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Water Management\01. Statement of Financial Performance\"/>
    </mc:Choice>
  </mc:AlternateContent>
  <xr:revisionPtr revIDLastSave="0" documentId="13_ncr:1_{C46E5B2D-00EF-449D-A4AB-7D8CB1767358}" xr6:coauthVersionLast="47" xr6:coauthVersionMax="47" xr10:uidLastSave="{00000000-0000-0000-0000-000000000000}"/>
  <workbookProtection workbookAlgorithmName="SHA-512" workbookHashValue="SXPPAJF8//JTvDt3PRcJ7aoRfCuHdXZ2Ao6Z+H5HoNHLBjZ9oETiigRbkxiQfUhBQsDvhVe2U3L6msvHRufgxw==" workbookSaltValue="wY/0KU2oExtzsZGHPNBTCw==" workbookSpinCount="100000" lockStructure="1"/>
  <bookViews>
    <workbookView xWindow="-110" yWindow="-110" windowWidth="19420" windowHeight="1042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BUF!$A$1:$AA$59</definedName>
    <definedName name="_xlnm.Print_Area" localSheetId="228">CPT!$A$1:$AA$59</definedName>
    <definedName name="_xlnm.Print_Area" localSheetId="234">'DC1'!$A$1:$AA$59</definedName>
    <definedName name="_xlnm.Print_Area" localSheetId="10">'DC10'!$A$1:$AA$59</definedName>
    <definedName name="_xlnm.Print_Area" localSheetId="17">'DC12'!$A$1:$AA$59</definedName>
    <definedName name="_xlnm.Print_Area" localSheetId="24">'DC13'!$A$1:$AA$59</definedName>
    <definedName name="_xlnm.Print_Area" localSheetId="28">'DC14'!$A$1:$AA$59</definedName>
    <definedName name="_xlnm.Print_Area" localSheetId="34">'DC15'!$A$1:$AA$59</definedName>
    <definedName name="_xlnm.Print_Area" localSheetId="44">'DC16'!$A$1:$AA$59</definedName>
    <definedName name="_xlnm.Print_Area" localSheetId="50">'DC18'!$A$1:$AA$59</definedName>
    <definedName name="_xlnm.Print_Area" localSheetId="57">'DC19'!$A$1:$AA$59</definedName>
    <definedName name="_xlnm.Print_Area" localSheetId="240">'DC2'!$A$1:$AA$59</definedName>
    <definedName name="_xlnm.Print_Area" localSheetId="62">'DC20'!$A$1:$AA$59</definedName>
    <definedName name="_xlnm.Print_Area" localSheetId="79">'DC21'!$A$1:$AA$59</definedName>
    <definedName name="_xlnm.Print_Area" localSheetId="87">'DC22'!$A$1:$AA$59</definedName>
    <definedName name="_xlnm.Print_Area" localSheetId="91">'DC23'!$A$1:$AA$59</definedName>
    <definedName name="_xlnm.Print_Area" localSheetId="96">'DC24'!$A$1:$AA$59</definedName>
    <definedName name="_xlnm.Print_Area" localSheetId="100">'DC25'!$A$1:$AA$59</definedName>
    <definedName name="_xlnm.Print_Area" localSheetId="106">'DC26'!$A$1:$AA$59</definedName>
    <definedName name="_xlnm.Print_Area" localSheetId="111">'DC27'!$A$1:$AA$59</definedName>
    <definedName name="_xlnm.Print_Area" localSheetId="117">'DC28'!$A$1:$AA$59</definedName>
    <definedName name="_xlnm.Print_Area" localSheetId="122">'DC29'!$A$1:$AA$59</definedName>
    <definedName name="_xlnm.Print_Area" localSheetId="245">'DC3'!$A$1:$AA$59</definedName>
    <definedName name="_xlnm.Print_Area" localSheetId="162">'DC30'!$A$1:$AA$59</definedName>
    <definedName name="_xlnm.Print_Area" localSheetId="169">'DC31'!$A$1:$AA$59</definedName>
    <definedName name="_xlnm.Print_Area" localSheetId="174">'DC32'!$A$1:$AA$59</definedName>
    <definedName name="_xlnm.Print_Area" localSheetId="133">'DC33'!$A$1:$AA$59</definedName>
    <definedName name="_xlnm.Print_Area" localSheetId="138">'DC34'!$A$1:$AA$59</definedName>
    <definedName name="_xlnm.Print_Area" localSheetId="143">'DC35'!$A$1:$AA$59</definedName>
    <definedName name="_xlnm.Print_Area" localSheetId="149">'DC36'!$A$1:$AA$59</definedName>
    <definedName name="_xlnm.Print_Area" localSheetId="211">'DC37'!$A$1:$AA$59</definedName>
    <definedName name="_xlnm.Print_Area" localSheetId="217">'DC38'!$A$1:$AA$59</definedName>
    <definedName name="_xlnm.Print_Area" localSheetId="223">'DC39'!$A$1:$AA$59</definedName>
    <definedName name="_xlnm.Print_Area" localSheetId="253">'DC4'!$A$1:$AA$59</definedName>
    <definedName name="_xlnm.Print_Area" localSheetId="227">'DC40'!$A$1:$AA$59</definedName>
    <definedName name="_xlnm.Print_Area" localSheetId="69">'DC42'!$A$1:$AA$59</definedName>
    <definedName name="_xlnm.Print_Area" localSheetId="127">'DC43'!$A$1:$AA$59</definedName>
    <definedName name="_xlnm.Print_Area" localSheetId="39">'DC44'!$A$1:$AA$59</definedName>
    <definedName name="_xlnm.Print_Area" localSheetId="178">'DC45'!$A$1:$AA$59</definedName>
    <definedName name="_xlnm.Print_Area" localSheetId="154">'DC47'!$A$1:$AA$59</definedName>
    <definedName name="_xlnm.Print_Area" localSheetId="73">'DC48'!$A$1:$AA$59</definedName>
    <definedName name="_xlnm.Print_Area" localSheetId="257">'DC5'!$A$1:$AA$59</definedName>
    <definedName name="_xlnm.Print_Area" localSheetId="185">'DC6'!$A$1:$AA$59</definedName>
    <definedName name="_xlnm.Print_Area" localSheetId="194">'DC7'!$A$1:$AA$59</definedName>
    <definedName name="_xlnm.Print_Area" localSheetId="200">'DC8'!$A$1:$AA$59</definedName>
    <definedName name="_xlnm.Print_Area" localSheetId="205">'DC9'!$A$1:$AA$59</definedName>
    <definedName name="_xlnm.Print_Area" localSheetId="3">'EC101'!$A$1:$AA$59</definedName>
    <definedName name="_xlnm.Print_Area" localSheetId="4">'EC102'!$A$1:$AA$59</definedName>
    <definedName name="_xlnm.Print_Area" localSheetId="5">'EC104'!$A$1:$AA$59</definedName>
    <definedName name="_xlnm.Print_Area" localSheetId="6">'EC105'!$A$1:$AA$59</definedName>
    <definedName name="_xlnm.Print_Area" localSheetId="7">'EC106'!$A$1:$AA$59</definedName>
    <definedName name="_xlnm.Print_Area" localSheetId="8">'EC108'!$A$1:$AA$59</definedName>
    <definedName name="_xlnm.Print_Area" localSheetId="9">'EC109'!$A$1:$AA$59</definedName>
    <definedName name="_xlnm.Print_Area" localSheetId="11">'EC121'!$A$1:$AA$59</definedName>
    <definedName name="_xlnm.Print_Area" localSheetId="12">'EC122'!$A$1:$AA$59</definedName>
    <definedName name="_xlnm.Print_Area" localSheetId="13">'EC123'!$A$1:$AA$59</definedName>
    <definedName name="_xlnm.Print_Area" localSheetId="14">'EC124'!$A$1:$AA$59</definedName>
    <definedName name="_xlnm.Print_Area" localSheetId="15">'EC126'!$A$1:$AA$59</definedName>
    <definedName name="_xlnm.Print_Area" localSheetId="16">'EC129'!$A$1:$AA$59</definedName>
    <definedName name="_xlnm.Print_Area" localSheetId="18">'EC131'!$A$1:$AA$59</definedName>
    <definedName name="_xlnm.Print_Area" localSheetId="19">'EC135'!$A$1:$AA$59</definedName>
    <definedName name="_xlnm.Print_Area" localSheetId="20">'EC136'!$A$1:$AA$59</definedName>
    <definedName name="_xlnm.Print_Area" localSheetId="21">'EC137'!$A$1:$AA$59</definedName>
    <definedName name="_xlnm.Print_Area" localSheetId="22">'EC138'!$A$1:$AA$59</definedName>
    <definedName name="_xlnm.Print_Area" localSheetId="23">'EC139'!$A$1:$AA$59</definedName>
    <definedName name="_xlnm.Print_Area" localSheetId="25">'EC141'!$A$1:$AA$59</definedName>
    <definedName name="_xlnm.Print_Area" localSheetId="26">'EC142'!$A$1:$AA$59</definedName>
    <definedName name="_xlnm.Print_Area" localSheetId="27">'EC145'!$A$1:$AA$59</definedName>
    <definedName name="_xlnm.Print_Area" localSheetId="29">'EC153'!$A$1:$AA$59</definedName>
    <definedName name="_xlnm.Print_Area" localSheetId="30">'EC154'!$A$1:$AA$59</definedName>
    <definedName name="_xlnm.Print_Area" localSheetId="31">'EC155'!$A$1:$AA$59</definedName>
    <definedName name="_xlnm.Print_Area" localSheetId="32">'EC156'!$A$1:$AA$59</definedName>
    <definedName name="_xlnm.Print_Area" localSheetId="33">'EC157'!$A$1:$AA$59</definedName>
    <definedName name="_xlnm.Print_Area" localSheetId="35">'EC441'!$A$1:$AA$59</definedName>
    <definedName name="_xlnm.Print_Area" localSheetId="36">'EC442'!$A$1:$AA$59</definedName>
    <definedName name="_xlnm.Print_Area" localSheetId="37">'EC443'!$A$1:$AA$59</definedName>
    <definedName name="_xlnm.Print_Area" localSheetId="38">'EC444'!$A$1:$AA$59</definedName>
    <definedName name="_xlnm.Print_Area" localSheetId="63">EKU!$A$1:$AA$59</definedName>
    <definedName name="_xlnm.Print_Area" localSheetId="74">ETH!$A$1:$AA$59</definedName>
    <definedName name="_xlnm.Print_Area" localSheetId="41">'FS161'!$A$1:$AA$59</definedName>
    <definedName name="_xlnm.Print_Area" localSheetId="42">'FS162'!$A$1:$AA$59</definedName>
    <definedName name="_xlnm.Print_Area" localSheetId="43">'FS163'!$A$1:$AA$59</definedName>
    <definedName name="_xlnm.Print_Area" localSheetId="45">'FS181'!$A$1:$AA$59</definedName>
    <definedName name="_xlnm.Print_Area" localSheetId="46">'FS182'!$A$1:$AA$59</definedName>
    <definedName name="_xlnm.Print_Area" localSheetId="47">'FS183'!$A$1:$AA$59</definedName>
    <definedName name="_xlnm.Print_Area" localSheetId="48">'FS184'!$A$1:$AA$59</definedName>
    <definedName name="_xlnm.Print_Area" localSheetId="49">'FS185'!$A$1:$AA$59</definedName>
    <definedName name="_xlnm.Print_Area" localSheetId="51">'FS191'!$A$1:$AA$59</definedName>
    <definedName name="_xlnm.Print_Area" localSheetId="52">'FS192'!$A$1:$AA$59</definedName>
    <definedName name="_xlnm.Print_Area" localSheetId="53">'FS193'!$A$1:$AA$59</definedName>
    <definedName name="_xlnm.Print_Area" localSheetId="54">'FS194'!$A$1:$AA$59</definedName>
    <definedName name="_xlnm.Print_Area" localSheetId="55">'FS195'!$A$1:$AA$59</definedName>
    <definedName name="_xlnm.Print_Area" localSheetId="56">'FS196'!$A$1:$AA$59</definedName>
    <definedName name="_xlnm.Print_Area" localSheetId="58">'FS201'!$A$1:$AA$59</definedName>
    <definedName name="_xlnm.Print_Area" localSheetId="59">'FS203'!$A$1:$AA$59</definedName>
    <definedName name="_xlnm.Print_Area" localSheetId="60">'FS204'!$A$1:$AA$59</definedName>
    <definedName name="_xlnm.Print_Area" localSheetId="61">'FS205'!$A$1:$AA$59</definedName>
    <definedName name="_xlnm.Print_Area" localSheetId="66">'GT421'!$A$1:$AA$59</definedName>
    <definedName name="_xlnm.Print_Area" localSheetId="67">'GT422'!$A$1:$AA$59</definedName>
    <definedName name="_xlnm.Print_Area" localSheetId="68">'GT423'!$A$1:$AA$59</definedName>
    <definedName name="_xlnm.Print_Area" localSheetId="70">'GT481'!$A$1:$AA$59</definedName>
    <definedName name="_xlnm.Print_Area" localSheetId="71">'GT484'!$A$1:$AA$59</definedName>
    <definedName name="_xlnm.Print_Area" localSheetId="72">'GT485'!$A$1:$AA$59</definedName>
    <definedName name="_xlnm.Print_Area" localSheetId="64">JHB!$A$1:$AA$59</definedName>
    <definedName name="_xlnm.Print_Area" localSheetId="75">'KZN212'!$A$1:$AA$59</definedName>
    <definedName name="_xlnm.Print_Area" localSheetId="76">'KZN213'!$A$1:$AA$59</definedName>
    <definedName name="_xlnm.Print_Area" localSheetId="77">'KZN214'!$A$1:$AA$59</definedName>
    <definedName name="_xlnm.Print_Area" localSheetId="78">'KZN216'!$A$1:$AA$59</definedName>
    <definedName name="_xlnm.Print_Area" localSheetId="80">'KZN221'!$A$1:$AA$59</definedName>
    <definedName name="_xlnm.Print_Area" localSheetId="81">'KZN222'!$A$1:$AA$59</definedName>
    <definedName name="_xlnm.Print_Area" localSheetId="82">'KZN223'!$A$1:$AA$59</definedName>
    <definedName name="_xlnm.Print_Area" localSheetId="83">'KZN224'!$A$1:$AA$59</definedName>
    <definedName name="_xlnm.Print_Area" localSheetId="84">'KZN225'!$A$1:$AA$59</definedName>
    <definedName name="_xlnm.Print_Area" localSheetId="85">'KZN226'!$A$1:$AA$59</definedName>
    <definedName name="_xlnm.Print_Area" localSheetId="86">'KZN227'!$A$1:$AA$59</definedName>
    <definedName name="_xlnm.Print_Area" localSheetId="88">'KZN235'!$A$1:$AA$59</definedName>
    <definedName name="_xlnm.Print_Area" localSheetId="89">'KZN237'!$A$1:$AA$59</definedName>
    <definedName name="_xlnm.Print_Area" localSheetId="90">'KZN238'!$A$1:$AA$59</definedName>
    <definedName name="_xlnm.Print_Area" localSheetId="92">'KZN241'!$A$1:$AA$59</definedName>
    <definedName name="_xlnm.Print_Area" localSheetId="93">'KZN242'!$A$1:$AA$59</definedName>
    <definedName name="_xlnm.Print_Area" localSheetId="94">'KZN244'!$A$1:$AA$59</definedName>
    <definedName name="_xlnm.Print_Area" localSheetId="95">'KZN245'!$A$1:$AA$59</definedName>
    <definedName name="_xlnm.Print_Area" localSheetId="97">'KZN252'!$A$1:$AA$59</definedName>
    <definedName name="_xlnm.Print_Area" localSheetId="98">'KZN253'!$A$1:$AA$59</definedName>
    <definedName name="_xlnm.Print_Area" localSheetId="99">'KZN254'!$A$1:$AA$59</definedName>
    <definedName name="_xlnm.Print_Area" localSheetId="101">'KZN261'!$A$1:$AA$59</definedName>
    <definedName name="_xlnm.Print_Area" localSheetId="102">'KZN262'!$A$1:$AA$59</definedName>
    <definedName name="_xlnm.Print_Area" localSheetId="103">'KZN263'!$A$1:$AA$59</definedName>
    <definedName name="_xlnm.Print_Area" localSheetId="104">'KZN265'!$A$1:$AA$59</definedName>
    <definedName name="_xlnm.Print_Area" localSheetId="105">'KZN266'!$A$1:$AA$59</definedName>
    <definedName name="_xlnm.Print_Area" localSheetId="107">'KZN271'!$A$1:$AA$59</definedName>
    <definedName name="_xlnm.Print_Area" localSheetId="108">'KZN272'!$A$1:$AA$59</definedName>
    <definedName name="_xlnm.Print_Area" localSheetId="109">'KZN275'!$A$1:$AA$59</definedName>
    <definedName name="_xlnm.Print_Area" localSheetId="110">'KZN276'!$A$1:$AA$59</definedName>
    <definedName name="_xlnm.Print_Area" localSheetId="112">'KZN281'!$A$1:$AA$59</definedName>
    <definedName name="_xlnm.Print_Area" localSheetId="113">'KZN282'!$A$1:$AA$59</definedName>
    <definedName name="_xlnm.Print_Area" localSheetId="114">'KZN284'!$A$1:$AA$59</definedName>
    <definedName name="_xlnm.Print_Area" localSheetId="115">'KZN285'!$A$1:$AA$59</definedName>
    <definedName name="_xlnm.Print_Area" localSheetId="116">'KZN286'!$A$1:$AA$59</definedName>
    <definedName name="_xlnm.Print_Area" localSheetId="118">'KZN291'!$A$1:$AA$59</definedName>
    <definedName name="_xlnm.Print_Area" localSheetId="119">'KZN292'!$A$1:$AA$59</definedName>
    <definedName name="_xlnm.Print_Area" localSheetId="120">'KZN293'!$A$1:$AA$59</definedName>
    <definedName name="_xlnm.Print_Area" localSheetId="121">'KZN294'!$A$1:$AA$59</definedName>
    <definedName name="_xlnm.Print_Area" localSheetId="123">'KZN433'!$A$1:$AA$59</definedName>
    <definedName name="_xlnm.Print_Area" localSheetId="124">'KZN434'!$A$1:$AA$59</definedName>
    <definedName name="_xlnm.Print_Area" localSheetId="125">'KZN435'!$A$1:$AA$59</definedName>
    <definedName name="_xlnm.Print_Area" localSheetId="126">'KZN436'!$A$1:$AA$59</definedName>
    <definedName name="_xlnm.Print_Area" localSheetId="128">'LIM331'!$A$1:$AA$59</definedName>
    <definedName name="_xlnm.Print_Area" localSheetId="129">'LIM332'!$A$1:$AA$59</definedName>
    <definedName name="_xlnm.Print_Area" localSheetId="130">'LIM333'!$A$1:$AA$59</definedName>
    <definedName name="_xlnm.Print_Area" localSheetId="131">'LIM334'!$A$1:$AA$59</definedName>
    <definedName name="_xlnm.Print_Area" localSheetId="132">'LIM335'!$A$1:$AA$59</definedName>
    <definedName name="_xlnm.Print_Area" localSheetId="134">'LIM341'!$A$1:$AA$59</definedName>
    <definedName name="_xlnm.Print_Area" localSheetId="135">'LIM343'!$A$1:$AA$59</definedName>
    <definedName name="_xlnm.Print_Area" localSheetId="136">'LIM344'!$A$1:$AA$59</definedName>
    <definedName name="_xlnm.Print_Area" localSheetId="137">'LIM345'!$A$1:$AA$59</definedName>
    <definedName name="_xlnm.Print_Area" localSheetId="139">'LIM351'!$A$1:$AA$59</definedName>
    <definedName name="_xlnm.Print_Area" localSheetId="140">'LIM353'!$A$1:$AA$59</definedName>
    <definedName name="_xlnm.Print_Area" localSheetId="141">'LIM354'!$A$1:$AA$59</definedName>
    <definedName name="_xlnm.Print_Area" localSheetId="142">'LIM355'!$A$1:$AA$59</definedName>
    <definedName name="_xlnm.Print_Area" localSheetId="144">'LIM361'!$A$1:$AA$59</definedName>
    <definedName name="_xlnm.Print_Area" localSheetId="145">'LIM362'!$A$1:$AA$59</definedName>
    <definedName name="_xlnm.Print_Area" localSheetId="146">'LIM366'!$A$1:$AA$59</definedName>
    <definedName name="_xlnm.Print_Area" localSheetId="147">'LIM367'!$A$1:$AA$59</definedName>
    <definedName name="_xlnm.Print_Area" localSheetId="148">'LIM368'!$A$1:$AA$59</definedName>
    <definedName name="_xlnm.Print_Area" localSheetId="150">'LIM471'!$A$1:$AA$59</definedName>
    <definedName name="_xlnm.Print_Area" localSheetId="151">'LIM472'!$A$1:$AA$59</definedName>
    <definedName name="_xlnm.Print_Area" localSheetId="152">'LIM473'!$A$1:$AA$59</definedName>
    <definedName name="_xlnm.Print_Area" localSheetId="153">'LIM476'!$A$1:$AA$59</definedName>
    <definedName name="_xlnm.Print_Area" localSheetId="40">MAN!$A$1:$AA$59</definedName>
    <definedName name="_xlnm.Print_Area" localSheetId="155">'MP301'!$A$1:$AA$59</definedName>
    <definedName name="_xlnm.Print_Area" localSheetId="156">'MP302'!$A$1:$AA$59</definedName>
    <definedName name="_xlnm.Print_Area" localSheetId="157">'MP303'!$A$1:$AA$59</definedName>
    <definedName name="_xlnm.Print_Area" localSheetId="158">'MP304'!$A$1:$AA$59</definedName>
    <definedName name="_xlnm.Print_Area" localSheetId="159">'MP305'!$A$1:$AA$59</definedName>
    <definedName name="_xlnm.Print_Area" localSheetId="160">'MP306'!$A$1:$AA$59</definedName>
    <definedName name="_xlnm.Print_Area" localSheetId="161">'MP307'!$A$1:$AA$59</definedName>
    <definedName name="_xlnm.Print_Area" localSheetId="163">'MP311'!$A$1:$AA$59</definedName>
    <definedName name="_xlnm.Print_Area" localSheetId="164">'MP312'!$A$1:$AA$59</definedName>
    <definedName name="_xlnm.Print_Area" localSheetId="165">'MP313'!$A$1:$AA$59</definedName>
    <definedName name="_xlnm.Print_Area" localSheetId="166">'MP314'!$A$1:$AA$59</definedName>
    <definedName name="_xlnm.Print_Area" localSheetId="167">'MP315'!$A$1:$AA$59</definedName>
    <definedName name="_xlnm.Print_Area" localSheetId="168">'MP316'!$A$1:$AA$59</definedName>
    <definedName name="_xlnm.Print_Area" localSheetId="170">'MP321'!$A$1:$AA$59</definedName>
    <definedName name="_xlnm.Print_Area" localSheetId="171">'MP324'!$A$1:$AA$59</definedName>
    <definedName name="_xlnm.Print_Area" localSheetId="172">'MP325'!$A$1:$AA$59</definedName>
    <definedName name="_xlnm.Print_Area" localSheetId="173">'MP326'!$A$1:$AA$59</definedName>
    <definedName name="_xlnm.Print_Area" localSheetId="179">'NC061'!$A$1:$AA$59</definedName>
    <definedName name="_xlnm.Print_Area" localSheetId="180">'NC062'!$A$1:$AA$59</definedName>
    <definedName name="_xlnm.Print_Area" localSheetId="181">'NC064'!$A$1:$AA$59</definedName>
    <definedName name="_xlnm.Print_Area" localSheetId="182">'NC065'!$A$1:$AA$59</definedName>
    <definedName name="_xlnm.Print_Area" localSheetId="183">'NC066'!$A$1:$AA$59</definedName>
    <definedName name="_xlnm.Print_Area" localSheetId="184">'NC067'!$A$1:$AA$59</definedName>
    <definedName name="_xlnm.Print_Area" localSheetId="186">'NC071'!$A$1:$AA$59</definedName>
    <definedName name="_xlnm.Print_Area" localSheetId="187">'NC072'!$A$1:$AA$59</definedName>
    <definedName name="_xlnm.Print_Area" localSheetId="188">'NC073'!$A$1:$AA$59</definedName>
    <definedName name="_xlnm.Print_Area" localSheetId="189">'NC074'!$A$1:$AA$59</definedName>
    <definedName name="_xlnm.Print_Area" localSheetId="190">'NC075'!$A$1:$AA$59</definedName>
    <definedName name="_xlnm.Print_Area" localSheetId="191">'NC076'!$A$1:$AA$59</definedName>
    <definedName name="_xlnm.Print_Area" localSheetId="192">'NC077'!$A$1:$AA$59</definedName>
    <definedName name="_xlnm.Print_Area" localSheetId="193">'NC078'!$A$1:$AA$59</definedName>
    <definedName name="_xlnm.Print_Area" localSheetId="195">'NC082'!$A$1:$AA$59</definedName>
    <definedName name="_xlnm.Print_Area" localSheetId="196">'NC084'!$A$1:$AA$59</definedName>
    <definedName name="_xlnm.Print_Area" localSheetId="197">'NC085'!$A$1:$AA$59</definedName>
    <definedName name="_xlnm.Print_Area" localSheetId="198">'NC086'!$A$1:$AA$59</definedName>
    <definedName name="_xlnm.Print_Area" localSheetId="199">'NC087'!$A$1:$AA$59</definedName>
    <definedName name="_xlnm.Print_Area" localSheetId="201">'NC091'!$A$1:$AA$59</definedName>
    <definedName name="_xlnm.Print_Area" localSheetId="202">'NC092'!$A$1:$AA$59</definedName>
    <definedName name="_xlnm.Print_Area" localSheetId="203">'NC093'!$A$1:$AA$59</definedName>
    <definedName name="_xlnm.Print_Area" localSheetId="204">'NC094'!$A$1:$AA$59</definedName>
    <definedName name="_xlnm.Print_Area" localSheetId="175">'NC451'!$A$1:$AA$59</definedName>
    <definedName name="_xlnm.Print_Area" localSheetId="176">'NC452'!$A$1:$AA$59</definedName>
    <definedName name="_xlnm.Print_Area" localSheetId="177">'NC453'!$A$1:$AA$59</definedName>
    <definedName name="_xlnm.Print_Area" localSheetId="2">NMA!$A$1:$AA$59</definedName>
    <definedName name="_xlnm.Print_Area" localSheetId="206">'NW371'!$A$1:$AA$59</definedName>
    <definedName name="_xlnm.Print_Area" localSheetId="207">'NW372'!$A$1:$AA$59</definedName>
    <definedName name="_xlnm.Print_Area" localSheetId="208">'NW373'!$A$1:$AA$59</definedName>
    <definedName name="_xlnm.Print_Area" localSheetId="209">'NW374'!$A$1:$AA$59</definedName>
    <definedName name="_xlnm.Print_Area" localSheetId="210">'NW375'!$A$1:$AA$59</definedName>
    <definedName name="_xlnm.Print_Area" localSheetId="212">'NW381'!$A$1:$AA$59</definedName>
    <definedName name="_xlnm.Print_Area" localSheetId="213">'NW382'!$A$1:$AA$59</definedName>
    <definedName name="_xlnm.Print_Area" localSheetId="214">'NW383'!$A$1:$AA$59</definedName>
    <definedName name="_xlnm.Print_Area" localSheetId="215">'NW384'!$A$1:$AA$59</definedName>
    <definedName name="_xlnm.Print_Area" localSheetId="216">'NW385'!$A$1:$AA$59</definedName>
    <definedName name="_xlnm.Print_Area" localSheetId="218">'NW392'!$A$1:$AA$59</definedName>
    <definedName name="_xlnm.Print_Area" localSheetId="219">'NW393'!$A$1:$AA$59</definedName>
    <definedName name="_xlnm.Print_Area" localSheetId="220">'NW394'!$A$1:$AA$59</definedName>
    <definedName name="_xlnm.Print_Area" localSheetId="221">'NW396'!$A$1:$AA$59</definedName>
    <definedName name="_xlnm.Print_Area" localSheetId="222">'NW397'!$A$1:$AA$59</definedName>
    <definedName name="_xlnm.Print_Area" localSheetId="224">'NW403'!$A$1:$AA$59</definedName>
    <definedName name="_xlnm.Print_Area" localSheetId="225">'NW404'!$A$1:$AA$59</definedName>
    <definedName name="_xlnm.Print_Area" localSheetId="226">'NW405'!$A$1:$AA$59</definedName>
    <definedName name="_xlnm.Print_Area" localSheetId="0">Summary!$A$1:$AA$59</definedName>
    <definedName name="_xlnm.Print_Area" localSheetId="65">TSH!$A$1:$AA$59</definedName>
    <definedName name="_xlnm.Print_Area" localSheetId="229">'WC011'!$A$1:$AA$59</definedName>
    <definedName name="_xlnm.Print_Area" localSheetId="230">'WC012'!$A$1:$AA$59</definedName>
    <definedName name="_xlnm.Print_Area" localSheetId="231">'WC013'!$A$1:$AA$59</definedName>
    <definedName name="_xlnm.Print_Area" localSheetId="232">'WC014'!$A$1:$AA$59</definedName>
    <definedName name="_xlnm.Print_Area" localSheetId="233">'WC015'!$A$1:$AA$59</definedName>
    <definedName name="_xlnm.Print_Area" localSheetId="235">'WC022'!$A$1:$AA$59</definedName>
    <definedName name="_xlnm.Print_Area" localSheetId="236">'WC023'!$A$1:$AA$59</definedName>
    <definedName name="_xlnm.Print_Area" localSheetId="237">'WC024'!$A$1:$AA$59</definedName>
    <definedName name="_xlnm.Print_Area" localSheetId="238">'WC025'!$A$1:$AA$59</definedName>
    <definedName name="_xlnm.Print_Area" localSheetId="239">'WC026'!$A$1:$AA$59</definedName>
    <definedName name="_xlnm.Print_Area" localSheetId="241">'WC031'!$A$1:$AA$59</definedName>
    <definedName name="_xlnm.Print_Area" localSheetId="242">'WC032'!$A$1:$AA$59</definedName>
    <definedName name="_xlnm.Print_Area" localSheetId="243">'WC033'!$A$1:$AA$59</definedName>
    <definedName name="_xlnm.Print_Area" localSheetId="244">'WC034'!$A$1:$AA$59</definedName>
    <definedName name="_xlnm.Print_Area" localSheetId="246">'WC041'!$A$1:$AA$59</definedName>
    <definedName name="_xlnm.Print_Area" localSheetId="247">'WC042'!$A$1:$AA$59</definedName>
    <definedName name="_xlnm.Print_Area" localSheetId="248">'WC043'!$A$1:$AA$59</definedName>
    <definedName name="_xlnm.Print_Area" localSheetId="249">'WC044'!$A$1:$AA$59</definedName>
    <definedName name="_xlnm.Print_Area" localSheetId="250">'WC045'!$A$1:$AA$59</definedName>
    <definedName name="_xlnm.Print_Area" localSheetId="251">'WC047'!$A$1:$AA$59</definedName>
    <definedName name="_xlnm.Print_Area" localSheetId="252">'WC048'!$A$1:$AA$59</definedName>
    <definedName name="_xlnm.Print_Area" localSheetId="254">'WC051'!$A$1:$AA$59</definedName>
    <definedName name="_xlnm.Print_Area" localSheetId="255">'WC052'!$A$1:$AA$59</definedName>
    <definedName name="_xlnm.Print_Area" localSheetId="256">'WC053'!$A$1:$AA$59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Y48" i="2" s="1"/>
  <c r="Y51" i="2" s="1"/>
  <c r="Y53" i="2" s="1"/>
  <c r="Y56" i="2" s="1"/>
  <c r="Y59" i="2" s="1"/>
  <c r="X32" i="2"/>
  <c r="X48" i="2" s="1"/>
  <c r="X51" i="2" s="1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Y32" i="3"/>
  <c r="X32" i="3"/>
  <c r="X48" i="3" s="1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T32" i="3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P32" i="3"/>
  <c r="P48" i="3" s="1"/>
  <c r="P51" i="3" s="1"/>
  <c r="P53" i="3" s="1"/>
  <c r="P56" i="3" s="1"/>
  <c r="P59" i="3" s="1"/>
  <c r="O32" i="3"/>
  <c r="N32" i="3"/>
  <c r="N48" i="3" s="1"/>
  <c r="N51" i="3" s="1"/>
  <c r="N53" i="3" s="1"/>
  <c r="N56" i="3" s="1"/>
  <c r="N59" i="3" s="1"/>
  <c r="M32" i="3"/>
  <c r="L32" i="3"/>
  <c r="K32" i="3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F32" i="3"/>
  <c r="F48" i="3" s="1"/>
  <c r="F51" i="3" s="1"/>
  <c r="F53" i="3" s="1"/>
  <c r="F56" i="3" s="1"/>
  <c r="F59" i="3" s="1"/>
  <c r="E32" i="3"/>
  <c r="D32" i="3"/>
  <c r="C32" i="3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X48" i="4" s="1"/>
  <c r="X51" i="4" s="1"/>
  <c r="Z51" i="4" s="1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M48" i="5"/>
  <c r="M51" i="5" s="1"/>
  <c r="M53" i="5" s="1"/>
  <c r="M56" i="5" s="1"/>
  <c r="M59" i="5" s="1"/>
  <c r="AA47" i="5"/>
  <c r="Y47" i="5"/>
  <c r="Z47" i="5" s="1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X48" i="5" s="1"/>
  <c r="W32" i="5"/>
  <c r="W48" i="5" s="1"/>
  <c r="W51" i="5" s="1"/>
  <c r="W53" i="5" s="1"/>
  <c r="W56" i="5" s="1"/>
  <c r="W59" i="5" s="1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X48" i="6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AA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X48" i="7" s="1"/>
  <c r="W32" i="7"/>
  <c r="W48" i="7" s="1"/>
  <c r="W51" i="7" s="1"/>
  <c r="W53" i="7" s="1"/>
  <c r="W56" i="7" s="1"/>
  <c r="W59" i="7" s="1"/>
  <c r="V32" i="7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T48" i="8"/>
  <c r="T51" i="8" s="1"/>
  <c r="T53" i="8" s="1"/>
  <c r="T56" i="8" s="1"/>
  <c r="T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T32" i="8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W59" i="9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X48" i="9" s="1"/>
  <c r="W32" i="9"/>
  <c r="W48" i="9" s="1"/>
  <c r="W51" i="9" s="1"/>
  <c r="W53" i="9" s="1"/>
  <c r="W56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C32" i="9"/>
  <c r="C48" i="9" s="1"/>
  <c r="C51" i="9" s="1"/>
  <c r="C53" i="9" s="1"/>
  <c r="C56" i="9" s="1"/>
  <c r="C59" i="9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Y48" i="10" s="1"/>
  <c r="Y51" i="10" s="1"/>
  <c r="Y53" i="10" s="1"/>
  <c r="Y56" i="10" s="1"/>
  <c r="Y59" i="10" s="1"/>
  <c r="X32" i="10"/>
  <c r="X48" i="10" s="1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H53" i="11"/>
  <c r="H56" i="11" s="1"/>
  <c r="H59" i="11" s="1"/>
  <c r="S48" i="11"/>
  <c r="S51" i="11" s="1"/>
  <c r="S53" i="11" s="1"/>
  <c r="S56" i="11" s="1"/>
  <c r="S59" i="11" s="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X32" i="11"/>
  <c r="X48" i="11" s="1"/>
  <c r="Z48" i="11" s="1"/>
  <c r="W32" i="11"/>
  <c r="W48" i="11" s="1"/>
  <c r="W51" i="11" s="1"/>
  <c r="W53" i="11" s="1"/>
  <c r="W56" i="11" s="1"/>
  <c r="W59" i="11" s="1"/>
  <c r="V32" i="1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R32" i="11"/>
  <c r="R48" i="11" s="1"/>
  <c r="R51" i="11" s="1"/>
  <c r="R53" i="11" s="1"/>
  <c r="R56" i="11" s="1"/>
  <c r="R59" i="11" s="1"/>
  <c r="Q32" i="1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H32" i="11"/>
  <c r="H48" i="11" s="1"/>
  <c r="H51" i="11" s="1"/>
  <c r="G32" i="11"/>
  <c r="G48" i="11" s="1"/>
  <c r="G51" i="11" s="1"/>
  <c r="G53" i="11" s="1"/>
  <c r="G56" i="11" s="1"/>
  <c r="G59" i="11" s="1"/>
  <c r="F32" i="1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Z32" i="12" s="1"/>
  <c r="W32" i="12"/>
  <c r="V32" i="12"/>
  <c r="U32" i="12"/>
  <c r="T32" i="12"/>
  <c r="T48" i="12" s="1"/>
  <c r="T51" i="12" s="1"/>
  <c r="T53" i="12" s="1"/>
  <c r="T56" i="12" s="1"/>
  <c r="T59" i="12" s="1"/>
  <c r="S32" i="12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O32" i="12"/>
  <c r="N32" i="12"/>
  <c r="M32" i="12"/>
  <c r="L32" i="12"/>
  <c r="L48" i="12" s="1"/>
  <c r="L51" i="12" s="1"/>
  <c r="L53" i="12" s="1"/>
  <c r="L56" i="12" s="1"/>
  <c r="L59" i="12" s="1"/>
  <c r="K32" i="12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G32" i="12"/>
  <c r="F32" i="12"/>
  <c r="E32" i="12"/>
  <c r="D32" i="12"/>
  <c r="D48" i="12" s="1"/>
  <c r="D51" i="12" s="1"/>
  <c r="D53" i="12" s="1"/>
  <c r="D56" i="12" s="1"/>
  <c r="D59" i="12" s="1"/>
  <c r="C32" i="12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Y32" i="13"/>
  <c r="Y48" i="13" s="1"/>
  <c r="Y51" i="13" s="1"/>
  <c r="Y53" i="13" s="1"/>
  <c r="Y56" i="13" s="1"/>
  <c r="Y59" i="13" s="1"/>
  <c r="X32" i="13"/>
  <c r="X48" i="13" s="1"/>
  <c r="Z48" i="13" s="1"/>
  <c r="W32" i="13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C32" i="13"/>
  <c r="C48" i="13" s="1"/>
  <c r="C51" i="13" s="1"/>
  <c r="C53" i="13" s="1"/>
  <c r="C56" i="13" s="1"/>
  <c r="C59" i="13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X32" i="14"/>
  <c r="Z32" i="14" s="1"/>
  <c r="W32" i="14"/>
  <c r="V32" i="14"/>
  <c r="U32" i="14"/>
  <c r="U48" i="14" s="1"/>
  <c r="U51" i="14" s="1"/>
  <c r="U53" i="14" s="1"/>
  <c r="U56" i="14" s="1"/>
  <c r="U59" i="14" s="1"/>
  <c r="T32" i="14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P32" i="14"/>
  <c r="P48" i="14" s="1"/>
  <c r="P51" i="14" s="1"/>
  <c r="P53" i="14" s="1"/>
  <c r="P56" i="14" s="1"/>
  <c r="P59" i="14" s="1"/>
  <c r="O32" i="14"/>
  <c r="N32" i="14"/>
  <c r="M32" i="14"/>
  <c r="M48" i="14" s="1"/>
  <c r="M51" i="14" s="1"/>
  <c r="M53" i="14" s="1"/>
  <c r="M56" i="14" s="1"/>
  <c r="M59" i="14" s="1"/>
  <c r="L32" i="14"/>
  <c r="K32" i="14"/>
  <c r="K48" i="14" s="1"/>
  <c r="K51" i="14" s="1"/>
  <c r="K53" i="14" s="1"/>
  <c r="K56" i="14" s="1"/>
  <c r="K59" i="14" s="1"/>
  <c r="J32" i="14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F32" i="14"/>
  <c r="E32" i="14"/>
  <c r="E48" i="14" s="1"/>
  <c r="E51" i="14" s="1"/>
  <c r="E53" i="14" s="1"/>
  <c r="E56" i="14" s="1"/>
  <c r="E59" i="14" s="1"/>
  <c r="D32" i="14"/>
  <c r="C32" i="14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Y48" i="15" s="1"/>
  <c r="Y51" i="15" s="1"/>
  <c r="Y53" i="15" s="1"/>
  <c r="Y56" i="15" s="1"/>
  <c r="Y59" i="15" s="1"/>
  <c r="X32" i="15"/>
  <c r="X48" i="15" s="1"/>
  <c r="X51" i="15" s="1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R32" i="15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AA47" i="16"/>
  <c r="Y47" i="16"/>
  <c r="X47" i="16"/>
  <c r="Z47" i="16" s="1"/>
  <c r="W47" i="16"/>
  <c r="V47" i="16"/>
  <c r="U47" i="16"/>
  <c r="U48" i="16" s="1"/>
  <c r="U51" i="16" s="1"/>
  <c r="U53" i="16" s="1"/>
  <c r="U56" i="16" s="1"/>
  <c r="U59" i="16" s="1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X32" i="16"/>
  <c r="Z32" i="16" s="1"/>
  <c r="W32" i="16"/>
  <c r="W48" i="16" s="1"/>
  <c r="W51" i="16" s="1"/>
  <c r="W53" i="16" s="1"/>
  <c r="W56" i="16" s="1"/>
  <c r="W59" i="16" s="1"/>
  <c r="V32" i="16"/>
  <c r="U32" i="16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O32" i="16"/>
  <c r="O48" i="16" s="1"/>
  <c r="O51" i="16" s="1"/>
  <c r="O53" i="16" s="1"/>
  <c r="O56" i="16" s="1"/>
  <c r="O59" i="16" s="1"/>
  <c r="N32" i="16"/>
  <c r="M32" i="16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H32" i="16"/>
  <c r="G32" i="16"/>
  <c r="G48" i="16" s="1"/>
  <c r="G51" i="16" s="1"/>
  <c r="G53" i="16" s="1"/>
  <c r="G56" i="16" s="1"/>
  <c r="G59" i="16" s="1"/>
  <c r="F32" i="16"/>
  <c r="E32" i="16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T48" i="17"/>
  <c r="T51" i="17" s="1"/>
  <c r="T53" i="17" s="1"/>
  <c r="T56" i="17" s="1"/>
  <c r="T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Z32" i="17" s="1"/>
  <c r="W32" i="17"/>
  <c r="V32" i="17"/>
  <c r="V48" i="17" s="1"/>
  <c r="V51" i="17" s="1"/>
  <c r="V53" i="17" s="1"/>
  <c r="V56" i="17" s="1"/>
  <c r="V59" i="17" s="1"/>
  <c r="U32" i="17"/>
  <c r="T32" i="17"/>
  <c r="S32" i="17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N32" i="17"/>
  <c r="N48" i="17" s="1"/>
  <c r="N51" i="17" s="1"/>
  <c r="N53" i="17" s="1"/>
  <c r="N56" i="17" s="1"/>
  <c r="N59" i="17" s="1"/>
  <c r="M32" i="17"/>
  <c r="L32" i="17"/>
  <c r="L48" i="17" s="1"/>
  <c r="L51" i="17" s="1"/>
  <c r="L53" i="17" s="1"/>
  <c r="L56" i="17" s="1"/>
  <c r="L59" i="17" s="1"/>
  <c r="K32" i="17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F32" i="17"/>
  <c r="F48" i="17" s="1"/>
  <c r="F51" i="17" s="1"/>
  <c r="F53" i="17" s="1"/>
  <c r="F56" i="17" s="1"/>
  <c r="F59" i="17" s="1"/>
  <c r="E32" i="17"/>
  <c r="D32" i="17"/>
  <c r="D48" i="17" s="1"/>
  <c r="D51" i="17" s="1"/>
  <c r="D53" i="17" s="1"/>
  <c r="D56" i="17" s="1"/>
  <c r="D59" i="17" s="1"/>
  <c r="C32" i="17"/>
  <c r="Y53" i="18"/>
  <c r="Y56" i="18" s="1"/>
  <c r="Y59" i="18" s="1"/>
  <c r="AA48" i="18"/>
  <c r="AA51" i="18" s="1"/>
  <c r="AA53" i="18" s="1"/>
  <c r="AA56" i="18" s="1"/>
  <c r="AA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Y48" i="18" s="1"/>
  <c r="Y51" i="18" s="1"/>
  <c r="X32" i="18"/>
  <c r="X48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N48" i="19"/>
  <c r="N51" i="19" s="1"/>
  <c r="N53" i="19" s="1"/>
  <c r="N56" i="19" s="1"/>
  <c r="N59" i="19" s="1"/>
  <c r="M48" i="19"/>
  <c r="M51" i="19" s="1"/>
  <c r="M53" i="19" s="1"/>
  <c r="M56" i="19" s="1"/>
  <c r="M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X48" i="19" s="1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M32" i="19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AA47" i="20"/>
  <c r="Y47" i="20"/>
  <c r="Z47" i="20" s="1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L48" i="21"/>
  <c r="L51" i="21" s="1"/>
  <c r="L53" i="21" s="1"/>
  <c r="L56" i="21" s="1"/>
  <c r="L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Z32" i="21" s="1"/>
  <c r="W32" i="21"/>
  <c r="W48" i="21" s="1"/>
  <c r="W51" i="21" s="1"/>
  <c r="W53" i="21" s="1"/>
  <c r="W56" i="21" s="1"/>
  <c r="W59" i="21" s="1"/>
  <c r="V32" i="2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R32" i="2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M32" i="21"/>
  <c r="M48" i="21" s="1"/>
  <c r="M51" i="21" s="1"/>
  <c r="M53" i="21" s="1"/>
  <c r="M56" i="21" s="1"/>
  <c r="M59" i="21" s="1"/>
  <c r="L32" i="21"/>
  <c r="K32" i="21"/>
  <c r="J32" i="2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AA48" i="22"/>
  <c r="AA51" i="22" s="1"/>
  <c r="AA53" i="22" s="1"/>
  <c r="AA56" i="22" s="1"/>
  <c r="AA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Y32" i="22"/>
  <c r="Y48" i="22" s="1"/>
  <c r="Y51" i="22" s="1"/>
  <c r="Y53" i="22" s="1"/>
  <c r="Y56" i="22" s="1"/>
  <c r="Y59" i="22" s="1"/>
  <c r="X32" i="22"/>
  <c r="X48" i="22" s="1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X48" i="23" s="1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C32" i="23"/>
  <c r="C48" i="23" s="1"/>
  <c r="C51" i="23" s="1"/>
  <c r="C53" i="23" s="1"/>
  <c r="C56" i="23" s="1"/>
  <c r="C59" i="23" s="1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Y32" i="24"/>
  <c r="Y48" i="24" s="1"/>
  <c r="Y51" i="24" s="1"/>
  <c r="Y53" i="24" s="1"/>
  <c r="Y56" i="24" s="1"/>
  <c r="Y59" i="24" s="1"/>
  <c r="X32" i="24"/>
  <c r="X48" i="24" s="1"/>
  <c r="X51" i="24" s="1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P48" i="25" s="1"/>
  <c r="P51" i="25" s="1"/>
  <c r="P53" i="25" s="1"/>
  <c r="P56" i="25" s="1"/>
  <c r="P59" i="25" s="1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Z32" i="25"/>
  <c r="Y32" i="25"/>
  <c r="X32" i="25"/>
  <c r="W32" i="25"/>
  <c r="V32" i="25"/>
  <c r="U32" i="25"/>
  <c r="T32" i="25"/>
  <c r="S32" i="25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O32" i="25"/>
  <c r="N32" i="25"/>
  <c r="N48" i="25" s="1"/>
  <c r="N51" i="25" s="1"/>
  <c r="N53" i="25" s="1"/>
  <c r="N56" i="25" s="1"/>
  <c r="N59" i="25" s="1"/>
  <c r="M32" i="25"/>
  <c r="L32" i="25"/>
  <c r="K32" i="25"/>
  <c r="J32" i="25"/>
  <c r="J48" i="25" s="1"/>
  <c r="J51" i="25" s="1"/>
  <c r="J53" i="25" s="1"/>
  <c r="J56" i="25" s="1"/>
  <c r="J59" i="25" s="1"/>
  <c r="I32" i="25"/>
  <c r="H32" i="25"/>
  <c r="G32" i="25"/>
  <c r="G48" i="25" s="1"/>
  <c r="G51" i="25" s="1"/>
  <c r="G53" i="25" s="1"/>
  <c r="G56" i="25" s="1"/>
  <c r="G59" i="25" s="1"/>
  <c r="F32" i="25"/>
  <c r="F48" i="25" s="1"/>
  <c r="F51" i="25" s="1"/>
  <c r="F53" i="25" s="1"/>
  <c r="F56" i="25" s="1"/>
  <c r="F59" i="25" s="1"/>
  <c r="E32" i="25"/>
  <c r="D32" i="25"/>
  <c r="C32" i="25"/>
  <c r="P56" i="26"/>
  <c r="P59" i="26" s="1"/>
  <c r="AA48" i="26"/>
  <c r="AA51" i="26" s="1"/>
  <c r="AA53" i="26" s="1"/>
  <c r="AA56" i="26" s="1"/>
  <c r="AA59" i="26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Y32" i="26"/>
  <c r="Y48" i="26" s="1"/>
  <c r="Y51" i="26" s="1"/>
  <c r="Y53" i="26" s="1"/>
  <c r="Y56" i="26" s="1"/>
  <c r="Y59" i="26" s="1"/>
  <c r="X32" i="26"/>
  <c r="X48" i="26" s="1"/>
  <c r="W32" i="26"/>
  <c r="V32" i="26"/>
  <c r="V48" i="26" s="1"/>
  <c r="V51" i="26" s="1"/>
  <c r="V53" i="26" s="1"/>
  <c r="V56" i="26" s="1"/>
  <c r="V59" i="26" s="1"/>
  <c r="U32" i="26"/>
  <c r="U48" i="26" s="1"/>
  <c r="U51" i="26" s="1"/>
  <c r="U53" i="26" s="1"/>
  <c r="U56" i="26" s="1"/>
  <c r="U59" i="26" s="1"/>
  <c r="T32" i="26"/>
  <c r="T48" i="26" s="1"/>
  <c r="T51" i="26" s="1"/>
  <c r="T53" i="26" s="1"/>
  <c r="T56" i="26" s="1"/>
  <c r="T59" i="26" s="1"/>
  <c r="S32" i="26"/>
  <c r="S48" i="26" s="1"/>
  <c r="S51" i="26" s="1"/>
  <c r="S53" i="26" s="1"/>
  <c r="S56" i="26" s="1"/>
  <c r="S59" i="26" s="1"/>
  <c r="R32" i="26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O32" i="26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L48" i="26" s="1"/>
  <c r="L51" i="26" s="1"/>
  <c r="L53" i="26" s="1"/>
  <c r="L56" i="26" s="1"/>
  <c r="L59" i="26" s="1"/>
  <c r="K32" i="26"/>
  <c r="K48" i="26" s="1"/>
  <c r="K51" i="26" s="1"/>
  <c r="K53" i="26" s="1"/>
  <c r="K56" i="26" s="1"/>
  <c r="K59" i="26" s="1"/>
  <c r="J32" i="26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H56" i="26" s="1"/>
  <c r="H59" i="26" s="1"/>
  <c r="G32" i="26"/>
  <c r="F32" i="26"/>
  <c r="F48" i="26" s="1"/>
  <c r="F51" i="26" s="1"/>
  <c r="F53" i="26" s="1"/>
  <c r="F56" i="26" s="1"/>
  <c r="F59" i="26" s="1"/>
  <c r="E32" i="26"/>
  <c r="E48" i="26" s="1"/>
  <c r="E51" i="26" s="1"/>
  <c r="E53" i="26" s="1"/>
  <c r="E56" i="26" s="1"/>
  <c r="E59" i="26" s="1"/>
  <c r="D32" i="26"/>
  <c r="D48" i="26" s="1"/>
  <c r="D51" i="26" s="1"/>
  <c r="D53" i="26" s="1"/>
  <c r="D56" i="26" s="1"/>
  <c r="D59" i="26" s="1"/>
  <c r="C32" i="26"/>
  <c r="C48" i="26" s="1"/>
  <c r="C51" i="26" s="1"/>
  <c r="C53" i="26" s="1"/>
  <c r="C56" i="26" s="1"/>
  <c r="C59" i="26" s="1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P48" i="27" s="1"/>
  <c r="P51" i="27" s="1"/>
  <c r="P53" i="27" s="1"/>
  <c r="P56" i="27" s="1"/>
  <c r="P59" i="27" s="1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Z32" i="27"/>
  <c r="Y32" i="27"/>
  <c r="X32" i="27"/>
  <c r="W32" i="27"/>
  <c r="W48" i="27" s="1"/>
  <c r="W51" i="27" s="1"/>
  <c r="W53" i="27" s="1"/>
  <c r="W56" i="27" s="1"/>
  <c r="W59" i="27" s="1"/>
  <c r="V32" i="27"/>
  <c r="U32" i="27"/>
  <c r="U48" i="27" s="1"/>
  <c r="U51" i="27" s="1"/>
  <c r="U53" i="27" s="1"/>
  <c r="U56" i="27" s="1"/>
  <c r="U59" i="27" s="1"/>
  <c r="T32" i="27"/>
  <c r="S32" i="27"/>
  <c r="S48" i="27" s="1"/>
  <c r="S51" i="27" s="1"/>
  <c r="S53" i="27" s="1"/>
  <c r="S56" i="27" s="1"/>
  <c r="S59" i="27" s="1"/>
  <c r="R32" i="27"/>
  <c r="R48" i="27" s="1"/>
  <c r="R51" i="27" s="1"/>
  <c r="R53" i="27" s="1"/>
  <c r="R56" i="27" s="1"/>
  <c r="R59" i="27" s="1"/>
  <c r="Q32" i="27"/>
  <c r="P32" i="27"/>
  <c r="O32" i="27"/>
  <c r="O48" i="27" s="1"/>
  <c r="O51" i="27" s="1"/>
  <c r="O53" i="27" s="1"/>
  <c r="O56" i="27" s="1"/>
  <c r="O59" i="27" s="1"/>
  <c r="N32" i="27"/>
  <c r="M32" i="27"/>
  <c r="M48" i="27" s="1"/>
  <c r="M51" i="27" s="1"/>
  <c r="M53" i="27" s="1"/>
  <c r="M56" i="27" s="1"/>
  <c r="M59" i="27" s="1"/>
  <c r="L32" i="27"/>
  <c r="K32" i="27"/>
  <c r="K48" i="27" s="1"/>
  <c r="K51" i="27" s="1"/>
  <c r="K53" i="27" s="1"/>
  <c r="K56" i="27" s="1"/>
  <c r="K59" i="27" s="1"/>
  <c r="J32" i="27"/>
  <c r="J48" i="27" s="1"/>
  <c r="J51" i="27" s="1"/>
  <c r="J53" i="27" s="1"/>
  <c r="J56" i="27" s="1"/>
  <c r="J59" i="27" s="1"/>
  <c r="I32" i="27"/>
  <c r="H32" i="27"/>
  <c r="G32" i="27"/>
  <c r="G48" i="27" s="1"/>
  <c r="G51" i="27" s="1"/>
  <c r="G53" i="27" s="1"/>
  <c r="G56" i="27" s="1"/>
  <c r="G59" i="27" s="1"/>
  <c r="F32" i="27"/>
  <c r="E32" i="27"/>
  <c r="E48" i="27" s="1"/>
  <c r="E51" i="27" s="1"/>
  <c r="E53" i="27" s="1"/>
  <c r="E56" i="27" s="1"/>
  <c r="E59" i="27" s="1"/>
  <c r="D32" i="27"/>
  <c r="C32" i="27"/>
  <c r="C48" i="27" s="1"/>
  <c r="C51" i="27" s="1"/>
  <c r="C53" i="27" s="1"/>
  <c r="C56" i="27" s="1"/>
  <c r="C59" i="27" s="1"/>
  <c r="D56" i="28"/>
  <c r="D59" i="28" s="1"/>
  <c r="AA47" i="28"/>
  <c r="Y47" i="28"/>
  <c r="Z47" i="28" s="1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Y32" i="28"/>
  <c r="X32" i="28"/>
  <c r="W32" i="28"/>
  <c r="W48" i="28" s="1"/>
  <c r="W51" i="28" s="1"/>
  <c r="W53" i="28" s="1"/>
  <c r="W56" i="28" s="1"/>
  <c r="W59" i="28" s="1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T48" i="28" s="1"/>
  <c r="T51" i="28" s="1"/>
  <c r="T53" i="28" s="1"/>
  <c r="T56" i="28" s="1"/>
  <c r="T59" i="28" s="1"/>
  <c r="S32" i="28"/>
  <c r="S48" i="28" s="1"/>
  <c r="S51" i="28" s="1"/>
  <c r="S53" i="28" s="1"/>
  <c r="S56" i="28" s="1"/>
  <c r="S59" i="28" s="1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O32" i="28"/>
  <c r="O48" i="28" s="1"/>
  <c r="O51" i="28" s="1"/>
  <c r="O53" i="28" s="1"/>
  <c r="O56" i="28" s="1"/>
  <c r="O59" i="28" s="1"/>
  <c r="N32" i="28"/>
  <c r="N48" i="28" s="1"/>
  <c r="N51" i="28" s="1"/>
  <c r="N53" i="28" s="1"/>
  <c r="N56" i="28" s="1"/>
  <c r="N59" i="28" s="1"/>
  <c r="M32" i="28"/>
  <c r="M48" i="28" s="1"/>
  <c r="M51" i="28" s="1"/>
  <c r="M53" i="28" s="1"/>
  <c r="M56" i="28" s="1"/>
  <c r="M59" i="28" s="1"/>
  <c r="L32" i="28"/>
  <c r="L48" i="28" s="1"/>
  <c r="L51" i="28" s="1"/>
  <c r="L53" i="28" s="1"/>
  <c r="L56" i="28" s="1"/>
  <c r="L59" i="28" s="1"/>
  <c r="K32" i="28"/>
  <c r="K48" i="28" s="1"/>
  <c r="K51" i="28" s="1"/>
  <c r="K53" i="28" s="1"/>
  <c r="K56" i="28" s="1"/>
  <c r="K59" i="28" s="1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G32" i="28"/>
  <c r="G48" i="28" s="1"/>
  <c r="G51" i="28" s="1"/>
  <c r="G53" i="28" s="1"/>
  <c r="G56" i="28" s="1"/>
  <c r="G59" i="28" s="1"/>
  <c r="F32" i="28"/>
  <c r="F48" i="28" s="1"/>
  <c r="F51" i="28" s="1"/>
  <c r="F53" i="28" s="1"/>
  <c r="F56" i="28" s="1"/>
  <c r="F59" i="28" s="1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C32" i="28"/>
  <c r="C48" i="28" s="1"/>
  <c r="C51" i="28" s="1"/>
  <c r="C53" i="28" s="1"/>
  <c r="C56" i="28" s="1"/>
  <c r="C59" i="28" s="1"/>
  <c r="AA47" i="29"/>
  <c r="Y47" i="29"/>
  <c r="X47" i="29"/>
  <c r="Z47" i="29" s="1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X32" i="29"/>
  <c r="Z32" i="29" s="1"/>
  <c r="W32" i="29"/>
  <c r="W48" i="29" s="1"/>
  <c r="W51" i="29" s="1"/>
  <c r="W53" i="29" s="1"/>
  <c r="W56" i="29" s="1"/>
  <c r="W59" i="29" s="1"/>
  <c r="V32" i="29"/>
  <c r="U32" i="29"/>
  <c r="T32" i="29"/>
  <c r="S32" i="29"/>
  <c r="R32" i="29"/>
  <c r="Q32" i="29"/>
  <c r="P32" i="29"/>
  <c r="P48" i="29" s="1"/>
  <c r="P51" i="29" s="1"/>
  <c r="P53" i="29" s="1"/>
  <c r="P56" i="29" s="1"/>
  <c r="P59" i="29" s="1"/>
  <c r="O32" i="29"/>
  <c r="O48" i="29" s="1"/>
  <c r="O51" i="29" s="1"/>
  <c r="O53" i="29" s="1"/>
  <c r="O56" i="29" s="1"/>
  <c r="O59" i="29" s="1"/>
  <c r="N32" i="29"/>
  <c r="N48" i="29" s="1"/>
  <c r="N51" i="29" s="1"/>
  <c r="N53" i="29" s="1"/>
  <c r="N56" i="29" s="1"/>
  <c r="N59" i="29" s="1"/>
  <c r="M32" i="29"/>
  <c r="L32" i="29"/>
  <c r="K32" i="29"/>
  <c r="J32" i="29"/>
  <c r="I32" i="29"/>
  <c r="H32" i="29"/>
  <c r="G32" i="29"/>
  <c r="G48" i="29" s="1"/>
  <c r="G51" i="29" s="1"/>
  <c r="G53" i="29" s="1"/>
  <c r="G56" i="29" s="1"/>
  <c r="G59" i="29" s="1"/>
  <c r="F32" i="29"/>
  <c r="F48" i="29" s="1"/>
  <c r="F51" i="29" s="1"/>
  <c r="F53" i="29" s="1"/>
  <c r="F56" i="29" s="1"/>
  <c r="F59" i="29" s="1"/>
  <c r="E32" i="29"/>
  <c r="D32" i="29"/>
  <c r="C32" i="29"/>
  <c r="AA47" i="30"/>
  <c r="Y47" i="30"/>
  <c r="X47" i="30"/>
  <c r="Z47" i="30" s="1"/>
  <c r="W47" i="30"/>
  <c r="V47" i="30"/>
  <c r="U47" i="30"/>
  <c r="T47" i="30"/>
  <c r="S47" i="30"/>
  <c r="R47" i="30"/>
  <c r="Q47" i="30"/>
  <c r="P47" i="30"/>
  <c r="O47" i="30"/>
  <c r="N47" i="30"/>
  <c r="M47" i="30"/>
  <c r="M48" i="30" s="1"/>
  <c r="M51" i="30" s="1"/>
  <c r="M53" i="30" s="1"/>
  <c r="M56" i="30" s="1"/>
  <c r="M59" i="30" s="1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Y32" i="30"/>
  <c r="X32" i="30"/>
  <c r="W32" i="30"/>
  <c r="V32" i="30"/>
  <c r="U32" i="30"/>
  <c r="U48" i="30" s="1"/>
  <c r="U51" i="30" s="1"/>
  <c r="U53" i="30" s="1"/>
  <c r="U56" i="30" s="1"/>
  <c r="U59" i="30" s="1"/>
  <c r="T32" i="30"/>
  <c r="T48" i="30" s="1"/>
  <c r="T51" i="30" s="1"/>
  <c r="T53" i="30" s="1"/>
  <c r="T56" i="30" s="1"/>
  <c r="T59" i="30" s="1"/>
  <c r="S32" i="30"/>
  <c r="S48" i="30" s="1"/>
  <c r="S51" i="30" s="1"/>
  <c r="S53" i="30" s="1"/>
  <c r="S56" i="30" s="1"/>
  <c r="S59" i="30" s="1"/>
  <c r="R32" i="30"/>
  <c r="Q32" i="30"/>
  <c r="P32" i="30"/>
  <c r="P48" i="30" s="1"/>
  <c r="P51" i="30" s="1"/>
  <c r="P53" i="30" s="1"/>
  <c r="P56" i="30" s="1"/>
  <c r="P59" i="30" s="1"/>
  <c r="O32" i="30"/>
  <c r="N32" i="30"/>
  <c r="M32" i="30"/>
  <c r="L32" i="30"/>
  <c r="L48" i="30" s="1"/>
  <c r="L51" i="30" s="1"/>
  <c r="L53" i="30" s="1"/>
  <c r="L56" i="30" s="1"/>
  <c r="L59" i="30" s="1"/>
  <c r="K32" i="30"/>
  <c r="K48" i="30" s="1"/>
  <c r="K51" i="30" s="1"/>
  <c r="K53" i="30" s="1"/>
  <c r="K56" i="30" s="1"/>
  <c r="K59" i="30" s="1"/>
  <c r="J32" i="30"/>
  <c r="I32" i="30"/>
  <c r="H32" i="30"/>
  <c r="H48" i="30" s="1"/>
  <c r="H51" i="30" s="1"/>
  <c r="H53" i="30" s="1"/>
  <c r="H56" i="30" s="1"/>
  <c r="H59" i="30" s="1"/>
  <c r="G32" i="30"/>
  <c r="F32" i="30"/>
  <c r="E32" i="30"/>
  <c r="D32" i="30"/>
  <c r="D48" i="30" s="1"/>
  <c r="D51" i="30" s="1"/>
  <c r="D53" i="30" s="1"/>
  <c r="D56" i="30" s="1"/>
  <c r="D59" i="30" s="1"/>
  <c r="C32" i="30"/>
  <c r="C48" i="30" s="1"/>
  <c r="C51" i="30" s="1"/>
  <c r="C53" i="30" s="1"/>
  <c r="C56" i="30" s="1"/>
  <c r="C59" i="30" s="1"/>
  <c r="K48" i="31"/>
  <c r="K51" i="31" s="1"/>
  <c r="K53" i="31" s="1"/>
  <c r="K56" i="31" s="1"/>
  <c r="K59" i="31" s="1"/>
  <c r="F48" i="31"/>
  <c r="F51" i="31" s="1"/>
  <c r="F53" i="31" s="1"/>
  <c r="F56" i="31" s="1"/>
  <c r="F59" i="31" s="1"/>
  <c r="AA47" i="31"/>
  <c r="Y47" i="31"/>
  <c r="X47" i="31"/>
  <c r="Z47" i="31" s="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AA48" i="31" s="1"/>
  <c r="AA51" i="31" s="1"/>
  <c r="AA53" i="31" s="1"/>
  <c r="AA56" i="31" s="1"/>
  <c r="AA59" i="31" s="1"/>
  <c r="Y32" i="31"/>
  <c r="Y48" i="31" s="1"/>
  <c r="Y51" i="31" s="1"/>
  <c r="Y53" i="31" s="1"/>
  <c r="Y56" i="31" s="1"/>
  <c r="Y59" i="31" s="1"/>
  <c r="X32" i="31"/>
  <c r="X48" i="31" s="1"/>
  <c r="W32" i="31"/>
  <c r="W48" i="31" s="1"/>
  <c r="W51" i="31" s="1"/>
  <c r="W53" i="31" s="1"/>
  <c r="W56" i="31" s="1"/>
  <c r="W59" i="31" s="1"/>
  <c r="V32" i="31"/>
  <c r="V48" i="31" s="1"/>
  <c r="V51" i="31" s="1"/>
  <c r="V53" i="31" s="1"/>
  <c r="V56" i="31" s="1"/>
  <c r="V59" i="31" s="1"/>
  <c r="U32" i="31"/>
  <c r="U48" i="31" s="1"/>
  <c r="U51" i="31" s="1"/>
  <c r="U53" i="31" s="1"/>
  <c r="U56" i="31" s="1"/>
  <c r="U59" i="31" s="1"/>
  <c r="T32" i="31"/>
  <c r="T48" i="31" s="1"/>
  <c r="T51" i="31" s="1"/>
  <c r="T53" i="31" s="1"/>
  <c r="T56" i="31" s="1"/>
  <c r="T59" i="31" s="1"/>
  <c r="S32" i="31"/>
  <c r="S48" i="31" s="1"/>
  <c r="S51" i="31" s="1"/>
  <c r="S53" i="31" s="1"/>
  <c r="S56" i="31" s="1"/>
  <c r="S59" i="31" s="1"/>
  <c r="R32" i="31"/>
  <c r="R48" i="31" s="1"/>
  <c r="R51" i="31" s="1"/>
  <c r="R53" i="31" s="1"/>
  <c r="R56" i="31" s="1"/>
  <c r="R59" i="31" s="1"/>
  <c r="Q32" i="31"/>
  <c r="Q48" i="31" s="1"/>
  <c r="Q51" i="31" s="1"/>
  <c r="Q53" i="31" s="1"/>
  <c r="Q56" i="31" s="1"/>
  <c r="Q59" i="31" s="1"/>
  <c r="P32" i="31"/>
  <c r="P48" i="31" s="1"/>
  <c r="P51" i="31" s="1"/>
  <c r="P53" i="31" s="1"/>
  <c r="P56" i="31" s="1"/>
  <c r="P59" i="31" s="1"/>
  <c r="O32" i="31"/>
  <c r="O48" i="31" s="1"/>
  <c r="O51" i="31" s="1"/>
  <c r="O53" i="31" s="1"/>
  <c r="O56" i="31" s="1"/>
  <c r="O59" i="31" s="1"/>
  <c r="N32" i="31"/>
  <c r="N48" i="31" s="1"/>
  <c r="N51" i="31" s="1"/>
  <c r="N53" i="31" s="1"/>
  <c r="N56" i="31" s="1"/>
  <c r="N59" i="31" s="1"/>
  <c r="M32" i="31"/>
  <c r="M48" i="31" s="1"/>
  <c r="M51" i="31" s="1"/>
  <c r="M53" i="31" s="1"/>
  <c r="M56" i="31" s="1"/>
  <c r="M59" i="31" s="1"/>
  <c r="L32" i="31"/>
  <c r="L48" i="31" s="1"/>
  <c r="L51" i="31" s="1"/>
  <c r="L53" i="31" s="1"/>
  <c r="L56" i="31" s="1"/>
  <c r="L59" i="31" s="1"/>
  <c r="K32" i="31"/>
  <c r="J32" i="31"/>
  <c r="J48" i="31" s="1"/>
  <c r="J51" i="31" s="1"/>
  <c r="J53" i="31" s="1"/>
  <c r="J56" i="31" s="1"/>
  <c r="J59" i="31" s="1"/>
  <c r="I32" i="31"/>
  <c r="I48" i="31" s="1"/>
  <c r="I51" i="31" s="1"/>
  <c r="I53" i="31" s="1"/>
  <c r="I56" i="31" s="1"/>
  <c r="I59" i="31" s="1"/>
  <c r="H32" i="31"/>
  <c r="H48" i="31" s="1"/>
  <c r="H51" i="31" s="1"/>
  <c r="H53" i="31" s="1"/>
  <c r="H56" i="31" s="1"/>
  <c r="H59" i="31" s="1"/>
  <c r="G32" i="31"/>
  <c r="G48" i="31" s="1"/>
  <c r="G51" i="31" s="1"/>
  <c r="G53" i="31" s="1"/>
  <c r="G56" i="31" s="1"/>
  <c r="G59" i="31" s="1"/>
  <c r="F32" i="31"/>
  <c r="E32" i="31"/>
  <c r="E48" i="31" s="1"/>
  <c r="E51" i="31" s="1"/>
  <c r="E53" i="31" s="1"/>
  <c r="E56" i="31" s="1"/>
  <c r="E59" i="31" s="1"/>
  <c r="D32" i="31"/>
  <c r="D48" i="31" s="1"/>
  <c r="D51" i="31" s="1"/>
  <c r="D53" i="31" s="1"/>
  <c r="D56" i="31" s="1"/>
  <c r="D59" i="31" s="1"/>
  <c r="C32" i="31"/>
  <c r="C48" i="31" s="1"/>
  <c r="C51" i="31" s="1"/>
  <c r="C53" i="31" s="1"/>
  <c r="C56" i="31" s="1"/>
  <c r="C59" i="31" s="1"/>
  <c r="AA47" i="32"/>
  <c r="Y47" i="32"/>
  <c r="X47" i="32"/>
  <c r="Z47" i="32" s="1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AA48" i="32" s="1"/>
  <c r="AA51" i="32" s="1"/>
  <c r="AA53" i="32" s="1"/>
  <c r="AA56" i="32" s="1"/>
  <c r="AA59" i="32" s="1"/>
  <c r="Y32" i="32"/>
  <c r="Y48" i="32" s="1"/>
  <c r="Y51" i="32" s="1"/>
  <c r="Y53" i="32" s="1"/>
  <c r="Y56" i="32" s="1"/>
  <c r="Y59" i="32" s="1"/>
  <c r="X32" i="32"/>
  <c r="X48" i="32" s="1"/>
  <c r="W32" i="32"/>
  <c r="W48" i="32" s="1"/>
  <c r="W51" i="32" s="1"/>
  <c r="W53" i="32" s="1"/>
  <c r="W56" i="32" s="1"/>
  <c r="W59" i="32" s="1"/>
  <c r="V32" i="32"/>
  <c r="V48" i="32" s="1"/>
  <c r="V51" i="32" s="1"/>
  <c r="V53" i="32" s="1"/>
  <c r="V56" i="32" s="1"/>
  <c r="V59" i="32" s="1"/>
  <c r="U32" i="32"/>
  <c r="U48" i="32" s="1"/>
  <c r="U51" i="32" s="1"/>
  <c r="U53" i="32" s="1"/>
  <c r="U56" i="32" s="1"/>
  <c r="U59" i="32" s="1"/>
  <c r="T32" i="32"/>
  <c r="T48" i="32" s="1"/>
  <c r="T51" i="32" s="1"/>
  <c r="T53" i="32" s="1"/>
  <c r="T56" i="32" s="1"/>
  <c r="T59" i="32" s="1"/>
  <c r="S32" i="32"/>
  <c r="S48" i="32" s="1"/>
  <c r="S51" i="32" s="1"/>
  <c r="S53" i="32" s="1"/>
  <c r="S56" i="32" s="1"/>
  <c r="S59" i="32" s="1"/>
  <c r="R32" i="32"/>
  <c r="R48" i="32" s="1"/>
  <c r="R51" i="32" s="1"/>
  <c r="R53" i="32" s="1"/>
  <c r="R56" i="32" s="1"/>
  <c r="R59" i="32" s="1"/>
  <c r="Q32" i="32"/>
  <c r="Q48" i="32" s="1"/>
  <c r="Q51" i="32" s="1"/>
  <c r="Q53" i="32" s="1"/>
  <c r="Q56" i="32" s="1"/>
  <c r="Q59" i="32" s="1"/>
  <c r="P32" i="32"/>
  <c r="P48" i="32" s="1"/>
  <c r="P51" i="32" s="1"/>
  <c r="P53" i="32" s="1"/>
  <c r="P56" i="32" s="1"/>
  <c r="P59" i="32" s="1"/>
  <c r="O32" i="32"/>
  <c r="O48" i="32" s="1"/>
  <c r="O51" i="32" s="1"/>
  <c r="O53" i="32" s="1"/>
  <c r="O56" i="32" s="1"/>
  <c r="O59" i="32" s="1"/>
  <c r="N32" i="32"/>
  <c r="N48" i="32" s="1"/>
  <c r="N51" i="32" s="1"/>
  <c r="N53" i="32" s="1"/>
  <c r="N56" i="32" s="1"/>
  <c r="N59" i="32" s="1"/>
  <c r="M32" i="32"/>
  <c r="M48" i="32" s="1"/>
  <c r="M51" i="32" s="1"/>
  <c r="M53" i="32" s="1"/>
  <c r="M56" i="32" s="1"/>
  <c r="M59" i="32" s="1"/>
  <c r="L32" i="32"/>
  <c r="L48" i="32" s="1"/>
  <c r="L51" i="32" s="1"/>
  <c r="L53" i="32" s="1"/>
  <c r="L56" i="32" s="1"/>
  <c r="L59" i="32" s="1"/>
  <c r="K32" i="32"/>
  <c r="K48" i="32" s="1"/>
  <c r="K51" i="32" s="1"/>
  <c r="K53" i="32" s="1"/>
  <c r="K56" i="32" s="1"/>
  <c r="K59" i="32" s="1"/>
  <c r="J32" i="32"/>
  <c r="J48" i="32" s="1"/>
  <c r="J51" i="32" s="1"/>
  <c r="J53" i="32" s="1"/>
  <c r="J56" i="32" s="1"/>
  <c r="J59" i="32" s="1"/>
  <c r="I32" i="32"/>
  <c r="I48" i="32" s="1"/>
  <c r="I51" i="32" s="1"/>
  <c r="I53" i="32" s="1"/>
  <c r="I56" i="32" s="1"/>
  <c r="I59" i="32" s="1"/>
  <c r="H32" i="32"/>
  <c r="H48" i="32" s="1"/>
  <c r="H51" i="32" s="1"/>
  <c r="H53" i="32" s="1"/>
  <c r="H56" i="32" s="1"/>
  <c r="H59" i="32" s="1"/>
  <c r="G32" i="32"/>
  <c r="G48" i="32" s="1"/>
  <c r="G51" i="32" s="1"/>
  <c r="G53" i="32" s="1"/>
  <c r="G56" i="32" s="1"/>
  <c r="G59" i="32" s="1"/>
  <c r="F32" i="32"/>
  <c r="F48" i="32" s="1"/>
  <c r="F51" i="32" s="1"/>
  <c r="F53" i="32" s="1"/>
  <c r="F56" i="32" s="1"/>
  <c r="F59" i="32" s="1"/>
  <c r="E32" i="32"/>
  <c r="E48" i="32" s="1"/>
  <c r="E51" i="32" s="1"/>
  <c r="E53" i="32" s="1"/>
  <c r="E56" i="32" s="1"/>
  <c r="E59" i="32" s="1"/>
  <c r="D32" i="32"/>
  <c r="D48" i="32" s="1"/>
  <c r="D51" i="32" s="1"/>
  <c r="D53" i="32" s="1"/>
  <c r="D56" i="32" s="1"/>
  <c r="D59" i="32" s="1"/>
  <c r="C32" i="32"/>
  <c r="C48" i="32" s="1"/>
  <c r="C51" i="32" s="1"/>
  <c r="C53" i="32" s="1"/>
  <c r="C56" i="32" s="1"/>
  <c r="C59" i="32" s="1"/>
  <c r="AA47" i="33"/>
  <c r="Y47" i="33"/>
  <c r="X47" i="33"/>
  <c r="Z47" i="33" s="1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C47" i="33"/>
  <c r="AA32" i="33"/>
  <c r="AA48" i="33" s="1"/>
  <c r="AA51" i="33" s="1"/>
  <c r="AA53" i="33" s="1"/>
  <c r="AA56" i="33" s="1"/>
  <c r="AA59" i="33" s="1"/>
  <c r="Y32" i="33"/>
  <c r="Y48" i="33" s="1"/>
  <c r="Y51" i="33" s="1"/>
  <c r="Y53" i="33" s="1"/>
  <c r="Y56" i="33" s="1"/>
  <c r="Y59" i="33" s="1"/>
  <c r="X32" i="33"/>
  <c r="X48" i="33" s="1"/>
  <c r="X51" i="33" s="1"/>
  <c r="W32" i="33"/>
  <c r="W48" i="33" s="1"/>
  <c r="W51" i="33" s="1"/>
  <c r="W53" i="33" s="1"/>
  <c r="W56" i="33" s="1"/>
  <c r="W59" i="33" s="1"/>
  <c r="V32" i="33"/>
  <c r="V48" i="33" s="1"/>
  <c r="V51" i="33" s="1"/>
  <c r="V53" i="33" s="1"/>
  <c r="V56" i="33" s="1"/>
  <c r="V59" i="33" s="1"/>
  <c r="U32" i="33"/>
  <c r="U48" i="33" s="1"/>
  <c r="U51" i="33" s="1"/>
  <c r="U53" i="33" s="1"/>
  <c r="U56" i="33" s="1"/>
  <c r="U59" i="33" s="1"/>
  <c r="T32" i="33"/>
  <c r="T48" i="33" s="1"/>
  <c r="T51" i="33" s="1"/>
  <c r="T53" i="33" s="1"/>
  <c r="T56" i="33" s="1"/>
  <c r="T59" i="33" s="1"/>
  <c r="S32" i="33"/>
  <c r="S48" i="33" s="1"/>
  <c r="S51" i="33" s="1"/>
  <c r="S53" i="33" s="1"/>
  <c r="S56" i="33" s="1"/>
  <c r="S59" i="33" s="1"/>
  <c r="R32" i="33"/>
  <c r="R48" i="33" s="1"/>
  <c r="R51" i="33" s="1"/>
  <c r="R53" i="33" s="1"/>
  <c r="R56" i="33" s="1"/>
  <c r="R59" i="33" s="1"/>
  <c r="Q32" i="33"/>
  <c r="Q48" i="33" s="1"/>
  <c r="Q51" i="33" s="1"/>
  <c r="Q53" i="33" s="1"/>
  <c r="Q56" i="33" s="1"/>
  <c r="Q59" i="33" s="1"/>
  <c r="P32" i="33"/>
  <c r="P48" i="33" s="1"/>
  <c r="P51" i="33" s="1"/>
  <c r="P53" i="33" s="1"/>
  <c r="P56" i="33" s="1"/>
  <c r="P59" i="33" s="1"/>
  <c r="O32" i="33"/>
  <c r="O48" i="33" s="1"/>
  <c r="O51" i="33" s="1"/>
  <c r="O53" i="33" s="1"/>
  <c r="O56" i="33" s="1"/>
  <c r="O59" i="33" s="1"/>
  <c r="N32" i="33"/>
  <c r="N48" i="33" s="1"/>
  <c r="N51" i="33" s="1"/>
  <c r="N53" i="33" s="1"/>
  <c r="N56" i="33" s="1"/>
  <c r="N59" i="33" s="1"/>
  <c r="M32" i="33"/>
  <c r="M48" i="33" s="1"/>
  <c r="M51" i="33" s="1"/>
  <c r="M53" i="33" s="1"/>
  <c r="M56" i="33" s="1"/>
  <c r="M59" i="33" s="1"/>
  <c r="L32" i="33"/>
  <c r="L48" i="33" s="1"/>
  <c r="L51" i="33" s="1"/>
  <c r="L53" i="33" s="1"/>
  <c r="L56" i="33" s="1"/>
  <c r="L59" i="33" s="1"/>
  <c r="K32" i="33"/>
  <c r="K48" i="33" s="1"/>
  <c r="K51" i="33" s="1"/>
  <c r="K53" i="33" s="1"/>
  <c r="K56" i="33" s="1"/>
  <c r="K59" i="33" s="1"/>
  <c r="J32" i="33"/>
  <c r="J48" i="33" s="1"/>
  <c r="J51" i="33" s="1"/>
  <c r="J53" i="33" s="1"/>
  <c r="J56" i="33" s="1"/>
  <c r="J59" i="33" s="1"/>
  <c r="I32" i="33"/>
  <c r="I48" i="33" s="1"/>
  <c r="I51" i="33" s="1"/>
  <c r="I53" i="33" s="1"/>
  <c r="I56" i="33" s="1"/>
  <c r="I59" i="33" s="1"/>
  <c r="H32" i="33"/>
  <c r="H48" i="33" s="1"/>
  <c r="H51" i="33" s="1"/>
  <c r="H53" i="33" s="1"/>
  <c r="H56" i="33" s="1"/>
  <c r="H59" i="33" s="1"/>
  <c r="G32" i="33"/>
  <c r="G48" i="33" s="1"/>
  <c r="G51" i="33" s="1"/>
  <c r="G53" i="33" s="1"/>
  <c r="G56" i="33" s="1"/>
  <c r="G59" i="33" s="1"/>
  <c r="F32" i="33"/>
  <c r="F48" i="33" s="1"/>
  <c r="F51" i="33" s="1"/>
  <c r="F53" i="33" s="1"/>
  <c r="F56" i="33" s="1"/>
  <c r="F59" i="33" s="1"/>
  <c r="E32" i="33"/>
  <c r="E48" i="33" s="1"/>
  <c r="E51" i="33" s="1"/>
  <c r="E53" i="33" s="1"/>
  <c r="E56" i="33" s="1"/>
  <c r="E59" i="33" s="1"/>
  <c r="D32" i="33"/>
  <c r="D48" i="33" s="1"/>
  <c r="D51" i="33" s="1"/>
  <c r="D53" i="33" s="1"/>
  <c r="D56" i="33" s="1"/>
  <c r="D59" i="33" s="1"/>
  <c r="C32" i="33"/>
  <c r="C48" i="33" s="1"/>
  <c r="C51" i="33" s="1"/>
  <c r="C53" i="33" s="1"/>
  <c r="C56" i="33" s="1"/>
  <c r="C59" i="33" s="1"/>
  <c r="AA47" i="34"/>
  <c r="Y47" i="34"/>
  <c r="X47" i="34"/>
  <c r="Z47" i="34" s="1"/>
  <c r="W47" i="34"/>
  <c r="V47" i="34"/>
  <c r="U47" i="34"/>
  <c r="T47" i="34"/>
  <c r="S47" i="34"/>
  <c r="R47" i="34"/>
  <c r="Q47" i="34"/>
  <c r="P47" i="34"/>
  <c r="O47" i="34"/>
  <c r="N47" i="34"/>
  <c r="M47" i="34"/>
  <c r="L47" i="34"/>
  <c r="K47" i="34"/>
  <c r="J47" i="34"/>
  <c r="I47" i="34"/>
  <c r="H47" i="34"/>
  <c r="G47" i="34"/>
  <c r="F47" i="34"/>
  <c r="E47" i="34"/>
  <c r="D47" i="34"/>
  <c r="C47" i="34"/>
  <c r="AA32" i="34"/>
  <c r="AA48" i="34" s="1"/>
  <c r="AA51" i="34" s="1"/>
  <c r="AA53" i="34" s="1"/>
  <c r="AA56" i="34" s="1"/>
  <c r="AA59" i="34" s="1"/>
  <c r="Y32" i="34"/>
  <c r="Y48" i="34" s="1"/>
  <c r="Y51" i="34" s="1"/>
  <c r="Y53" i="34" s="1"/>
  <c r="Y56" i="34" s="1"/>
  <c r="Y59" i="34" s="1"/>
  <c r="X32" i="34"/>
  <c r="X48" i="34" s="1"/>
  <c r="Z48" i="34" s="1"/>
  <c r="W32" i="34"/>
  <c r="V32" i="34"/>
  <c r="V48" i="34" s="1"/>
  <c r="V51" i="34" s="1"/>
  <c r="V53" i="34" s="1"/>
  <c r="V56" i="34" s="1"/>
  <c r="V59" i="34" s="1"/>
  <c r="U32" i="34"/>
  <c r="U48" i="34" s="1"/>
  <c r="U51" i="34" s="1"/>
  <c r="U53" i="34" s="1"/>
  <c r="U56" i="34" s="1"/>
  <c r="U59" i="34" s="1"/>
  <c r="T32" i="34"/>
  <c r="S32" i="34"/>
  <c r="S48" i="34" s="1"/>
  <c r="S51" i="34" s="1"/>
  <c r="S53" i="34" s="1"/>
  <c r="S56" i="34" s="1"/>
  <c r="S59" i="34" s="1"/>
  <c r="R32" i="34"/>
  <c r="R48" i="34" s="1"/>
  <c r="R51" i="34" s="1"/>
  <c r="R53" i="34" s="1"/>
  <c r="R56" i="34" s="1"/>
  <c r="R59" i="34" s="1"/>
  <c r="Q32" i="34"/>
  <c r="Q48" i="34" s="1"/>
  <c r="Q51" i="34" s="1"/>
  <c r="Q53" i="34" s="1"/>
  <c r="Q56" i="34" s="1"/>
  <c r="Q59" i="34" s="1"/>
  <c r="P32" i="34"/>
  <c r="P48" i="34" s="1"/>
  <c r="P51" i="34" s="1"/>
  <c r="P53" i="34" s="1"/>
  <c r="P56" i="34" s="1"/>
  <c r="P59" i="34" s="1"/>
  <c r="O32" i="34"/>
  <c r="N32" i="34"/>
  <c r="N48" i="34" s="1"/>
  <c r="N51" i="34" s="1"/>
  <c r="N53" i="34" s="1"/>
  <c r="N56" i="34" s="1"/>
  <c r="N59" i="34" s="1"/>
  <c r="M32" i="34"/>
  <c r="M48" i="34" s="1"/>
  <c r="M51" i="34" s="1"/>
  <c r="M53" i="34" s="1"/>
  <c r="M56" i="34" s="1"/>
  <c r="M59" i="34" s="1"/>
  <c r="L32" i="34"/>
  <c r="K32" i="34"/>
  <c r="K48" i="34" s="1"/>
  <c r="K51" i="34" s="1"/>
  <c r="K53" i="34" s="1"/>
  <c r="K56" i="34" s="1"/>
  <c r="K59" i="34" s="1"/>
  <c r="J32" i="34"/>
  <c r="J48" i="34" s="1"/>
  <c r="J51" i="34" s="1"/>
  <c r="J53" i="34" s="1"/>
  <c r="J56" i="34" s="1"/>
  <c r="J59" i="34" s="1"/>
  <c r="I32" i="34"/>
  <c r="I48" i="34" s="1"/>
  <c r="I51" i="34" s="1"/>
  <c r="I53" i="34" s="1"/>
  <c r="I56" i="34" s="1"/>
  <c r="I59" i="34" s="1"/>
  <c r="H32" i="34"/>
  <c r="H48" i="34" s="1"/>
  <c r="H51" i="34" s="1"/>
  <c r="H53" i="34" s="1"/>
  <c r="H56" i="34" s="1"/>
  <c r="H59" i="34" s="1"/>
  <c r="G32" i="34"/>
  <c r="F32" i="34"/>
  <c r="F48" i="34" s="1"/>
  <c r="F51" i="34" s="1"/>
  <c r="F53" i="34" s="1"/>
  <c r="F56" i="34" s="1"/>
  <c r="F59" i="34" s="1"/>
  <c r="E32" i="34"/>
  <c r="E48" i="34" s="1"/>
  <c r="E51" i="34" s="1"/>
  <c r="E53" i="34" s="1"/>
  <c r="E56" i="34" s="1"/>
  <c r="E59" i="34" s="1"/>
  <c r="D32" i="34"/>
  <c r="C32" i="34"/>
  <c r="C48" i="34" s="1"/>
  <c r="C51" i="34" s="1"/>
  <c r="C53" i="34" s="1"/>
  <c r="C56" i="34" s="1"/>
  <c r="C59" i="34" s="1"/>
  <c r="AA47" i="35"/>
  <c r="Y47" i="35"/>
  <c r="X47" i="35"/>
  <c r="Z47" i="35" s="1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AA32" i="35"/>
  <c r="AA48" i="35" s="1"/>
  <c r="AA51" i="35" s="1"/>
  <c r="AA53" i="35" s="1"/>
  <c r="AA56" i="35" s="1"/>
  <c r="AA59" i="35" s="1"/>
  <c r="Y32" i="35"/>
  <c r="Y48" i="35" s="1"/>
  <c r="Y51" i="35" s="1"/>
  <c r="Y53" i="35" s="1"/>
  <c r="Y56" i="35" s="1"/>
  <c r="Y59" i="35" s="1"/>
  <c r="X32" i="35"/>
  <c r="X48" i="35" s="1"/>
  <c r="W32" i="35"/>
  <c r="W48" i="35" s="1"/>
  <c r="W51" i="35" s="1"/>
  <c r="W53" i="35" s="1"/>
  <c r="W56" i="35" s="1"/>
  <c r="W59" i="35" s="1"/>
  <c r="V32" i="35"/>
  <c r="V48" i="35" s="1"/>
  <c r="V51" i="35" s="1"/>
  <c r="V53" i="35" s="1"/>
  <c r="V56" i="35" s="1"/>
  <c r="V59" i="35" s="1"/>
  <c r="U32" i="35"/>
  <c r="U48" i="35" s="1"/>
  <c r="U51" i="35" s="1"/>
  <c r="U53" i="35" s="1"/>
  <c r="U56" i="35" s="1"/>
  <c r="U59" i="35" s="1"/>
  <c r="T32" i="35"/>
  <c r="T48" i="35" s="1"/>
  <c r="T51" i="35" s="1"/>
  <c r="T53" i="35" s="1"/>
  <c r="T56" i="35" s="1"/>
  <c r="T59" i="35" s="1"/>
  <c r="S32" i="35"/>
  <c r="S48" i="35" s="1"/>
  <c r="S51" i="35" s="1"/>
  <c r="S53" i="35" s="1"/>
  <c r="S56" i="35" s="1"/>
  <c r="S59" i="35" s="1"/>
  <c r="R32" i="35"/>
  <c r="R48" i="35" s="1"/>
  <c r="R51" i="35" s="1"/>
  <c r="R53" i="35" s="1"/>
  <c r="R56" i="35" s="1"/>
  <c r="R59" i="35" s="1"/>
  <c r="Q32" i="35"/>
  <c r="Q48" i="35" s="1"/>
  <c r="Q51" i="35" s="1"/>
  <c r="Q53" i="35" s="1"/>
  <c r="Q56" i="35" s="1"/>
  <c r="Q59" i="35" s="1"/>
  <c r="P32" i="35"/>
  <c r="P48" i="35" s="1"/>
  <c r="P51" i="35" s="1"/>
  <c r="P53" i="35" s="1"/>
  <c r="P56" i="35" s="1"/>
  <c r="P59" i="35" s="1"/>
  <c r="O32" i="35"/>
  <c r="O48" i="35" s="1"/>
  <c r="O51" i="35" s="1"/>
  <c r="O53" i="35" s="1"/>
  <c r="O56" i="35" s="1"/>
  <c r="O59" i="35" s="1"/>
  <c r="N32" i="35"/>
  <c r="N48" i="35" s="1"/>
  <c r="N51" i="35" s="1"/>
  <c r="N53" i="35" s="1"/>
  <c r="N56" i="35" s="1"/>
  <c r="N59" i="35" s="1"/>
  <c r="M32" i="35"/>
  <c r="M48" i="35" s="1"/>
  <c r="M51" i="35" s="1"/>
  <c r="M53" i="35" s="1"/>
  <c r="M56" i="35" s="1"/>
  <c r="M59" i="35" s="1"/>
  <c r="L32" i="35"/>
  <c r="L48" i="35" s="1"/>
  <c r="L51" i="35" s="1"/>
  <c r="L53" i="35" s="1"/>
  <c r="L56" i="35" s="1"/>
  <c r="L59" i="35" s="1"/>
  <c r="K32" i="35"/>
  <c r="K48" i="35" s="1"/>
  <c r="K51" i="35" s="1"/>
  <c r="K53" i="35" s="1"/>
  <c r="K56" i="35" s="1"/>
  <c r="K59" i="35" s="1"/>
  <c r="J32" i="35"/>
  <c r="J48" i="35" s="1"/>
  <c r="J51" i="35" s="1"/>
  <c r="J53" i="35" s="1"/>
  <c r="J56" i="35" s="1"/>
  <c r="J59" i="35" s="1"/>
  <c r="I32" i="35"/>
  <c r="I48" i="35" s="1"/>
  <c r="I51" i="35" s="1"/>
  <c r="I53" i="35" s="1"/>
  <c r="I56" i="35" s="1"/>
  <c r="I59" i="35" s="1"/>
  <c r="H32" i="35"/>
  <c r="H48" i="35" s="1"/>
  <c r="H51" i="35" s="1"/>
  <c r="H53" i="35" s="1"/>
  <c r="H56" i="35" s="1"/>
  <c r="H59" i="35" s="1"/>
  <c r="G32" i="35"/>
  <c r="G48" i="35" s="1"/>
  <c r="G51" i="35" s="1"/>
  <c r="G53" i="35" s="1"/>
  <c r="G56" i="35" s="1"/>
  <c r="G59" i="35" s="1"/>
  <c r="F32" i="35"/>
  <c r="F48" i="35" s="1"/>
  <c r="F51" i="35" s="1"/>
  <c r="F53" i="35" s="1"/>
  <c r="F56" i="35" s="1"/>
  <c r="F59" i="35" s="1"/>
  <c r="E32" i="35"/>
  <c r="E48" i="35" s="1"/>
  <c r="E51" i="35" s="1"/>
  <c r="E53" i="35" s="1"/>
  <c r="E56" i="35" s="1"/>
  <c r="E59" i="35" s="1"/>
  <c r="D32" i="35"/>
  <c r="D48" i="35" s="1"/>
  <c r="D51" i="35" s="1"/>
  <c r="D53" i="35" s="1"/>
  <c r="D56" i="35" s="1"/>
  <c r="D59" i="35" s="1"/>
  <c r="C32" i="35"/>
  <c r="C48" i="35" s="1"/>
  <c r="C51" i="35" s="1"/>
  <c r="C53" i="35" s="1"/>
  <c r="C56" i="35" s="1"/>
  <c r="C59" i="35" s="1"/>
  <c r="AA47" i="36"/>
  <c r="Y47" i="36"/>
  <c r="X47" i="36"/>
  <c r="Z47" i="36" s="1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D47" i="36"/>
  <c r="C47" i="36"/>
  <c r="AA32" i="36"/>
  <c r="AA48" i="36" s="1"/>
  <c r="AA51" i="36" s="1"/>
  <c r="AA53" i="36" s="1"/>
  <c r="AA56" i="36" s="1"/>
  <c r="AA59" i="36" s="1"/>
  <c r="Y32" i="36"/>
  <c r="Y48" i="36" s="1"/>
  <c r="Y51" i="36" s="1"/>
  <c r="Y53" i="36" s="1"/>
  <c r="Y56" i="36" s="1"/>
  <c r="Y59" i="36" s="1"/>
  <c r="X32" i="36"/>
  <c r="X48" i="36" s="1"/>
  <c r="W32" i="36"/>
  <c r="W48" i="36" s="1"/>
  <c r="W51" i="36" s="1"/>
  <c r="W53" i="36" s="1"/>
  <c r="W56" i="36" s="1"/>
  <c r="W59" i="36" s="1"/>
  <c r="V32" i="36"/>
  <c r="V48" i="36" s="1"/>
  <c r="V51" i="36" s="1"/>
  <c r="V53" i="36" s="1"/>
  <c r="V56" i="36" s="1"/>
  <c r="V59" i="36" s="1"/>
  <c r="U32" i="36"/>
  <c r="U48" i="36" s="1"/>
  <c r="U51" i="36" s="1"/>
  <c r="U53" i="36" s="1"/>
  <c r="U56" i="36" s="1"/>
  <c r="U59" i="36" s="1"/>
  <c r="T32" i="36"/>
  <c r="T48" i="36" s="1"/>
  <c r="T51" i="36" s="1"/>
  <c r="T53" i="36" s="1"/>
  <c r="T56" i="36" s="1"/>
  <c r="T59" i="36" s="1"/>
  <c r="S32" i="36"/>
  <c r="S48" i="36" s="1"/>
  <c r="S51" i="36" s="1"/>
  <c r="S53" i="36" s="1"/>
  <c r="S56" i="36" s="1"/>
  <c r="S59" i="36" s="1"/>
  <c r="R32" i="36"/>
  <c r="R48" i="36" s="1"/>
  <c r="R51" i="36" s="1"/>
  <c r="R53" i="36" s="1"/>
  <c r="R56" i="36" s="1"/>
  <c r="R59" i="36" s="1"/>
  <c r="Q32" i="36"/>
  <c r="Q48" i="36" s="1"/>
  <c r="Q51" i="36" s="1"/>
  <c r="Q53" i="36" s="1"/>
  <c r="Q56" i="36" s="1"/>
  <c r="Q59" i="36" s="1"/>
  <c r="P32" i="36"/>
  <c r="P48" i="36" s="1"/>
  <c r="P51" i="36" s="1"/>
  <c r="P53" i="36" s="1"/>
  <c r="P56" i="36" s="1"/>
  <c r="P59" i="36" s="1"/>
  <c r="O32" i="36"/>
  <c r="O48" i="36" s="1"/>
  <c r="O51" i="36" s="1"/>
  <c r="O53" i="36" s="1"/>
  <c r="O56" i="36" s="1"/>
  <c r="O59" i="36" s="1"/>
  <c r="N32" i="36"/>
  <c r="N48" i="36" s="1"/>
  <c r="N51" i="36" s="1"/>
  <c r="N53" i="36" s="1"/>
  <c r="N56" i="36" s="1"/>
  <c r="N59" i="36" s="1"/>
  <c r="M32" i="36"/>
  <c r="M48" i="36" s="1"/>
  <c r="M51" i="36" s="1"/>
  <c r="M53" i="36" s="1"/>
  <c r="M56" i="36" s="1"/>
  <c r="M59" i="36" s="1"/>
  <c r="L32" i="36"/>
  <c r="L48" i="36" s="1"/>
  <c r="L51" i="36" s="1"/>
  <c r="L53" i="36" s="1"/>
  <c r="L56" i="36" s="1"/>
  <c r="L59" i="36" s="1"/>
  <c r="K32" i="36"/>
  <c r="K48" i="36" s="1"/>
  <c r="K51" i="36" s="1"/>
  <c r="K53" i="36" s="1"/>
  <c r="K56" i="36" s="1"/>
  <c r="K59" i="36" s="1"/>
  <c r="J32" i="36"/>
  <c r="J48" i="36" s="1"/>
  <c r="J51" i="36" s="1"/>
  <c r="J53" i="36" s="1"/>
  <c r="J56" i="36" s="1"/>
  <c r="J59" i="36" s="1"/>
  <c r="I32" i="36"/>
  <c r="I48" i="36" s="1"/>
  <c r="I51" i="36" s="1"/>
  <c r="I53" i="36" s="1"/>
  <c r="I56" i="36" s="1"/>
  <c r="I59" i="36" s="1"/>
  <c r="H32" i="36"/>
  <c r="H48" i="36" s="1"/>
  <c r="H51" i="36" s="1"/>
  <c r="H53" i="36" s="1"/>
  <c r="H56" i="36" s="1"/>
  <c r="H59" i="36" s="1"/>
  <c r="G32" i="36"/>
  <c r="G48" i="36" s="1"/>
  <c r="G51" i="36" s="1"/>
  <c r="G53" i="36" s="1"/>
  <c r="G56" i="36" s="1"/>
  <c r="G59" i="36" s="1"/>
  <c r="F32" i="36"/>
  <c r="F48" i="36" s="1"/>
  <c r="F51" i="36" s="1"/>
  <c r="F53" i="36" s="1"/>
  <c r="F56" i="36" s="1"/>
  <c r="F59" i="36" s="1"/>
  <c r="E32" i="36"/>
  <c r="E48" i="36" s="1"/>
  <c r="E51" i="36" s="1"/>
  <c r="E53" i="36" s="1"/>
  <c r="E56" i="36" s="1"/>
  <c r="E59" i="36" s="1"/>
  <c r="D32" i="36"/>
  <c r="D48" i="36" s="1"/>
  <c r="D51" i="36" s="1"/>
  <c r="D53" i="36" s="1"/>
  <c r="D56" i="36" s="1"/>
  <c r="D59" i="36" s="1"/>
  <c r="C32" i="36"/>
  <c r="C48" i="36" s="1"/>
  <c r="C51" i="36" s="1"/>
  <c r="C53" i="36" s="1"/>
  <c r="C56" i="36" s="1"/>
  <c r="C59" i="36" s="1"/>
  <c r="AA47" i="37"/>
  <c r="Y47" i="37"/>
  <c r="X47" i="37"/>
  <c r="Z47" i="37" s="1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C47" i="37"/>
  <c r="AA32" i="37"/>
  <c r="AA48" i="37" s="1"/>
  <c r="AA51" i="37" s="1"/>
  <c r="AA53" i="37" s="1"/>
  <c r="AA56" i="37" s="1"/>
  <c r="AA59" i="37" s="1"/>
  <c r="Y32" i="37"/>
  <c r="Y48" i="37" s="1"/>
  <c r="Y51" i="37" s="1"/>
  <c r="Y53" i="37" s="1"/>
  <c r="Y56" i="37" s="1"/>
  <c r="Y59" i="37" s="1"/>
  <c r="X32" i="37"/>
  <c r="X48" i="37" s="1"/>
  <c r="W32" i="37"/>
  <c r="W48" i="37" s="1"/>
  <c r="W51" i="37" s="1"/>
  <c r="W53" i="37" s="1"/>
  <c r="W56" i="37" s="1"/>
  <c r="W59" i="37" s="1"/>
  <c r="V32" i="37"/>
  <c r="V48" i="37" s="1"/>
  <c r="V51" i="37" s="1"/>
  <c r="V53" i="37" s="1"/>
  <c r="V56" i="37" s="1"/>
  <c r="V59" i="37" s="1"/>
  <c r="U32" i="37"/>
  <c r="U48" i="37" s="1"/>
  <c r="U51" i="37" s="1"/>
  <c r="U53" i="37" s="1"/>
  <c r="U56" i="37" s="1"/>
  <c r="U59" i="37" s="1"/>
  <c r="T32" i="37"/>
  <c r="T48" i="37" s="1"/>
  <c r="T51" i="37" s="1"/>
  <c r="T53" i="37" s="1"/>
  <c r="T56" i="37" s="1"/>
  <c r="T59" i="37" s="1"/>
  <c r="S32" i="37"/>
  <c r="S48" i="37" s="1"/>
  <c r="S51" i="37" s="1"/>
  <c r="S53" i="37" s="1"/>
  <c r="S56" i="37" s="1"/>
  <c r="S59" i="37" s="1"/>
  <c r="R32" i="37"/>
  <c r="R48" i="37" s="1"/>
  <c r="R51" i="37" s="1"/>
  <c r="R53" i="37" s="1"/>
  <c r="R56" i="37" s="1"/>
  <c r="R59" i="37" s="1"/>
  <c r="Q32" i="37"/>
  <c r="Q48" i="37" s="1"/>
  <c r="Q51" i="37" s="1"/>
  <c r="Q53" i="37" s="1"/>
  <c r="Q56" i="37" s="1"/>
  <c r="Q59" i="37" s="1"/>
  <c r="P32" i="37"/>
  <c r="P48" i="37" s="1"/>
  <c r="P51" i="37" s="1"/>
  <c r="P53" i="37" s="1"/>
  <c r="P56" i="37" s="1"/>
  <c r="P59" i="37" s="1"/>
  <c r="O32" i="37"/>
  <c r="O48" i="37" s="1"/>
  <c r="O51" i="37" s="1"/>
  <c r="O53" i="37" s="1"/>
  <c r="O56" i="37" s="1"/>
  <c r="O59" i="37" s="1"/>
  <c r="N32" i="37"/>
  <c r="N48" i="37" s="1"/>
  <c r="N51" i="37" s="1"/>
  <c r="N53" i="37" s="1"/>
  <c r="N56" i="37" s="1"/>
  <c r="N59" i="37" s="1"/>
  <c r="M32" i="37"/>
  <c r="M48" i="37" s="1"/>
  <c r="M51" i="37" s="1"/>
  <c r="M53" i="37" s="1"/>
  <c r="M56" i="37" s="1"/>
  <c r="M59" i="37" s="1"/>
  <c r="L32" i="37"/>
  <c r="L48" i="37" s="1"/>
  <c r="L51" i="37" s="1"/>
  <c r="L53" i="37" s="1"/>
  <c r="L56" i="37" s="1"/>
  <c r="L59" i="37" s="1"/>
  <c r="K32" i="37"/>
  <c r="K48" i="37" s="1"/>
  <c r="K51" i="37" s="1"/>
  <c r="K53" i="37" s="1"/>
  <c r="K56" i="37" s="1"/>
  <c r="K59" i="37" s="1"/>
  <c r="J32" i="37"/>
  <c r="J48" i="37" s="1"/>
  <c r="J51" i="37" s="1"/>
  <c r="J53" i="37" s="1"/>
  <c r="J56" i="37" s="1"/>
  <c r="J59" i="37" s="1"/>
  <c r="I32" i="37"/>
  <c r="I48" i="37" s="1"/>
  <c r="I51" i="37" s="1"/>
  <c r="I53" i="37" s="1"/>
  <c r="I56" i="37" s="1"/>
  <c r="I59" i="37" s="1"/>
  <c r="H32" i="37"/>
  <c r="H48" i="37" s="1"/>
  <c r="H51" i="37" s="1"/>
  <c r="H53" i="37" s="1"/>
  <c r="H56" i="37" s="1"/>
  <c r="H59" i="37" s="1"/>
  <c r="G32" i="37"/>
  <c r="G48" i="37" s="1"/>
  <c r="G51" i="37" s="1"/>
  <c r="G53" i="37" s="1"/>
  <c r="G56" i="37" s="1"/>
  <c r="G59" i="37" s="1"/>
  <c r="F32" i="37"/>
  <c r="F48" i="37" s="1"/>
  <c r="F51" i="37" s="1"/>
  <c r="F53" i="37" s="1"/>
  <c r="F56" i="37" s="1"/>
  <c r="F59" i="37" s="1"/>
  <c r="E32" i="37"/>
  <c r="E48" i="37" s="1"/>
  <c r="E51" i="37" s="1"/>
  <c r="E53" i="37" s="1"/>
  <c r="E56" i="37" s="1"/>
  <c r="E59" i="37" s="1"/>
  <c r="D32" i="37"/>
  <c r="D48" i="37" s="1"/>
  <c r="D51" i="37" s="1"/>
  <c r="D53" i="37" s="1"/>
  <c r="D56" i="37" s="1"/>
  <c r="D59" i="37" s="1"/>
  <c r="C32" i="37"/>
  <c r="C48" i="37" s="1"/>
  <c r="C51" i="37" s="1"/>
  <c r="C53" i="37" s="1"/>
  <c r="C56" i="37" s="1"/>
  <c r="C59" i="37" s="1"/>
  <c r="AA47" i="38"/>
  <c r="Y47" i="38"/>
  <c r="X47" i="38"/>
  <c r="Z47" i="38" s="1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C47" i="38"/>
  <c r="AA32" i="38"/>
  <c r="AA48" i="38" s="1"/>
  <c r="AA51" i="38" s="1"/>
  <c r="AA53" i="38" s="1"/>
  <c r="AA56" i="38" s="1"/>
  <c r="AA59" i="38" s="1"/>
  <c r="Y32" i="38"/>
  <c r="Y48" i="38" s="1"/>
  <c r="Y51" i="38" s="1"/>
  <c r="Y53" i="38" s="1"/>
  <c r="Y56" i="38" s="1"/>
  <c r="Y59" i="38" s="1"/>
  <c r="X32" i="38"/>
  <c r="X48" i="38" s="1"/>
  <c r="W32" i="38"/>
  <c r="W48" i="38" s="1"/>
  <c r="W51" i="38" s="1"/>
  <c r="W53" i="38" s="1"/>
  <c r="W56" i="38" s="1"/>
  <c r="W59" i="38" s="1"/>
  <c r="V32" i="38"/>
  <c r="V48" i="38" s="1"/>
  <c r="V51" i="38" s="1"/>
  <c r="V53" i="38" s="1"/>
  <c r="V56" i="38" s="1"/>
  <c r="V59" i="38" s="1"/>
  <c r="U32" i="38"/>
  <c r="U48" i="38" s="1"/>
  <c r="U51" i="38" s="1"/>
  <c r="U53" i="38" s="1"/>
  <c r="U56" i="38" s="1"/>
  <c r="U59" i="38" s="1"/>
  <c r="T32" i="38"/>
  <c r="T48" i="38" s="1"/>
  <c r="T51" i="38" s="1"/>
  <c r="T53" i="38" s="1"/>
  <c r="T56" i="38" s="1"/>
  <c r="T59" i="38" s="1"/>
  <c r="S32" i="38"/>
  <c r="S48" i="38" s="1"/>
  <c r="S51" i="38" s="1"/>
  <c r="S53" i="38" s="1"/>
  <c r="S56" i="38" s="1"/>
  <c r="S59" i="38" s="1"/>
  <c r="R32" i="38"/>
  <c r="R48" i="38" s="1"/>
  <c r="R51" i="38" s="1"/>
  <c r="R53" i="38" s="1"/>
  <c r="R56" i="38" s="1"/>
  <c r="R59" i="38" s="1"/>
  <c r="Q32" i="38"/>
  <c r="Q48" i="38" s="1"/>
  <c r="Q51" i="38" s="1"/>
  <c r="Q53" i="38" s="1"/>
  <c r="Q56" i="38" s="1"/>
  <c r="Q59" i="38" s="1"/>
  <c r="P32" i="38"/>
  <c r="P48" i="38" s="1"/>
  <c r="P51" i="38" s="1"/>
  <c r="P53" i="38" s="1"/>
  <c r="P56" i="38" s="1"/>
  <c r="P59" i="38" s="1"/>
  <c r="O32" i="38"/>
  <c r="O48" i="38" s="1"/>
  <c r="O51" i="38" s="1"/>
  <c r="O53" i="38" s="1"/>
  <c r="O56" i="38" s="1"/>
  <c r="O59" i="38" s="1"/>
  <c r="N32" i="38"/>
  <c r="N48" i="38" s="1"/>
  <c r="N51" i="38" s="1"/>
  <c r="N53" i="38" s="1"/>
  <c r="N56" i="38" s="1"/>
  <c r="N59" i="38" s="1"/>
  <c r="M32" i="38"/>
  <c r="M48" i="38" s="1"/>
  <c r="M51" i="38" s="1"/>
  <c r="M53" i="38" s="1"/>
  <c r="M56" i="38" s="1"/>
  <c r="M59" i="38" s="1"/>
  <c r="L32" i="38"/>
  <c r="L48" i="38" s="1"/>
  <c r="L51" i="38" s="1"/>
  <c r="L53" i="38" s="1"/>
  <c r="L56" i="38" s="1"/>
  <c r="L59" i="38" s="1"/>
  <c r="K32" i="38"/>
  <c r="K48" i="38" s="1"/>
  <c r="K51" i="38" s="1"/>
  <c r="K53" i="38" s="1"/>
  <c r="K56" i="38" s="1"/>
  <c r="K59" i="38" s="1"/>
  <c r="J32" i="38"/>
  <c r="J48" i="38" s="1"/>
  <c r="J51" i="38" s="1"/>
  <c r="J53" i="38" s="1"/>
  <c r="J56" i="38" s="1"/>
  <c r="J59" i="38" s="1"/>
  <c r="I32" i="38"/>
  <c r="I48" i="38" s="1"/>
  <c r="I51" i="38" s="1"/>
  <c r="I53" i="38" s="1"/>
  <c r="I56" i="38" s="1"/>
  <c r="I59" i="38" s="1"/>
  <c r="H32" i="38"/>
  <c r="H48" i="38" s="1"/>
  <c r="H51" i="38" s="1"/>
  <c r="H53" i="38" s="1"/>
  <c r="H56" i="38" s="1"/>
  <c r="H59" i="38" s="1"/>
  <c r="G32" i="38"/>
  <c r="G48" i="38" s="1"/>
  <c r="G51" i="38" s="1"/>
  <c r="G53" i="38" s="1"/>
  <c r="G56" i="38" s="1"/>
  <c r="G59" i="38" s="1"/>
  <c r="F32" i="38"/>
  <c r="F48" i="38" s="1"/>
  <c r="F51" i="38" s="1"/>
  <c r="F53" i="38" s="1"/>
  <c r="F56" i="38" s="1"/>
  <c r="F59" i="38" s="1"/>
  <c r="E32" i="38"/>
  <c r="E48" i="38" s="1"/>
  <c r="E51" i="38" s="1"/>
  <c r="E53" i="38" s="1"/>
  <c r="E56" i="38" s="1"/>
  <c r="E59" i="38" s="1"/>
  <c r="D32" i="38"/>
  <c r="D48" i="38" s="1"/>
  <c r="D51" i="38" s="1"/>
  <c r="D53" i="38" s="1"/>
  <c r="D56" i="38" s="1"/>
  <c r="D59" i="38" s="1"/>
  <c r="C32" i="38"/>
  <c r="C48" i="38" s="1"/>
  <c r="C51" i="38" s="1"/>
  <c r="C53" i="38" s="1"/>
  <c r="C56" i="38" s="1"/>
  <c r="C59" i="38" s="1"/>
  <c r="AA47" i="39"/>
  <c r="Y47" i="39"/>
  <c r="X47" i="39"/>
  <c r="Z47" i="39" s="1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C47" i="39"/>
  <c r="AA32" i="39"/>
  <c r="AA48" i="39" s="1"/>
  <c r="AA51" i="39" s="1"/>
  <c r="AA53" i="39" s="1"/>
  <c r="AA56" i="39" s="1"/>
  <c r="AA59" i="39" s="1"/>
  <c r="Y32" i="39"/>
  <c r="Y48" i="39" s="1"/>
  <c r="Y51" i="39" s="1"/>
  <c r="Y53" i="39" s="1"/>
  <c r="Y56" i="39" s="1"/>
  <c r="Y59" i="39" s="1"/>
  <c r="X32" i="39"/>
  <c r="X48" i="39" s="1"/>
  <c r="W32" i="39"/>
  <c r="W48" i="39" s="1"/>
  <c r="W51" i="39" s="1"/>
  <c r="W53" i="39" s="1"/>
  <c r="W56" i="39" s="1"/>
  <c r="W59" i="39" s="1"/>
  <c r="V32" i="39"/>
  <c r="V48" i="39" s="1"/>
  <c r="V51" i="39" s="1"/>
  <c r="V53" i="39" s="1"/>
  <c r="V56" i="39" s="1"/>
  <c r="V59" i="39" s="1"/>
  <c r="U32" i="39"/>
  <c r="U48" i="39" s="1"/>
  <c r="U51" i="39" s="1"/>
  <c r="U53" i="39" s="1"/>
  <c r="U56" i="39" s="1"/>
  <c r="U59" i="39" s="1"/>
  <c r="T32" i="39"/>
  <c r="T48" i="39" s="1"/>
  <c r="T51" i="39" s="1"/>
  <c r="T53" i="39" s="1"/>
  <c r="T56" i="39" s="1"/>
  <c r="T59" i="39" s="1"/>
  <c r="S32" i="39"/>
  <c r="S48" i="39" s="1"/>
  <c r="S51" i="39" s="1"/>
  <c r="S53" i="39" s="1"/>
  <c r="S56" i="39" s="1"/>
  <c r="S59" i="39" s="1"/>
  <c r="R32" i="39"/>
  <c r="R48" i="39" s="1"/>
  <c r="R51" i="39" s="1"/>
  <c r="R53" i="39" s="1"/>
  <c r="R56" i="39" s="1"/>
  <c r="R59" i="39" s="1"/>
  <c r="Q32" i="39"/>
  <c r="Q48" i="39" s="1"/>
  <c r="Q51" i="39" s="1"/>
  <c r="Q53" i="39" s="1"/>
  <c r="Q56" i="39" s="1"/>
  <c r="Q59" i="39" s="1"/>
  <c r="P32" i="39"/>
  <c r="P48" i="39" s="1"/>
  <c r="P51" i="39" s="1"/>
  <c r="P53" i="39" s="1"/>
  <c r="P56" i="39" s="1"/>
  <c r="P59" i="39" s="1"/>
  <c r="O32" i="39"/>
  <c r="O48" i="39" s="1"/>
  <c r="O51" i="39" s="1"/>
  <c r="O53" i="39" s="1"/>
  <c r="O56" i="39" s="1"/>
  <c r="O59" i="39" s="1"/>
  <c r="N32" i="39"/>
  <c r="N48" i="39" s="1"/>
  <c r="N51" i="39" s="1"/>
  <c r="N53" i="39" s="1"/>
  <c r="N56" i="39" s="1"/>
  <c r="N59" i="39" s="1"/>
  <c r="M32" i="39"/>
  <c r="L32" i="39"/>
  <c r="L48" i="39" s="1"/>
  <c r="L51" i="39" s="1"/>
  <c r="L53" i="39" s="1"/>
  <c r="L56" i="39" s="1"/>
  <c r="L59" i="39" s="1"/>
  <c r="K32" i="39"/>
  <c r="K48" i="39" s="1"/>
  <c r="K51" i="39" s="1"/>
  <c r="K53" i="39" s="1"/>
  <c r="K56" i="39" s="1"/>
  <c r="K59" i="39" s="1"/>
  <c r="J32" i="39"/>
  <c r="I32" i="39"/>
  <c r="I48" i="39" s="1"/>
  <c r="I51" i="39" s="1"/>
  <c r="I53" i="39" s="1"/>
  <c r="I56" i="39" s="1"/>
  <c r="I59" i="39" s="1"/>
  <c r="H32" i="39"/>
  <c r="H48" i="39" s="1"/>
  <c r="H51" i="39" s="1"/>
  <c r="H53" i="39" s="1"/>
  <c r="H56" i="39" s="1"/>
  <c r="H59" i="39" s="1"/>
  <c r="G32" i="39"/>
  <c r="G48" i="39" s="1"/>
  <c r="G51" i="39" s="1"/>
  <c r="G53" i="39" s="1"/>
  <c r="G56" i="39" s="1"/>
  <c r="G59" i="39" s="1"/>
  <c r="F32" i="39"/>
  <c r="F48" i="39" s="1"/>
  <c r="F51" i="39" s="1"/>
  <c r="F53" i="39" s="1"/>
  <c r="F56" i="39" s="1"/>
  <c r="F59" i="39" s="1"/>
  <c r="E32" i="39"/>
  <c r="D32" i="39"/>
  <c r="D48" i="39" s="1"/>
  <c r="D51" i="39" s="1"/>
  <c r="D53" i="39" s="1"/>
  <c r="D56" i="39" s="1"/>
  <c r="D59" i="39" s="1"/>
  <c r="C32" i="39"/>
  <c r="C48" i="39" s="1"/>
  <c r="C51" i="39" s="1"/>
  <c r="C53" i="39" s="1"/>
  <c r="C56" i="39" s="1"/>
  <c r="C59" i="39" s="1"/>
  <c r="AA47" i="40"/>
  <c r="Y47" i="40"/>
  <c r="X47" i="40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C47" i="40"/>
  <c r="AA32" i="40"/>
  <c r="AA48" i="40" s="1"/>
  <c r="AA51" i="40" s="1"/>
  <c r="AA53" i="40" s="1"/>
  <c r="AA56" i="40" s="1"/>
  <c r="AA59" i="40" s="1"/>
  <c r="Z32" i="40"/>
  <c r="Y32" i="40"/>
  <c r="X32" i="40"/>
  <c r="X48" i="40" s="1"/>
  <c r="W32" i="40"/>
  <c r="W48" i="40" s="1"/>
  <c r="W51" i="40" s="1"/>
  <c r="W53" i="40" s="1"/>
  <c r="W56" i="40" s="1"/>
  <c r="W59" i="40" s="1"/>
  <c r="V32" i="40"/>
  <c r="V48" i="40" s="1"/>
  <c r="V51" i="40" s="1"/>
  <c r="V53" i="40" s="1"/>
  <c r="V56" i="40" s="1"/>
  <c r="V59" i="40" s="1"/>
  <c r="U32" i="40"/>
  <c r="T32" i="40"/>
  <c r="T48" i="40" s="1"/>
  <c r="T51" i="40" s="1"/>
  <c r="T53" i="40" s="1"/>
  <c r="T56" i="40" s="1"/>
  <c r="T59" i="40" s="1"/>
  <c r="S32" i="40"/>
  <c r="S48" i="40" s="1"/>
  <c r="S51" i="40" s="1"/>
  <c r="S53" i="40" s="1"/>
  <c r="S56" i="40" s="1"/>
  <c r="S59" i="40" s="1"/>
  <c r="R32" i="40"/>
  <c r="Q32" i="40"/>
  <c r="P32" i="40"/>
  <c r="P48" i="40" s="1"/>
  <c r="P51" i="40" s="1"/>
  <c r="P53" i="40" s="1"/>
  <c r="P56" i="40" s="1"/>
  <c r="P59" i="40" s="1"/>
  <c r="O32" i="40"/>
  <c r="O48" i="40" s="1"/>
  <c r="O51" i="40" s="1"/>
  <c r="O53" i="40" s="1"/>
  <c r="O56" i="40" s="1"/>
  <c r="O59" i="40" s="1"/>
  <c r="N32" i="40"/>
  <c r="N48" i="40" s="1"/>
  <c r="N51" i="40" s="1"/>
  <c r="N53" i="40" s="1"/>
  <c r="N56" i="40" s="1"/>
  <c r="N59" i="40" s="1"/>
  <c r="M32" i="40"/>
  <c r="L32" i="40"/>
  <c r="L48" i="40" s="1"/>
  <c r="L51" i="40" s="1"/>
  <c r="L53" i="40" s="1"/>
  <c r="L56" i="40" s="1"/>
  <c r="L59" i="40" s="1"/>
  <c r="K32" i="40"/>
  <c r="K48" i="40" s="1"/>
  <c r="K51" i="40" s="1"/>
  <c r="K53" i="40" s="1"/>
  <c r="K56" i="40" s="1"/>
  <c r="K59" i="40" s="1"/>
  <c r="J32" i="40"/>
  <c r="I32" i="40"/>
  <c r="H32" i="40"/>
  <c r="H48" i="40" s="1"/>
  <c r="H51" i="40" s="1"/>
  <c r="H53" i="40" s="1"/>
  <c r="H56" i="40" s="1"/>
  <c r="H59" i="40" s="1"/>
  <c r="G32" i="40"/>
  <c r="G48" i="40" s="1"/>
  <c r="G51" i="40" s="1"/>
  <c r="G53" i="40" s="1"/>
  <c r="G56" i="40" s="1"/>
  <c r="G59" i="40" s="1"/>
  <c r="F32" i="40"/>
  <c r="F48" i="40" s="1"/>
  <c r="F51" i="40" s="1"/>
  <c r="F53" i="40" s="1"/>
  <c r="F56" i="40" s="1"/>
  <c r="F59" i="40" s="1"/>
  <c r="E32" i="40"/>
  <c r="D32" i="40"/>
  <c r="D48" i="40" s="1"/>
  <c r="D51" i="40" s="1"/>
  <c r="D53" i="40" s="1"/>
  <c r="D56" i="40" s="1"/>
  <c r="D59" i="40" s="1"/>
  <c r="C32" i="40"/>
  <c r="C48" i="40" s="1"/>
  <c r="C51" i="40" s="1"/>
  <c r="C53" i="40" s="1"/>
  <c r="C56" i="40" s="1"/>
  <c r="C59" i="40" s="1"/>
  <c r="AA47" i="41"/>
  <c r="Y47" i="41"/>
  <c r="X47" i="41"/>
  <c r="W47" i="41"/>
  <c r="V47" i="41"/>
  <c r="U47" i="41"/>
  <c r="T47" i="41"/>
  <c r="S47" i="41"/>
  <c r="R47" i="41"/>
  <c r="Q47" i="41"/>
  <c r="P47" i="41"/>
  <c r="O47" i="41"/>
  <c r="N47" i="41"/>
  <c r="M47" i="41"/>
  <c r="L47" i="41"/>
  <c r="K47" i="41"/>
  <c r="J47" i="41"/>
  <c r="I47" i="41"/>
  <c r="H47" i="41"/>
  <c r="G47" i="41"/>
  <c r="F47" i="41"/>
  <c r="E47" i="41"/>
  <c r="D47" i="41"/>
  <c r="C47" i="41"/>
  <c r="AA32" i="41"/>
  <c r="AA48" i="41" s="1"/>
  <c r="AA51" i="41" s="1"/>
  <c r="AA53" i="41" s="1"/>
  <c r="AA56" i="41" s="1"/>
  <c r="AA59" i="41" s="1"/>
  <c r="Y32" i="41"/>
  <c r="Y48" i="41" s="1"/>
  <c r="Y51" i="41" s="1"/>
  <c r="Y53" i="41" s="1"/>
  <c r="Y56" i="41" s="1"/>
  <c r="Y59" i="41" s="1"/>
  <c r="X32" i="41"/>
  <c r="W32" i="41"/>
  <c r="W48" i="41" s="1"/>
  <c r="W51" i="41" s="1"/>
  <c r="W53" i="41" s="1"/>
  <c r="W56" i="41" s="1"/>
  <c r="W59" i="41" s="1"/>
  <c r="V32" i="41"/>
  <c r="V48" i="41" s="1"/>
  <c r="V51" i="41" s="1"/>
  <c r="V53" i="41" s="1"/>
  <c r="V56" i="41" s="1"/>
  <c r="V59" i="41" s="1"/>
  <c r="U32" i="41"/>
  <c r="U48" i="41" s="1"/>
  <c r="U51" i="41" s="1"/>
  <c r="U53" i="41" s="1"/>
  <c r="U56" i="41" s="1"/>
  <c r="U59" i="41" s="1"/>
  <c r="T32" i="41"/>
  <c r="T48" i="41" s="1"/>
  <c r="T51" i="41" s="1"/>
  <c r="T53" i="41" s="1"/>
  <c r="T56" i="41" s="1"/>
  <c r="T59" i="41" s="1"/>
  <c r="S32" i="41"/>
  <c r="S48" i="41" s="1"/>
  <c r="S51" i="41" s="1"/>
  <c r="S53" i="41" s="1"/>
  <c r="S56" i="41" s="1"/>
  <c r="S59" i="41" s="1"/>
  <c r="R32" i="41"/>
  <c r="R48" i="41" s="1"/>
  <c r="R51" i="41" s="1"/>
  <c r="R53" i="41" s="1"/>
  <c r="R56" i="41" s="1"/>
  <c r="R59" i="41" s="1"/>
  <c r="Q32" i="41"/>
  <c r="Q48" i="41" s="1"/>
  <c r="Q51" i="41" s="1"/>
  <c r="Q53" i="41" s="1"/>
  <c r="Q56" i="41" s="1"/>
  <c r="Q59" i="41" s="1"/>
  <c r="P32" i="41"/>
  <c r="O32" i="41"/>
  <c r="O48" i="41" s="1"/>
  <c r="O51" i="41" s="1"/>
  <c r="O53" i="41" s="1"/>
  <c r="O56" i="41" s="1"/>
  <c r="O59" i="41" s="1"/>
  <c r="N32" i="41"/>
  <c r="N48" i="41" s="1"/>
  <c r="N51" i="41" s="1"/>
  <c r="N53" i="41" s="1"/>
  <c r="N56" i="41" s="1"/>
  <c r="N59" i="41" s="1"/>
  <c r="M32" i="41"/>
  <c r="M48" i="41" s="1"/>
  <c r="M51" i="41" s="1"/>
  <c r="M53" i="41" s="1"/>
  <c r="M56" i="41" s="1"/>
  <c r="M59" i="41" s="1"/>
  <c r="L32" i="41"/>
  <c r="L48" i="41" s="1"/>
  <c r="L51" i="41" s="1"/>
  <c r="L53" i="41" s="1"/>
  <c r="L56" i="41" s="1"/>
  <c r="L59" i="41" s="1"/>
  <c r="K32" i="41"/>
  <c r="K48" i="41" s="1"/>
  <c r="K51" i="41" s="1"/>
  <c r="K53" i="41" s="1"/>
  <c r="K56" i="41" s="1"/>
  <c r="K59" i="41" s="1"/>
  <c r="J32" i="41"/>
  <c r="J48" i="41" s="1"/>
  <c r="J51" i="41" s="1"/>
  <c r="J53" i="41" s="1"/>
  <c r="J56" i="41" s="1"/>
  <c r="J59" i="41" s="1"/>
  <c r="I32" i="41"/>
  <c r="I48" i="41" s="1"/>
  <c r="I51" i="41" s="1"/>
  <c r="I53" i="41" s="1"/>
  <c r="I56" i="41" s="1"/>
  <c r="I59" i="41" s="1"/>
  <c r="H32" i="41"/>
  <c r="H48" i="41" s="1"/>
  <c r="H51" i="41" s="1"/>
  <c r="H53" i="41" s="1"/>
  <c r="H56" i="41" s="1"/>
  <c r="H59" i="41" s="1"/>
  <c r="G32" i="41"/>
  <c r="G48" i="41" s="1"/>
  <c r="G51" i="41" s="1"/>
  <c r="G53" i="41" s="1"/>
  <c r="G56" i="41" s="1"/>
  <c r="G59" i="41" s="1"/>
  <c r="F32" i="41"/>
  <c r="F48" i="41" s="1"/>
  <c r="F51" i="41" s="1"/>
  <c r="F53" i="41" s="1"/>
  <c r="F56" i="41" s="1"/>
  <c r="F59" i="41" s="1"/>
  <c r="E32" i="41"/>
  <c r="E48" i="41" s="1"/>
  <c r="E51" i="41" s="1"/>
  <c r="E53" i="41" s="1"/>
  <c r="E56" i="41" s="1"/>
  <c r="E59" i="41" s="1"/>
  <c r="D32" i="41"/>
  <c r="D48" i="41" s="1"/>
  <c r="D51" i="41" s="1"/>
  <c r="D53" i="41" s="1"/>
  <c r="D56" i="41" s="1"/>
  <c r="D59" i="41" s="1"/>
  <c r="C32" i="41"/>
  <c r="C48" i="41" s="1"/>
  <c r="C51" i="41" s="1"/>
  <c r="C53" i="41" s="1"/>
  <c r="C56" i="41" s="1"/>
  <c r="C59" i="41" s="1"/>
  <c r="AA47" i="42"/>
  <c r="Y47" i="42"/>
  <c r="X47" i="42"/>
  <c r="Z47" i="42" s="1"/>
  <c r="W47" i="42"/>
  <c r="V47" i="42"/>
  <c r="U47" i="42"/>
  <c r="T47" i="42"/>
  <c r="S47" i="42"/>
  <c r="R47" i="42"/>
  <c r="Q47" i="42"/>
  <c r="P47" i="42"/>
  <c r="O47" i="42"/>
  <c r="N47" i="42"/>
  <c r="M47" i="42"/>
  <c r="L47" i="42"/>
  <c r="K47" i="42"/>
  <c r="J47" i="42"/>
  <c r="I47" i="42"/>
  <c r="H47" i="42"/>
  <c r="G47" i="42"/>
  <c r="F47" i="42"/>
  <c r="E47" i="42"/>
  <c r="D47" i="42"/>
  <c r="C47" i="42"/>
  <c r="AA32" i="42"/>
  <c r="AA48" i="42" s="1"/>
  <c r="AA51" i="42" s="1"/>
  <c r="AA53" i="42" s="1"/>
  <c r="AA56" i="42" s="1"/>
  <c r="AA59" i="42" s="1"/>
  <c r="Y32" i="42"/>
  <c r="Y48" i="42" s="1"/>
  <c r="Y51" i="42" s="1"/>
  <c r="Y53" i="42" s="1"/>
  <c r="Y56" i="42" s="1"/>
  <c r="Y59" i="42" s="1"/>
  <c r="X32" i="42"/>
  <c r="X48" i="42" s="1"/>
  <c r="W32" i="42"/>
  <c r="W48" i="42" s="1"/>
  <c r="W51" i="42" s="1"/>
  <c r="W53" i="42" s="1"/>
  <c r="W56" i="42" s="1"/>
  <c r="W59" i="42" s="1"/>
  <c r="V32" i="42"/>
  <c r="V48" i="42" s="1"/>
  <c r="V51" i="42" s="1"/>
  <c r="V53" i="42" s="1"/>
  <c r="V56" i="42" s="1"/>
  <c r="V59" i="42" s="1"/>
  <c r="U32" i="42"/>
  <c r="U48" i="42" s="1"/>
  <c r="U51" i="42" s="1"/>
  <c r="U53" i="42" s="1"/>
  <c r="U56" i="42" s="1"/>
  <c r="U59" i="42" s="1"/>
  <c r="T32" i="42"/>
  <c r="T48" i="42" s="1"/>
  <c r="T51" i="42" s="1"/>
  <c r="T53" i="42" s="1"/>
  <c r="T56" i="42" s="1"/>
  <c r="T59" i="42" s="1"/>
  <c r="S32" i="42"/>
  <c r="S48" i="42" s="1"/>
  <c r="S51" i="42" s="1"/>
  <c r="S53" i="42" s="1"/>
  <c r="S56" i="42" s="1"/>
  <c r="S59" i="42" s="1"/>
  <c r="R32" i="42"/>
  <c r="R48" i="42" s="1"/>
  <c r="R51" i="42" s="1"/>
  <c r="R53" i="42" s="1"/>
  <c r="R56" i="42" s="1"/>
  <c r="R59" i="42" s="1"/>
  <c r="Q32" i="42"/>
  <c r="Q48" i="42" s="1"/>
  <c r="Q51" i="42" s="1"/>
  <c r="Q53" i="42" s="1"/>
  <c r="Q56" i="42" s="1"/>
  <c r="Q59" i="42" s="1"/>
  <c r="P32" i="42"/>
  <c r="P48" i="42" s="1"/>
  <c r="P51" i="42" s="1"/>
  <c r="P53" i="42" s="1"/>
  <c r="P56" i="42" s="1"/>
  <c r="P59" i="42" s="1"/>
  <c r="O32" i="42"/>
  <c r="O48" i="42" s="1"/>
  <c r="O51" i="42" s="1"/>
  <c r="O53" i="42" s="1"/>
  <c r="O56" i="42" s="1"/>
  <c r="O59" i="42" s="1"/>
  <c r="N32" i="42"/>
  <c r="N48" i="42" s="1"/>
  <c r="N51" i="42" s="1"/>
  <c r="N53" i="42" s="1"/>
  <c r="N56" i="42" s="1"/>
  <c r="N59" i="42" s="1"/>
  <c r="M32" i="42"/>
  <c r="M48" i="42" s="1"/>
  <c r="M51" i="42" s="1"/>
  <c r="M53" i="42" s="1"/>
  <c r="M56" i="42" s="1"/>
  <c r="M59" i="42" s="1"/>
  <c r="L32" i="42"/>
  <c r="L48" i="42" s="1"/>
  <c r="L51" i="42" s="1"/>
  <c r="L53" i="42" s="1"/>
  <c r="L56" i="42" s="1"/>
  <c r="L59" i="42" s="1"/>
  <c r="K32" i="42"/>
  <c r="K48" i="42" s="1"/>
  <c r="K51" i="42" s="1"/>
  <c r="K53" i="42" s="1"/>
  <c r="K56" i="42" s="1"/>
  <c r="K59" i="42" s="1"/>
  <c r="J32" i="42"/>
  <c r="J48" i="42" s="1"/>
  <c r="J51" i="42" s="1"/>
  <c r="J53" i="42" s="1"/>
  <c r="J56" i="42" s="1"/>
  <c r="J59" i="42" s="1"/>
  <c r="I32" i="42"/>
  <c r="I48" i="42" s="1"/>
  <c r="I51" i="42" s="1"/>
  <c r="I53" i="42" s="1"/>
  <c r="I56" i="42" s="1"/>
  <c r="I59" i="42" s="1"/>
  <c r="H32" i="42"/>
  <c r="H48" i="42" s="1"/>
  <c r="H51" i="42" s="1"/>
  <c r="H53" i="42" s="1"/>
  <c r="H56" i="42" s="1"/>
  <c r="H59" i="42" s="1"/>
  <c r="G32" i="42"/>
  <c r="G48" i="42" s="1"/>
  <c r="G51" i="42" s="1"/>
  <c r="G53" i="42" s="1"/>
  <c r="G56" i="42" s="1"/>
  <c r="G59" i="42" s="1"/>
  <c r="F32" i="42"/>
  <c r="F48" i="42" s="1"/>
  <c r="F51" i="42" s="1"/>
  <c r="F53" i="42" s="1"/>
  <c r="F56" i="42" s="1"/>
  <c r="F59" i="42" s="1"/>
  <c r="E32" i="42"/>
  <c r="E48" i="42" s="1"/>
  <c r="E51" i="42" s="1"/>
  <c r="E53" i="42" s="1"/>
  <c r="E56" i="42" s="1"/>
  <c r="E59" i="42" s="1"/>
  <c r="D32" i="42"/>
  <c r="D48" i="42" s="1"/>
  <c r="D51" i="42" s="1"/>
  <c r="D53" i="42" s="1"/>
  <c r="D56" i="42" s="1"/>
  <c r="D59" i="42" s="1"/>
  <c r="C32" i="42"/>
  <c r="C48" i="42" s="1"/>
  <c r="C51" i="42" s="1"/>
  <c r="C53" i="42" s="1"/>
  <c r="C56" i="42" s="1"/>
  <c r="C59" i="42" s="1"/>
  <c r="AA47" i="43"/>
  <c r="Y47" i="43"/>
  <c r="X47" i="43"/>
  <c r="Z47" i="43" s="1"/>
  <c r="W47" i="43"/>
  <c r="V47" i="43"/>
  <c r="U47" i="43"/>
  <c r="T47" i="43"/>
  <c r="S47" i="43"/>
  <c r="R47" i="43"/>
  <c r="Q47" i="43"/>
  <c r="P47" i="43"/>
  <c r="O47" i="43"/>
  <c r="N47" i="43"/>
  <c r="M47" i="43"/>
  <c r="L47" i="43"/>
  <c r="K47" i="43"/>
  <c r="J47" i="43"/>
  <c r="I47" i="43"/>
  <c r="H47" i="43"/>
  <c r="G47" i="43"/>
  <c r="F47" i="43"/>
  <c r="E47" i="43"/>
  <c r="D47" i="43"/>
  <c r="C47" i="43"/>
  <c r="AA32" i="43"/>
  <c r="AA48" i="43" s="1"/>
  <c r="AA51" i="43" s="1"/>
  <c r="AA53" i="43" s="1"/>
  <c r="AA56" i="43" s="1"/>
  <c r="AA59" i="43" s="1"/>
  <c r="Y32" i="43"/>
  <c r="Y48" i="43" s="1"/>
  <c r="Y51" i="43" s="1"/>
  <c r="Y53" i="43" s="1"/>
  <c r="Y56" i="43" s="1"/>
  <c r="Y59" i="43" s="1"/>
  <c r="X32" i="43"/>
  <c r="X48" i="43" s="1"/>
  <c r="Z48" i="43" s="1"/>
  <c r="W32" i="43"/>
  <c r="W48" i="43" s="1"/>
  <c r="W51" i="43" s="1"/>
  <c r="W53" i="43" s="1"/>
  <c r="W56" i="43" s="1"/>
  <c r="W59" i="43" s="1"/>
  <c r="V32" i="43"/>
  <c r="U32" i="43"/>
  <c r="T32" i="43"/>
  <c r="T48" i="43" s="1"/>
  <c r="T51" i="43" s="1"/>
  <c r="T53" i="43" s="1"/>
  <c r="T56" i="43" s="1"/>
  <c r="T59" i="43" s="1"/>
  <c r="S32" i="43"/>
  <c r="S48" i="43" s="1"/>
  <c r="S51" i="43" s="1"/>
  <c r="S53" i="43" s="1"/>
  <c r="S56" i="43" s="1"/>
  <c r="S59" i="43" s="1"/>
  <c r="R32" i="43"/>
  <c r="Q32" i="43"/>
  <c r="Q48" i="43" s="1"/>
  <c r="Q51" i="43" s="1"/>
  <c r="Q53" i="43" s="1"/>
  <c r="Q56" i="43" s="1"/>
  <c r="Q59" i="43" s="1"/>
  <c r="P32" i="43"/>
  <c r="P48" i="43" s="1"/>
  <c r="P51" i="43" s="1"/>
  <c r="P53" i="43" s="1"/>
  <c r="P56" i="43" s="1"/>
  <c r="P59" i="43" s="1"/>
  <c r="O32" i="43"/>
  <c r="O48" i="43" s="1"/>
  <c r="O51" i="43" s="1"/>
  <c r="O53" i="43" s="1"/>
  <c r="O56" i="43" s="1"/>
  <c r="O59" i="43" s="1"/>
  <c r="N32" i="43"/>
  <c r="M32" i="43"/>
  <c r="L32" i="43"/>
  <c r="L48" i="43" s="1"/>
  <c r="L51" i="43" s="1"/>
  <c r="L53" i="43" s="1"/>
  <c r="L56" i="43" s="1"/>
  <c r="L59" i="43" s="1"/>
  <c r="K32" i="43"/>
  <c r="K48" i="43" s="1"/>
  <c r="K51" i="43" s="1"/>
  <c r="K53" i="43" s="1"/>
  <c r="K56" i="43" s="1"/>
  <c r="K59" i="43" s="1"/>
  <c r="J32" i="43"/>
  <c r="I32" i="43"/>
  <c r="I48" i="43" s="1"/>
  <c r="I51" i="43" s="1"/>
  <c r="I53" i="43" s="1"/>
  <c r="I56" i="43" s="1"/>
  <c r="I59" i="43" s="1"/>
  <c r="H32" i="43"/>
  <c r="H48" i="43" s="1"/>
  <c r="H51" i="43" s="1"/>
  <c r="H53" i="43" s="1"/>
  <c r="H56" i="43" s="1"/>
  <c r="H59" i="43" s="1"/>
  <c r="G32" i="43"/>
  <c r="G48" i="43" s="1"/>
  <c r="G51" i="43" s="1"/>
  <c r="G53" i="43" s="1"/>
  <c r="G56" i="43" s="1"/>
  <c r="G59" i="43" s="1"/>
  <c r="F32" i="43"/>
  <c r="E32" i="43"/>
  <c r="D32" i="43"/>
  <c r="D48" i="43" s="1"/>
  <c r="D51" i="43" s="1"/>
  <c r="D53" i="43" s="1"/>
  <c r="D56" i="43" s="1"/>
  <c r="D59" i="43" s="1"/>
  <c r="C32" i="43"/>
  <c r="C48" i="43" s="1"/>
  <c r="C51" i="43" s="1"/>
  <c r="C53" i="43" s="1"/>
  <c r="C56" i="43" s="1"/>
  <c r="C59" i="43" s="1"/>
  <c r="AA47" i="44"/>
  <c r="Y47" i="44"/>
  <c r="X47" i="44"/>
  <c r="Z47" i="44" s="1"/>
  <c r="W47" i="44"/>
  <c r="V47" i="44"/>
  <c r="U47" i="44"/>
  <c r="T47" i="44"/>
  <c r="S47" i="44"/>
  <c r="R47" i="44"/>
  <c r="Q47" i="44"/>
  <c r="P47" i="44"/>
  <c r="O47" i="44"/>
  <c r="N47" i="44"/>
  <c r="M47" i="44"/>
  <c r="L47" i="44"/>
  <c r="K47" i="44"/>
  <c r="J47" i="44"/>
  <c r="I47" i="44"/>
  <c r="H47" i="44"/>
  <c r="G47" i="44"/>
  <c r="F47" i="44"/>
  <c r="E47" i="44"/>
  <c r="D47" i="44"/>
  <c r="C47" i="44"/>
  <c r="AA32" i="44"/>
  <c r="AA48" i="44" s="1"/>
  <c r="AA51" i="44" s="1"/>
  <c r="AA53" i="44" s="1"/>
  <c r="AA56" i="44" s="1"/>
  <c r="AA59" i="44" s="1"/>
  <c r="Y32" i="44"/>
  <c r="Y48" i="44" s="1"/>
  <c r="Y51" i="44" s="1"/>
  <c r="Y53" i="44" s="1"/>
  <c r="Y56" i="44" s="1"/>
  <c r="Y59" i="44" s="1"/>
  <c r="X32" i="44"/>
  <c r="X48" i="44" s="1"/>
  <c r="W32" i="44"/>
  <c r="W48" i="44" s="1"/>
  <c r="W51" i="44" s="1"/>
  <c r="W53" i="44" s="1"/>
  <c r="W56" i="44" s="1"/>
  <c r="W59" i="44" s="1"/>
  <c r="V32" i="44"/>
  <c r="V48" i="44" s="1"/>
  <c r="V51" i="44" s="1"/>
  <c r="V53" i="44" s="1"/>
  <c r="V56" i="44" s="1"/>
  <c r="V59" i="44" s="1"/>
  <c r="U32" i="44"/>
  <c r="U48" i="44" s="1"/>
  <c r="U51" i="44" s="1"/>
  <c r="U53" i="44" s="1"/>
  <c r="U56" i="44" s="1"/>
  <c r="U59" i="44" s="1"/>
  <c r="T32" i="44"/>
  <c r="T48" i="44" s="1"/>
  <c r="T51" i="44" s="1"/>
  <c r="T53" i="44" s="1"/>
  <c r="T56" i="44" s="1"/>
  <c r="T59" i="44" s="1"/>
  <c r="S32" i="44"/>
  <c r="S48" i="44" s="1"/>
  <c r="S51" i="44" s="1"/>
  <c r="S53" i="44" s="1"/>
  <c r="S56" i="44" s="1"/>
  <c r="S59" i="44" s="1"/>
  <c r="R32" i="44"/>
  <c r="R48" i="44" s="1"/>
  <c r="R51" i="44" s="1"/>
  <c r="R53" i="44" s="1"/>
  <c r="R56" i="44" s="1"/>
  <c r="R59" i="44" s="1"/>
  <c r="Q32" i="44"/>
  <c r="Q48" i="44" s="1"/>
  <c r="Q51" i="44" s="1"/>
  <c r="Q53" i="44" s="1"/>
  <c r="Q56" i="44" s="1"/>
  <c r="Q59" i="44" s="1"/>
  <c r="P32" i="44"/>
  <c r="P48" i="44" s="1"/>
  <c r="P51" i="44" s="1"/>
  <c r="P53" i="44" s="1"/>
  <c r="P56" i="44" s="1"/>
  <c r="P59" i="44" s="1"/>
  <c r="O32" i="44"/>
  <c r="O48" i="44" s="1"/>
  <c r="O51" i="44" s="1"/>
  <c r="O53" i="44" s="1"/>
  <c r="O56" i="44" s="1"/>
  <c r="O59" i="44" s="1"/>
  <c r="N32" i="44"/>
  <c r="N48" i="44" s="1"/>
  <c r="N51" i="44" s="1"/>
  <c r="N53" i="44" s="1"/>
  <c r="N56" i="44" s="1"/>
  <c r="N59" i="44" s="1"/>
  <c r="M32" i="44"/>
  <c r="M48" i="44" s="1"/>
  <c r="M51" i="44" s="1"/>
  <c r="M53" i="44" s="1"/>
  <c r="M56" i="44" s="1"/>
  <c r="M59" i="44" s="1"/>
  <c r="L32" i="44"/>
  <c r="L48" i="44" s="1"/>
  <c r="L51" i="44" s="1"/>
  <c r="L53" i="44" s="1"/>
  <c r="L56" i="44" s="1"/>
  <c r="L59" i="44" s="1"/>
  <c r="K32" i="44"/>
  <c r="K48" i="44" s="1"/>
  <c r="K51" i="44" s="1"/>
  <c r="K53" i="44" s="1"/>
  <c r="K56" i="44" s="1"/>
  <c r="K59" i="44" s="1"/>
  <c r="J32" i="44"/>
  <c r="J48" i="44" s="1"/>
  <c r="J51" i="44" s="1"/>
  <c r="J53" i="44" s="1"/>
  <c r="J56" i="44" s="1"/>
  <c r="J59" i="44" s="1"/>
  <c r="I32" i="44"/>
  <c r="I48" i="44" s="1"/>
  <c r="I51" i="44" s="1"/>
  <c r="I53" i="44" s="1"/>
  <c r="I56" i="44" s="1"/>
  <c r="I59" i="44" s="1"/>
  <c r="H32" i="44"/>
  <c r="H48" i="44" s="1"/>
  <c r="H51" i="44" s="1"/>
  <c r="H53" i="44" s="1"/>
  <c r="H56" i="44" s="1"/>
  <c r="H59" i="44" s="1"/>
  <c r="G32" i="44"/>
  <c r="G48" i="44" s="1"/>
  <c r="G51" i="44" s="1"/>
  <c r="G53" i="44" s="1"/>
  <c r="G56" i="44" s="1"/>
  <c r="G59" i="44" s="1"/>
  <c r="F32" i="44"/>
  <c r="F48" i="44" s="1"/>
  <c r="F51" i="44" s="1"/>
  <c r="F53" i="44" s="1"/>
  <c r="F56" i="44" s="1"/>
  <c r="F59" i="44" s="1"/>
  <c r="E32" i="44"/>
  <c r="E48" i="44" s="1"/>
  <c r="E51" i="44" s="1"/>
  <c r="E53" i="44" s="1"/>
  <c r="E56" i="44" s="1"/>
  <c r="E59" i="44" s="1"/>
  <c r="D32" i="44"/>
  <c r="D48" i="44" s="1"/>
  <c r="D51" i="44" s="1"/>
  <c r="D53" i="44" s="1"/>
  <c r="D56" i="44" s="1"/>
  <c r="D59" i="44" s="1"/>
  <c r="C32" i="44"/>
  <c r="C48" i="44" s="1"/>
  <c r="C51" i="44" s="1"/>
  <c r="C53" i="44" s="1"/>
  <c r="C56" i="44" s="1"/>
  <c r="C59" i="44" s="1"/>
  <c r="AA47" i="45"/>
  <c r="Y47" i="45"/>
  <c r="X47" i="45"/>
  <c r="W47" i="45"/>
  <c r="V47" i="45"/>
  <c r="U47" i="45"/>
  <c r="T47" i="45"/>
  <c r="S47" i="45"/>
  <c r="R47" i="45"/>
  <c r="Q47" i="45"/>
  <c r="P47" i="45"/>
  <c r="O47" i="45"/>
  <c r="N47" i="45"/>
  <c r="M47" i="45"/>
  <c r="L47" i="45"/>
  <c r="K47" i="45"/>
  <c r="J47" i="45"/>
  <c r="I47" i="45"/>
  <c r="H47" i="45"/>
  <c r="G47" i="45"/>
  <c r="F47" i="45"/>
  <c r="E47" i="45"/>
  <c r="D47" i="45"/>
  <c r="C47" i="45"/>
  <c r="AA32" i="45"/>
  <c r="AA48" i="45" s="1"/>
  <c r="AA51" i="45" s="1"/>
  <c r="AA53" i="45" s="1"/>
  <c r="AA56" i="45" s="1"/>
  <c r="AA59" i="45" s="1"/>
  <c r="Y32" i="45"/>
  <c r="Y48" i="45" s="1"/>
  <c r="Y51" i="45" s="1"/>
  <c r="Y53" i="45" s="1"/>
  <c r="Y56" i="45" s="1"/>
  <c r="Y59" i="45" s="1"/>
  <c r="X32" i="45"/>
  <c r="X48" i="45" s="1"/>
  <c r="W32" i="45"/>
  <c r="W48" i="45" s="1"/>
  <c r="W51" i="45" s="1"/>
  <c r="W53" i="45" s="1"/>
  <c r="W56" i="45" s="1"/>
  <c r="W59" i="45" s="1"/>
  <c r="V32" i="45"/>
  <c r="V48" i="45" s="1"/>
  <c r="V51" i="45" s="1"/>
  <c r="V53" i="45" s="1"/>
  <c r="V56" i="45" s="1"/>
  <c r="V59" i="45" s="1"/>
  <c r="U32" i="45"/>
  <c r="U48" i="45" s="1"/>
  <c r="U51" i="45" s="1"/>
  <c r="U53" i="45" s="1"/>
  <c r="U56" i="45" s="1"/>
  <c r="U59" i="45" s="1"/>
  <c r="T32" i="45"/>
  <c r="T48" i="45" s="1"/>
  <c r="T51" i="45" s="1"/>
  <c r="T53" i="45" s="1"/>
  <c r="T56" i="45" s="1"/>
  <c r="T59" i="45" s="1"/>
  <c r="S32" i="45"/>
  <c r="S48" i="45" s="1"/>
  <c r="S51" i="45" s="1"/>
  <c r="S53" i="45" s="1"/>
  <c r="S56" i="45" s="1"/>
  <c r="S59" i="45" s="1"/>
  <c r="R32" i="45"/>
  <c r="R48" i="45" s="1"/>
  <c r="R51" i="45" s="1"/>
  <c r="R53" i="45" s="1"/>
  <c r="R56" i="45" s="1"/>
  <c r="R59" i="45" s="1"/>
  <c r="Q32" i="45"/>
  <c r="Q48" i="45" s="1"/>
  <c r="Q51" i="45" s="1"/>
  <c r="Q53" i="45" s="1"/>
  <c r="Q56" i="45" s="1"/>
  <c r="Q59" i="45" s="1"/>
  <c r="P32" i="45"/>
  <c r="P48" i="45" s="1"/>
  <c r="P51" i="45" s="1"/>
  <c r="P53" i="45" s="1"/>
  <c r="P56" i="45" s="1"/>
  <c r="P59" i="45" s="1"/>
  <c r="O32" i="45"/>
  <c r="O48" i="45" s="1"/>
  <c r="O51" i="45" s="1"/>
  <c r="O53" i="45" s="1"/>
  <c r="O56" i="45" s="1"/>
  <c r="O59" i="45" s="1"/>
  <c r="N32" i="45"/>
  <c r="N48" i="45" s="1"/>
  <c r="N51" i="45" s="1"/>
  <c r="N53" i="45" s="1"/>
  <c r="N56" i="45" s="1"/>
  <c r="N59" i="45" s="1"/>
  <c r="M32" i="45"/>
  <c r="M48" i="45" s="1"/>
  <c r="M51" i="45" s="1"/>
  <c r="M53" i="45" s="1"/>
  <c r="M56" i="45" s="1"/>
  <c r="M59" i="45" s="1"/>
  <c r="L32" i="45"/>
  <c r="L48" i="45" s="1"/>
  <c r="L51" i="45" s="1"/>
  <c r="L53" i="45" s="1"/>
  <c r="L56" i="45" s="1"/>
  <c r="L59" i="45" s="1"/>
  <c r="K32" i="45"/>
  <c r="K48" i="45" s="1"/>
  <c r="K51" i="45" s="1"/>
  <c r="K53" i="45" s="1"/>
  <c r="K56" i="45" s="1"/>
  <c r="K59" i="45" s="1"/>
  <c r="J32" i="45"/>
  <c r="J48" i="45" s="1"/>
  <c r="J51" i="45" s="1"/>
  <c r="J53" i="45" s="1"/>
  <c r="J56" i="45" s="1"/>
  <c r="J59" i="45" s="1"/>
  <c r="I32" i="45"/>
  <c r="I48" i="45" s="1"/>
  <c r="I51" i="45" s="1"/>
  <c r="I53" i="45" s="1"/>
  <c r="I56" i="45" s="1"/>
  <c r="I59" i="45" s="1"/>
  <c r="H32" i="45"/>
  <c r="H48" i="45" s="1"/>
  <c r="H51" i="45" s="1"/>
  <c r="H53" i="45" s="1"/>
  <c r="H56" i="45" s="1"/>
  <c r="H59" i="45" s="1"/>
  <c r="G32" i="45"/>
  <c r="G48" i="45" s="1"/>
  <c r="G51" i="45" s="1"/>
  <c r="G53" i="45" s="1"/>
  <c r="G56" i="45" s="1"/>
  <c r="G59" i="45" s="1"/>
  <c r="F32" i="45"/>
  <c r="F48" i="45" s="1"/>
  <c r="F51" i="45" s="1"/>
  <c r="F53" i="45" s="1"/>
  <c r="F56" i="45" s="1"/>
  <c r="F59" i="45" s="1"/>
  <c r="E32" i="45"/>
  <c r="E48" i="45" s="1"/>
  <c r="E51" i="45" s="1"/>
  <c r="E53" i="45" s="1"/>
  <c r="E56" i="45" s="1"/>
  <c r="E59" i="45" s="1"/>
  <c r="D32" i="45"/>
  <c r="D48" i="45" s="1"/>
  <c r="D51" i="45" s="1"/>
  <c r="D53" i="45" s="1"/>
  <c r="D56" i="45" s="1"/>
  <c r="D59" i="45" s="1"/>
  <c r="C32" i="45"/>
  <c r="C48" i="45" s="1"/>
  <c r="C51" i="45" s="1"/>
  <c r="C53" i="45" s="1"/>
  <c r="C56" i="45" s="1"/>
  <c r="C59" i="45" s="1"/>
  <c r="AA47" i="46"/>
  <c r="Y47" i="46"/>
  <c r="X47" i="46"/>
  <c r="W47" i="46"/>
  <c r="V47" i="46"/>
  <c r="U47" i="46"/>
  <c r="T47" i="46"/>
  <c r="S47" i="46"/>
  <c r="R47" i="46"/>
  <c r="Q47" i="46"/>
  <c r="P47" i="46"/>
  <c r="O47" i="46"/>
  <c r="N47" i="46"/>
  <c r="M47" i="46"/>
  <c r="L47" i="46"/>
  <c r="K47" i="46"/>
  <c r="J47" i="46"/>
  <c r="I47" i="46"/>
  <c r="H47" i="46"/>
  <c r="G47" i="46"/>
  <c r="F47" i="46"/>
  <c r="E47" i="46"/>
  <c r="D47" i="46"/>
  <c r="C47" i="46"/>
  <c r="AA32" i="46"/>
  <c r="AA48" i="46" s="1"/>
  <c r="AA51" i="46" s="1"/>
  <c r="AA53" i="46" s="1"/>
  <c r="AA56" i="46" s="1"/>
  <c r="AA59" i="46" s="1"/>
  <c r="Y32" i="46"/>
  <c r="Y48" i="46" s="1"/>
  <c r="Y51" i="46" s="1"/>
  <c r="Y53" i="46" s="1"/>
  <c r="Y56" i="46" s="1"/>
  <c r="Y59" i="46" s="1"/>
  <c r="X32" i="46"/>
  <c r="X48" i="46" s="1"/>
  <c r="W32" i="46"/>
  <c r="W48" i="46" s="1"/>
  <c r="W51" i="46" s="1"/>
  <c r="W53" i="46" s="1"/>
  <c r="W56" i="46" s="1"/>
  <c r="W59" i="46" s="1"/>
  <c r="V32" i="46"/>
  <c r="V48" i="46" s="1"/>
  <c r="V51" i="46" s="1"/>
  <c r="V53" i="46" s="1"/>
  <c r="V56" i="46" s="1"/>
  <c r="V59" i="46" s="1"/>
  <c r="U32" i="46"/>
  <c r="U48" i="46" s="1"/>
  <c r="U51" i="46" s="1"/>
  <c r="U53" i="46" s="1"/>
  <c r="U56" i="46" s="1"/>
  <c r="U59" i="46" s="1"/>
  <c r="T32" i="46"/>
  <c r="T48" i="46" s="1"/>
  <c r="T51" i="46" s="1"/>
  <c r="T53" i="46" s="1"/>
  <c r="T56" i="46" s="1"/>
  <c r="T59" i="46" s="1"/>
  <c r="S32" i="46"/>
  <c r="S48" i="46" s="1"/>
  <c r="S51" i="46" s="1"/>
  <c r="S53" i="46" s="1"/>
  <c r="S56" i="46" s="1"/>
  <c r="S59" i="46" s="1"/>
  <c r="R32" i="46"/>
  <c r="R48" i="46" s="1"/>
  <c r="R51" i="46" s="1"/>
  <c r="R53" i="46" s="1"/>
  <c r="R56" i="46" s="1"/>
  <c r="R59" i="46" s="1"/>
  <c r="Q32" i="46"/>
  <c r="Q48" i="46" s="1"/>
  <c r="Q51" i="46" s="1"/>
  <c r="Q53" i="46" s="1"/>
  <c r="Q56" i="46" s="1"/>
  <c r="Q59" i="46" s="1"/>
  <c r="P32" i="46"/>
  <c r="P48" i="46" s="1"/>
  <c r="P51" i="46" s="1"/>
  <c r="P53" i="46" s="1"/>
  <c r="P56" i="46" s="1"/>
  <c r="P59" i="46" s="1"/>
  <c r="O32" i="46"/>
  <c r="O48" i="46" s="1"/>
  <c r="O51" i="46" s="1"/>
  <c r="O53" i="46" s="1"/>
  <c r="O56" i="46" s="1"/>
  <c r="O59" i="46" s="1"/>
  <c r="N32" i="46"/>
  <c r="N48" i="46" s="1"/>
  <c r="N51" i="46" s="1"/>
  <c r="N53" i="46" s="1"/>
  <c r="N56" i="46" s="1"/>
  <c r="N59" i="46" s="1"/>
  <c r="M32" i="46"/>
  <c r="M48" i="46" s="1"/>
  <c r="M51" i="46" s="1"/>
  <c r="M53" i="46" s="1"/>
  <c r="M56" i="46" s="1"/>
  <c r="M59" i="46" s="1"/>
  <c r="L32" i="46"/>
  <c r="L48" i="46" s="1"/>
  <c r="L51" i="46" s="1"/>
  <c r="L53" i="46" s="1"/>
  <c r="L56" i="46" s="1"/>
  <c r="L59" i="46" s="1"/>
  <c r="K32" i="46"/>
  <c r="K48" i="46" s="1"/>
  <c r="K51" i="46" s="1"/>
  <c r="K53" i="46" s="1"/>
  <c r="K56" i="46" s="1"/>
  <c r="K59" i="46" s="1"/>
  <c r="J32" i="46"/>
  <c r="J48" i="46" s="1"/>
  <c r="J51" i="46" s="1"/>
  <c r="J53" i="46" s="1"/>
  <c r="J56" i="46" s="1"/>
  <c r="J59" i="46" s="1"/>
  <c r="I32" i="46"/>
  <c r="I48" i="46" s="1"/>
  <c r="I51" i="46" s="1"/>
  <c r="I53" i="46" s="1"/>
  <c r="I56" i="46" s="1"/>
  <c r="I59" i="46" s="1"/>
  <c r="H32" i="46"/>
  <c r="H48" i="46" s="1"/>
  <c r="H51" i="46" s="1"/>
  <c r="H53" i="46" s="1"/>
  <c r="H56" i="46" s="1"/>
  <c r="H59" i="46" s="1"/>
  <c r="G32" i="46"/>
  <c r="G48" i="46" s="1"/>
  <c r="G51" i="46" s="1"/>
  <c r="G53" i="46" s="1"/>
  <c r="G56" i="46" s="1"/>
  <c r="G59" i="46" s="1"/>
  <c r="F32" i="46"/>
  <c r="F48" i="46" s="1"/>
  <c r="F51" i="46" s="1"/>
  <c r="F53" i="46" s="1"/>
  <c r="F56" i="46" s="1"/>
  <c r="F59" i="46" s="1"/>
  <c r="E32" i="46"/>
  <c r="E48" i="46" s="1"/>
  <c r="E51" i="46" s="1"/>
  <c r="E53" i="46" s="1"/>
  <c r="E56" i="46" s="1"/>
  <c r="E59" i="46" s="1"/>
  <c r="D32" i="46"/>
  <c r="D48" i="46" s="1"/>
  <c r="D51" i="46" s="1"/>
  <c r="D53" i="46" s="1"/>
  <c r="D56" i="46" s="1"/>
  <c r="D59" i="46" s="1"/>
  <c r="C32" i="46"/>
  <c r="C48" i="46" s="1"/>
  <c r="C51" i="46" s="1"/>
  <c r="C53" i="46" s="1"/>
  <c r="C56" i="46" s="1"/>
  <c r="C59" i="46" s="1"/>
  <c r="AA47" i="47"/>
  <c r="Y47" i="47"/>
  <c r="X47" i="47"/>
  <c r="W47" i="47"/>
  <c r="V47" i="47"/>
  <c r="U47" i="47"/>
  <c r="T47" i="47"/>
  <c r="S47" i="47"/>
  <c r="R47" i="47"/>
  <c r="Q47" i="47"/>
  <c r="P47" i="47"/>
  <c r="O47" i="47"/>
  <c r="N47" i="47"/>
  <c r="M47" i="47"/>
  <c r="L47" i="47"/>
  <c r="K47" i="47"/>
  <c r="J47" i="47"/>
  <c r="I47" i="47"/>
  <c r="H47" i="47"/>
  <c r="G47" i="47"/>
  <c r="F47" i="47"/>
  <c r="E47" i="47"/>
  <c r="D47" i="47"/>
  <c r="C47" i="47"/>
  <c r="AA32" i="47"/>
  <c r="AA48" i="47" s="1"/>
  <c r="AA51" i="47" s="1"/>
  <c r="AA53" i="47" s="1"/>
  <c r="AA56" i="47" s="1"/>
  <c r="AA59" i="47" s="1"/>
  <c r="Y32" i="47"/>
  <c r="Y48" i="47" s="1"/>
  <c r="Y51" i="47" s="1"/>
  <c r="Y53" i="47" s="1"/>
  <c r="Y56" i="47" s="1"/>
  <c r="Y59" i="47" s="1"/>
  <c r="X32" i="47"/>
  <c r="X48" i="47" s="1"/>
  <c r="W32" i="47"/>
  <c r="W48" i="47" s="1"/>
  <c r="W51" i="47" s="1"/>
  <c r="W53" i="47" s="1"/>
  <c r="W56" i="47" s="1"/>
  <c r="W59" i="47" s="1"/>
  <c r="V32" i="47"/>
  <c r="V48" i="47" s="1"/>
  <c r="V51" i="47" s="1"/>
  <c r="V53" i="47" s="1"/>
  <c r="V56" i="47" s="1"/>
  <c r="V59" i="47" s="1"/>
  <c r="U32" i="47"/>
  <c r="U48" i="47" s="1"/>
  <c r="U51" i="47" s="1"/>
  <c r="U53" i="47" s="1"/>
  <c r="U56" i="47" s="1"/>
  <c r="U59" i="47" s="1"/>
  <c r="T32" i="47"/>
  <c r="T48" i="47" s="1"/>
  <c r="T51" i="47" s="1"/>
  <c r="T53" i="47" s="1"/>
  <c r="T56" i="47" s="1"/>
  <c r="T59" i="47" s="1"/>
  <c r="S32" i="47"/>
  <c r="S48" i="47" s="1"/>
  <c r="S51" i="47" s="1"/>
  <c r="S53" i="47" s="1"/>
  <c r="S56" i="47" s="1"/>
  <c r="S59" i="47" s="1"/>
  <c r="R32" i="47"/>
  <c r="R48" i="47" s="1"/>
  <c r="R51" i="47" s="1"/>
  <c r="R53" i="47" s="1"/>
  <c r="R56" i="47" s="1"/>
  <c r="R59" i="47" s="1"/>
  <c r="Q32" i="47"/>
  <c r="Q48" i="47" s="1"/>
  <c r="Q51" i="47" s="1"/>
  <c r="Q53" i="47" s="1"/>
  <c r="Q56" i="47" s="1"/>
  <c r="Q59" i="47" s="1"/>
  <c r="P32" i="47"/>
  <c r="P48" i="47" s="1"/>
  <c r="P51" i="47" s="1"/>
  <c r="P53" i="47" s="1"/>
  <c r="P56" i="47" s="1"/>
  <c r="P59" i="47" s="1"/>
  <c r="O32" i="47"/>
  <c r="O48" i="47" s="1"/>
  <c r="O51" i="47" s="1"/>
  <c r="O53" i="47" s="1"/>
  <c r="O56" i="47" s="1"/>
  <c r="O59" i="47" s="1"/>
  <c r="N32" i="47"/>
  <c r="N48" i="47" s="1"/>
  <c r="N51" i="47" s="1"/>
  <c r="N53" i="47" s="1"/>
  <c r="N56" i="47" s="1"/>
  <c r="N59" i="47" s="1"/>
  <c r="M32" i="47"/>
  <c r="M48" i="47" s="1"/>
  <c r="M51" i="47" s="1"/>
  <c r="M53" i="47" s="1"/>
  <c r="M56" i="47" s="1"/>
  <c r="M59" i="47" s="1"/>
  <c r="L32" i="47"/>
  <c r="L48" i="47" s="1"/>
  <c r="L51" i="47" s="1"/>
  <c r="L53" i="47" s="1"/>
  <c r="L56" i="47" s="1"/>
  <c r="L59" i="47" s="1"/>
  <c r="K32" i="47"/>
  <c r="K48" i="47" s="1"/>
  <c r="K51" i="47" s="1"/>
  <c r="K53" i="47" s="1"/>
  <c r="K56" i="47" s="1"/>
  <c r="K59" i="47" s="1"/>
  <c r="J32" i="47"/>
  <c r="J48" i="47" s="1"/>
  <c r="J51" i="47" s="1"/>
  <c r="J53" i="47" s="1"/>
  <c r="J56" i="47" s="1"/>
  <c r="J59" i="47" s="1"/>
  <c r="I32" i="47"/>
  <c r="I48" i="47" s="1"/>
  <c r="I51" i="47" s="1"/>
  <c r="I53" i="47" s="1"/>
  <c r="I56" i="47" s="1"/>
  <c r="I59" i="47" s="1"/>
  <c r="H32" i="47"/>
  <c r="H48" i="47" s="1"/>
  <c r="H51" i="47" s="1"/>
  <c r="H53" i="47" s="1"/>
  <c r="H56" i="47" s="1"/>
  <c r="H59" i="47" s="1"/>
  <c r="G32" i="47"/>
  <c r="G48" i="47" s="1"/>
  <c r="G51" i="47" s="1"/>
  <c r="G53" i="47" s="1"/>
  <c r="G56" i="47" s="1"/>
  <c r="G59" i="47" s="1"/>
  <c r="F32" i="47"/>
  <c r="F48" i="47" s="1"/>
  <c r="F51" i="47" s="1"/>
  <c r="F53" i="47" s="1"/>
  <c r="F56" i="47" s="1"/>
  <c r="F59" i="47" s="1"/>
  <c r="E32" i="47"/>
  <c r="E48" i="47" s="1"/>
  <c r="E51" i="47" s="1"/>
  <c r="E53" i="47" s="1"/>
  <c r="E56" i="47" s="1"/>
  <c r="E59" i="47" s="1"/>
  <c r="D32" i="47"/>
  <c r="D48" i="47" s="1"/>
  <c r="D51" i="47" s="1"/>
  <c r="D53" i="47" s="1"/>
  <c r="D56" i="47" s="1"/>
  <c r="D59" i="47" s="1"/>
  <c r="C32" i="47"/>
  <c r="C48" i="47" s="1"/>
  <c r="C51" i="47" s="1"/>
  <c r="C53" i="47" s="1"/>
  <c r="C56" i="47" s="1"/>
  <c r="C59" i="47" s="1"/>
  <c r="AA47" i="48"/>
  <c r="Y47" i="48"/>
  <c r="X47" i="48"/>
  <c r="Z47" i="48" s="1"/>
  <c r="W47" i="48"/>
  <c r="V47" i="48"/>
  <c r="U47" i="48"/>
  <c r="T47" i="48"/>
  <c r="S47" i="48"/>
  <c r="R47" i="48"/>
  <c r="Q47" i="48"/>
  <c r="P47" i="48"/>
  <c r="O47" i="48"/>
  <c r="N47" i="48"/>
  <c r="M47" i="48"/>
  <c r="L47" i="48"/>
  <c r="K47" i="48"/>
  <c r="J47" i="48"/>
  <c r="I47" i="48"/>
  <c r="H47" i="48"/>
  <c r="G47" i="48"/>
  <c r="F47" i="48"/>
  <c r="E47" i="48"/>
  <c r="D47" i="48"/>
  <c r="C47" i="48"/>
  <c r="AA32" i="48"/>
  <c r="AA48" i="48" s="1"/>
  <c r="AA51" i="48" s="1"/>
  <c r="AA53" i="48" s="1"/>
  <c r="AA56" i="48" s="1"/>
  <c r="AA59" i="48" s="1"/>
  <c r="Y32" i="48"/>
  <c r="Y48" i="48" s="1"/>
  <c r="Y51" i="48" s="1"/>
  <c r="Y53" i="48" s="1"/>
  <c r="Y56" i="48" s="1"/>
  <c r="Y59" i="48" s="1"/>
  <c r="X32" i="48"/>
  <c r="X48" i="48" s="1"/>
  <c r="W32" i="48"/>
  <c r="W48" i="48" s="1"/>
  <c r="W51" i="48" s="1"/>
  <c r="W53" i="48" s="1"/>
  <c r="W56" i="48" s="1"/>
  <c r="W59" i="48" s="1"/>
  <c r="V32" i="48"/>
  <c r="V48" i="48" s="1"/>
  <c r="V51" i="48" s="1"/>
  <c r="V53" i="48" s="1"/>
  <c r="V56" i="48" s="1"/>
  <c r="V59" i="48" s="1"/>
  <c r="U32" i="48"/>
  <c r="U48" i="48" s="1"/>
  <c r="U51" i="48" s="1"/>
  <c r="U53" i="48" s="1"/>
  <c r="U56" i="48" s="1"/>
  <c r="U59" i="48" s="1"/>
  <c r="T32" i="48"/>
  <c r="T48" i="48" s="1"/>
  <c r="T51" i="48" s="1"/>
  <c r="T53" i="48" s="1"/>
  <c r="T56" i="48" s="1"/>
  <c r="T59" i="48" s="1"/>
  <c r="S32" i="48"/>
  <c r="S48" i="48" s="1"/>
  <c r="S51" i="48" s="1"/>
  <c r="S53" i="48" s="1"/>
  <c r="S56" i="48" s="1"/>
  <c r="S59" i="48" s="1"/>
  <c r="R32" i="48"/>
  <c r="R48" i="48" s="1"/>
  <c r="R51" i="48" s="1"/>
  <c r="R53" i="48" s="1"/>
  <c r="R56" i="48" s="1"/>
  <c r="R59" i="48" s="1"/>
  <c r="Q32" i="48"/>
  <c r="Q48" i="48" s="1"/>
  <c r="Q51" i="48" s="1"/>
  <c r="Q53" i="48" s="1"/>
  <c r="Q56" i="48" s="1"/>
  <c r="Q59" i="48" s="1"/>
  <c r="P32" i="48"/>
  <c r="P48" i="48" s="1"/>
  <c r="P51" i="48" s="1"/>
  <c r="P53" i="48" s="1"/>
  <c r="P56" i="48" s="1"/>
  <c r="P59" i="48" s="1"/>
  <c r="O32" i="48"/>
  <c r="O48" i="48" s="1"/>
  <c r="O51" i="48" s="1"/>
  <c r="O53" i="48" s="1"/>
  <c r="O56" i="48" s="1"/>
  <c r="O59" i="48" s="1"/>
  <c r="N32" i="48"/>
  <c r="N48" i="48" s="1"/>
  <c r="N51" i="48" s="1"/>
  <c r="N53" i="48" s="1"/>
  <c r="N56" i="48" s="1"/>
  <c r="N59" i="48" s="1"/>
  <c r="M32" i="48"/>
  <c r="M48" i="48" s="1"/>
  <c r="M51" i="48" s="1"/>
  <c r="M53" i="48" s="1"/>
  <c r="M56" i="48" s="1"/>
  <c r="M59" i="48" s="1"/>
  <c r="L32" i="48"/>
  <c r="L48" i="48" s="1"/>
  <c r="L51" i="48" s="1"/>
  <c r="L53" i="48" s="1"/>
  <c r="L56" i="48" s="1"/>
  <c r="L59" i="48" s="1"/>
  <c r="K32" i="48"/>
  <c r="K48" i="48" s="1"/>
  <c r="K51" i="48" s="1"/>
  <c r="K53" i="48" s="1"/>
  <c r="K56" i="48" s="1"/>
  <c r="K59" i="48" s="1"/>
  <c r="J32" i="48"/>
  <c r="J48" i="48" s="1"/>
  <c r="J51" i="48" s="1"/>
  <c r="J53" i="48" s="1"/>
  <c r="J56" i="48" s="1"/>
  <c r="J59" i="48" s="1"/>
  <c r="I32" i="48"/>
  <c r="I48" i="48" s="1"/>
  <c r="I51" i="48" s="1"/>
  <c r="I53" i="48" s="1"/>
  <c r="I56" i="48" s="1"/>
  <c r="I59" i="48" s="1"/>
  <c r="H32" i="48"/>
  <c r="H48" i="48" s="1"/>
  <c r="H51" i="48" s="1"/>
  <c r="H53" i="48" s="1"/>
  <c r="H56" i="48" s="1"/>
  <c r="H59" i="48" s="1"/>
  <c r="G32" i="48"/>
  <c r="G48" i="48" s="1"/>
  <c r="G51" i="48" s="1"/>
  <c r="G53" i="48" s="1"/>
  <c r="G56" i="48" s="1"/>
  <c r="G59" i="48" s="1"/>
  <c r="F32" i="48"/>
  <c r="F48" i="48" s="1"/>
  <c r="F51" i="48" s="1"/>
  <c r="F53" i="48" s="1"/>
  <c r="F56" i="48" s="1"/>
  <c r="F59" i="48" s="1"/>
  <c r="E32" i="48"/>
  <c r="E48" i="48" s="1"/>
  <c r="E51" i="48" s="1"/>
  <c r="E53" i="48" s="1"/>
  <c r="E56" i="48" s="1"/>
  <c r="E59" i="48" s="1"/>
  <c r="D32" i="48"/>
  <c r="D48" i="48" s="1"/>
  <c r="D51" i="48" s="1"/>
  <c r="D53" i="48" s="1"/>
  <c r="D56" i="48" s="1"/>
  <c r="D59" i="48" s="1"/>
  <c r="C32" i="48"/>
  <c r="C48" i="48" s="1"/>
  <c r="C51" i="48" s="1"/>
  <c r="C53" i="48" s="1"/>
  <c r="C56" i="48" s="1"/>
  <c r="C59" i="48" s="1"/>
  <c r="AA47" i="49"/>
  <c r="Y47" i="49"/>
  <c r="Z47" i="49" s="1"/>
  <c r="X47" i="49"/>
  <c r="W47" i="49"/>
  <c r="V47" i="49"/>
  <c r="U47" i="49"/>
  <c r="T47" i="49"/>
  <c r="S47" i="49"/>
  <c r="R47" i="49"/>
  <c r="Q47" i="49"/>
  <c r="P47" i="49"/>
  <c r="O47" i="49"/>
  <c r="N47" i="49"/>
  <c r="M47" i="49"/>
  <c r="L47" i="49"/>
  <c r="K47" i="49"/>
  <c r="J47" i="49"/>
  <c r="I47" i="49"/>
  <c r="H47" i="49"/>
  <c r="G47" i="49"/>
  <c r="F47" i="49"/>
  <c r="E47" i="49"/>
  <c r="D47" i="49"/>
  <c r="C47" i="49"/>
  <c r="AA32" i="49"/>
  <c r="Y32" i="49"/>
  <c r="Y48" i="49" s="1"/>
  <c r="Y51" i="49" s="1"/>
  <c r="Y53" i="49" s="1"/>
  <c r="Y56" i="49" s="1"/>
  <c r="Y59" i="49" s="1"/>
  <c r="X32" i="49"/>
  <c r="X48" i="49" s="1"/>
  <c r="W32" i="49"/>
  <c r="W48" i="49" s="1"/>
  <c r="W51" i="49" s="1"/>
  <c r="W53" i="49" s="1"/>
  <c r="W56" i="49" s="1"/>
  <c r="W59" i="49" s="1"/>
  <c r="V32" i="49"/>
  <c r="V48" i="49" s="1"/>
  <c r="V51" i="49" s="1"/>
  <c r="V53" i="49" s="1"/>
  <c r="V56" i="49" s="1"/>
  <c r="V59" i="49" s="1"/>
  <c r="U32" i="49"/>
  <c r="U48" i="49" s="1"/>
  <c r="U51" i="49" s="1"/>
  <c r="U53" i="49" s="1"/>
  <c r="U56" i="49" s="1"/>
  <c r="U59" i="49" s="1"/>
  <c r="T32" i="49"/>
  <c r="T48" i="49" s="1"/>
  <c r="T51" i="49" s="1"/>
  <c r="T53" i="49" s="1"/>
  <c r="T56" i="49" s="1"/>
  <c r="T59" i="49" s="1"/>
  <c r="S32" i="49"/>
  <c r="S48" i="49" s="1"/>
  <c r="S51" i="49" s="1"/>
  <c r="S53" i="49" s="1"/>
  <c r="S56" i="49" s="1"/>
  <c r="S59" i="49" s="1"/>
  <c r="R32" i="49"/>
  <c r="R48" i="49" s="1"/>
  <c r="R51" i="49" s="1"/>
  <c r="R53" i="49" s="1"/>
  <c r="R56" i="49" s="1"/>
  <c r="R59" i="49" s="1"/>
  <c r="Q32" i="49"/>
  <c r="Q48" i="49" s="1"/>
  <c r="Q51" i="49" s="1"/>
  <c r="Q53" i="49" s="1"/>
  <c r="Q56" i="49" s="1"/>
  <c r="Q59" i="49" s="1"/>
  <c r="P32" i="49"/>
  <c r="P48" i="49" s="1"/>
  <c r="P51" i="49" s="1"/>
  <c r="P53" i="49" s="1"/>
  <c r="P56" i="49" s="1"/>
  <c r="P59" i="49" s="1"/>
  <c r="O32" i="49"/>
  <c r="O48" i="49" s="1"/>
  <c r="O51" i="49" s="1"/>
  <c r="O53" i="49" s="1"/>
  <c r="O56" i="49" s="1"/>
  <c r="O59" i="49" s="1"/>
  <c r="N32" i="49"/>
  <c r="N48" i="49" s="1"/>
  <c r="N51" i="49" s="1"/>
  <c r="N53" i="49" s="1"/>
  <c r="N56" i="49" s="1"/>
  <c r="N59" i="49" s="1"/>
  <c r="M32" i="49"/>
  <c r="M48" i="49" s="1"/>
  <c r="M51" i="49" s="1"/>
  <c r="M53" i="49" s="1"/>
  <c r="M56" i="49" s="1"/>
  <c r="M59" i="49" s="1"/>
  <c r="L32" i="49"/>
  <c r="L48" i="49" s="1"/>
  <c r="L51" i="49" s="1"/>
  <c r="L53" i="49" s="1"/>
  <c r="L56" i="49" s="1"/>
  <c r="L59" i="49" s="1"/>
  <c r="K32" i="49"/>
  <c r="K48" i="49" s="1"/>
  <c r="K51" i="49" s="1"/>
  <c r="K53" i="49" s="1"/>
  <c r="K56" i="49" s="1"/>
  <c r="K59" i="49" s="1"/>
  <c r="J32" i="49"/>
  <c r="J48" i="49" s="1"/>
  <c r="J51" i="49" s="1"/>
  <c r="J53" i="49" s="1"/>
  <c r="J56" i="49" s="1"/>
  <c r="J59" i="49" s="1"/>
  <c r="I32" i="49"/>
  <c r="I48" i="49" s="1"/>
  <c r="I51" i="49" s="1"/>
  <c r="I53" i="49" s="1"/>
  <c r="I56" i="49" s="1"/>
  <c r="I59" i="49" s="1"/>
  <c r="H32" i="49"/>
  <c r="H48" i="49" s="1"/>
  <c r="H51" i="49" s="1"/>
  <c r="H53" i="49" s="1"/>
  <c r="H56" i="49" s="1"/>
  <c r="H59" i="49" s="1"/>
  <c r="G32" i="49"/>
  <c r="G48" i="49" s="1"/>
  <c r="G51" i="49" s="1"/>
  <c r="G53" i="49" s="1"/>
  <c r="G56" i="49" s="1"/>
  <c r="G59" i="49" s="1"/>
  <c r="F32" i="49"/>
  <c r="F48" i="49" s="1"/>
  <c r="F51" i="49" s="1"/>
  <c r="F53" i="49" s="1"/>
  <c r="F56" i="49" s="1"/>
  <c r="F59" i="49" s="1"/>
  <c r="E32" i="49"/>
  <c r="E48" i="49" s="1"/>
  <c r="E51" i="49" s="1"/>
  <c r="E53" i="49" s="1"/>
  <c r="E56" i="49" s="1"/>
  <c r="E59" i="49" s="1"/>
  <c r="D32" i="49"/>
  <c r="D48" i="49" s="1"/>
  <c r="D51" i="49" s="1"/>
  <c r="D53" i="49" s="1"/>
  <c r="D56" i="49" s="1"/>
  <c r="D59" i="49" s="1"/>
  <c r="C32" i="49"/>
  <c r="C48" i="49" s="1"/>
  <c r="C51" i="49" s="1"/>
  <c r="C53" i="49" s="1"/>
  <c r="C56" i="49" s="1"/>
  <c r="C59" i="49" s="1"/>
  <c r="AA47" i="50"/>
  <c r="Y47" i="50"/>
  <c r="X47" i="50"/>
  <c r="Z47" i="50" s="1"/>
  <c r="W47" i="50"/>
  <c r="V47" i="50"/>
  <c r="U47" i="50"/>
  <c r="T47" i="50"/>
  <c r="S47" i="50"/>
  <c r="R47" i="50"/>
  <c r="Q47" i="50"/>
  <c r="P47" i="50"/>
  <c r="O47" i="50"/>
  <c r="N47" i="50"/>
  <c r="M47" i="50"/>
  <c r="L47" i="50"/>
  <c r="K47" i="50"/>
  <c r="J47" i="50"/>
  <c r="I47" i="50"/>
  <c r="H47" i="50"/>
  <c r="G47" i="50"/>
  <c r="F47" i="50"/>
  <c r="E47" i="50"/>
  <c r="D47" i="50"/>
  <c r="C47" i="50"/>
  <c r="AA32" i="50"/>
  <c r="AA48" i="50" s="1"/>
  <c r="AA51" i="50" s="1"/>
  <c r="AA53" i="50" s="1"/>
  <c r="AA56" i="50" s="1"/>
  <c r="AA59" i="50" s="1"/>
  <c r="Y32" i="50"/>
  <c r="Y48" i="50" s="1"/>
  <c r="Y51" i="50" s="1"/>
  <c r="Y53" i="50" s="1"/>
  <c r="Y56" i="50" s="1"/>
  <c r="Y59" i="50" s="1"/>
  <c r="X32" i="50"/>
  <c r="X48" i="50" s="1"/>
  <c r="W32" i="50"/>
  <c r="W48" i="50" s="1"/>
  <c r="W51" i="50" s="1"/>
  <c r="W53" i="50" s="1"/>
  <c r="W56" i="50" s="1"/>
  <c r="W59" i="50" s="1"/>
  <c r="V32" i="50"/>
  <c r="V48" i="50" s="1"/>
  <c r="V51" i="50" s="1"/>
  <c r="V53" i="50" s="1"/>
  <c r="V56" i="50" s="1"/>
  <c r="V59" i="50" s="1"/>
  <c r="U32" i="50"/>
  <c r="U48" i="50" s="1"/>
  <c r="U51" i="50" s="1"/>
  <c r="U53" i="50" s="1"/>
  <c r="U56" i="50" s="1"/>
  <c r="U59" i="50" s="1"/>
  <c r="T32" i="50"/>
  <c r="S32" i="50"/>
  <c r="S48" i="50" s="1"/>
  <c r="S51" i="50" s="1"/>
  <c r="S53" i="50" s="1"/>
  <c r="S56" i="50" s="1"/>
  <c r="S59" i="50" s="1"/>
  <c r="R32" i="50"/>
  <c r="R48" i="50" s="1"/>
  <c r="R51" i="50" s="1"/>
  <c r="R53" i="50" s="1"/>
  <c r="R56" i="50" s="1"/>
  <c r="R59" i="50" s="1"/>
  <c r="Q32" i="50"/>
  <c r="Q48" i="50" s="1"/>
  <c r="Q51" i="50" s="1"/>
  <c r="Q53" i="50" s="1"/>
  <c r="Q56" i="50" s="1"/>
  <c r="Q59" i="50" s="1"/>
  <c r="P32" i="50"/>
  <c r="P48" i="50" s="1"/>
  <c r="P51" i="50" s="1"/>
  <c r="P53" i="50" s="1"/>
  <c r="P56" i="50" s="1"/>
  <c r="P59" i="50" s="1"/>
  <c r="O32" i="50"/>
  <c r="O48" i="50" s="1"/>
  <c r="O51" i="50" s="1"/>
  <c r="O53" i="50" s="1"/>
  <c r="O56" i="50" s="1"/>
  <c r="O59" i="50" s="1"/>
  <c r="N32" i="50"/>
  <c r="N48" i="50" s="1"/>
  <c r="N51" i="50" s="1"/>
  <c r="N53" i="50" s="1"/>
  <c r="N56" i="50" s="1"/>
  <c r="N59" i="50" s="1"/>
  <c r="M32" i="50"/>
  <c r="M48" i="50" s="1"/>
  <c r="M51" i="50" s="1"/>
  <c r="M53" i="50" s="1"/>
  <c r="M56" i="50" s="1"/>
  <c r="M59" i="50" s="1"/>
  <c r="L32" i="50"/>
  <c r="K32" i="50"/>
  <c r="K48" i="50" s="1"/>
  <c r="K51" i="50" s="1"/>
  <c r="K53" i="50" s="1"/>
  <c r="K56" i="50" s="1"/>
  <c r="K59" i="50" s="1"/>
  <c r="J32" i="50"/>
  <c r="J48" i="50" s="1"/>
  <c r="J51" i="50" s="1"/>
  <c r="J53" i="50" s="1"/>
  <c r="J56" i="50" s="1"/>
  <c r="J59" i="50" s="1"/>
  <c r="I32" i="50"/>
  <c r="I48" i="50" s="1"/>
  <c r="I51" i="50" s="1"/>
  <c r="I53" i="50" s="1"/>
  <c r="I56" i="50" s="1"/>
  <c r="I59" i="50" s="1"/>
  <c r="H32" i="50"/>
  <c r="H48" i="50" s="1"/>
  <c r="H51" i="50" s="1"/>
  <c r="H53" i="50" s="1"/>
  <c r="H56" i="50" s="1"/>
  <c r="H59" i="50" s="1"/>
  <c r="G32" i="50"/>
  <c r="G48" i="50" s="1"/>
  <c r="G51" i="50" s="1"/>
  <c r="G53" i="50" s="1"/>
  <c r="G56" i="50" s="1"/>
  <c r="G59" i="50" s="1"/>
  <c r="F32" i="50"/>
  <c r="F48" i="50" s="1"/>
  <c r="F51" i="50" s="1"/>
  <c r="F53" i="50" s="1"/>
  <c r="F56" i="50" s="1"/>
  <c r="F59" i="50" s="1"/>
  <c r="E32" i="50"/>
  <c r="E48" i="50" s="1"/>
  <c r="E51" i="50" s="1"/>
  <c r="E53" i="50" s="1"/>
  <c r="E56" i="50" s="1"/>
  <c r="E59" i="50" s="1"/>
  <c r="D32" i="50"/>
  <c r="C32" i="50"/>
  <c r="C48" i="50" s="1"/>
  <c r="C51" i="50" s="1"/>
  <c r="C53" i="50" s="1"/>
  <c r="C56" i="50" s="1"/>
  <c r="C59" i="50" s="1"/>
  <c r="V48" i="51"/>
  <c r="V51" i="51" s="1"/>
  <c r="V53" i="51" s="1"/>
  <c r="V56" i="51" s="1"/>
  <c r="V59" i="51" s="1"/>
  <c r="F48" i="51"/>
  <c r="F51" i="51" s="1"/>
  <c r="F53" i="51" s="1"/>
  <c r="F56" i="51" s="1"/>
  <c r="F59" i="51" s="1"/>
  <c r="AA47" i="51"/>
  <c r="Y47" i="51"/>
  <c r="X47" i="51"/>
  <c r="Z47" i="51" s="1"/>
  <c r="W47" i="51"/>
  <c r="V47" i="51"/>
  <c r="U47" i="51"/>
  <c r="T47" i="51"/>
  <c r="S47" i="51"/>
  <c r="R47" i="51"/>
  <c r="Q47" i="51"/>
  <c r="P47" i="51"/>
  <c r="O47" i="51"/>
  <c r="N47" i="51"/>
  <c r="M47" i="51"/>
  <c r="L47" i="51"/>
  <c r="K47" i="51"/>
  <c r="J47" i="51"/>
  <c r="I47" i="51"/>
  <c r="H47" i="51"/>
  <c r="G47" i="51"/>
  <c r="F47" i="51"/>
  <c r="E47" i="51"/>
  <c r="D47" i="51"/>
  <c r="C47" i="51"/>
  <c r="AA32" i="51"/>
  <c r="Y32" i="51"/>
  <c r="Y48" i="51" s="1"/>
  <c r="Y51" i="51" s="1"/>
  <c r="Y53" i="51" s="1"/>
  <c r="Y56" i="51" s="1"/>
  <c r="Y59" i="51" s="1"/>
  <c r="X32" i="51"/>
  <c r="X48" i="51" s="1"/>
  <c r="W32" i="51"/>
  <c r="W48" i="51" s="1"/>
  <c r="W51" i="51" s="1"/>
  <c r="W53" i="51" s="1"/>
  <c r="W56" i="51" s="1"/>
  <c r="W59" i="51" s="1"/>
  <c r="V32" i="51"/>
  <c r="U32" i="51"/>
  <c r="U48" i="51" s="1"/>
  <c r="U51" i="51" s="1"/>
  <c r="U53" i="51" s="1"/>
  <c r="U56" i="51" s="1"/>
  <c r="U59" i="51" s="1"/>
  <c r="T32" i="51"/>
  <c r="T48" i="51" s="1"/>
  <c r="T51" i="51" s="1"/>
  <c r="T53" i="51" s="1"/>
  <c r="T56" i="51" s="1"/>
  <c r="T59" i="51" s="1"/>
  <c r="S32" i="51"/>
  <c r="R32" i="51"/>
  <c r="R48" i="51" s="1"/>
  <c r="R51" i="51" s="1"/>
  <c r="R53" i="51" s="1"/>
  <c r="R56" i="51" s="1"/>
  <c r="R59" i="51" s="1"/>
  <c r="Q32" i="51"/>
  <c r="Q48" i="51" s="1"/>
  <c r="Q51" i="51" s="1"/>
  <c r="Q53" i="51" s="1"/>
  <c r="Q56" i="51" s="1"/>
  <c r="Q59" i="51" s="1"/>
  <c r="P32" i="51"/>
  <c r="P48" i="51" s="1"/>
  <c r="P51" i="51" s="1"/>
  <c r="P53" i="51" s="1"/>
  <c r="P56" i="51" s="1"/>
  <c r="P59" i="51" s="1"/>
  <c r="O32" i="51"/>
  <c r="O48" i="51" s="1"/>
  <c r="O51" i="51" s="1"/>
  <c r="O53" i="51" s="1"/>
  <c r="O56" i="51" s="1"/>
  <c r="O59" i="51" s="1"/>
  <c r="N32" i="51"/>
  <c r="N48" i="51" s="1"/>
  <c r="N51" i="51" s="1"/>
  <c r="N53" i="51" s="1"/>
  <c r="N56" i="51" s="1"/>
  <c r="N59" i="51" s="1"/>
  <c r="M32" i="51"/>
  <c r="M48" i="51" s="1"/>
  <c r="M51" i="51" s="1"/>
  <c r="M53" i="51" s="1"/>
  <c r="M56" i="51" s="1"/>
  <c r="M59" i="51" s="1"/>
  <c r="L32" i="51"/>
  <c r="L48" i="51" s="1"/>
  <c r="L51" i="51" s="1"/>
  <c r="L53" i="51" s="1"/>
  <c r="L56" i="51" s="1"/>
  <c r="L59" i="51" s="1"/>
  <c r="K32" i="51"/>
  <c r="J32" i="51"/>
  <c r="J48" i="51" s="1"/>
  <c r="J51" i="51" s="1"/>
  <c r="J53" i="51" s="1"/>
  <c r="J56" i="51" s="1"/>
  <c r="J59" i="51" s="1"/>
  <c r="I32" i="51"/>
  <c r="I48" i="51" s="1"/>
  <c r="I51" i="51" s="1"/>
  <c r="I53" i="51" s="1"/>
  <c r="I56" i="51" s="1"/>
  <c r="I59" i="51" s="1"/>
  <c r="H32" i="51"/>
  <c r="H48" i="51" s="1"/>
  <c r="H51" i="51" s="1"/>
  <c r="H53" i="51" s="1"/>
  <c r="H56" i="51" s="1"/>
  <c r="H59" i="51" s="1"/>
  <c r="G32" i="51"/>
  <c r="G48" i="51" s="1"/>
  <c r="G51" i="51" s="1"/>
  <c r="G53" i="51" s="1"/>
  <c r="G56" i="51" s="1"/>
  <c r="G59" i="51" s="1"/>
  <c r="F32" i="51"/>
  <c r="E32" i="51"/>
  <c r="E48" i="51" s="1"/>
  <c r="E51" i="51" s="1"/>
  <c r="E53" i="51" s="1"/>
  <c r="E56" i="51" s="1"/>
  <c r="E59" i="51" s="1"/>
  <c r="D32" i="51"/>
  <c r="D48" i="51" s="1"/>
  <c r="D51" i="51" s="1"/>
  <c r="D53" i="51" s="1"/>
  <c r="D56" i="51" s="1"/>
  <c r="D59" i="51" s="1"/>
  <c r="C32" i="51"/>
  <c r="AA47" i="52"/>
  <c r="Y47" i="52"/>
  <c r="X47" i="52"/>
  <c r="W47" i="52"/>
  <c r="V47" i="52"/>
  <c r="U47" i="52"/>
  <c r="T47" i="52"/>
  <c r="S47" i="52"/>
  <c r="R47" i="52"/>
  <c r="Q47" i="52"/>
  <c r="P47" i="52"/>
  <c r="O47" i="52"/>
  <c r="N47" i="52"/>
  <c r="M47" i="52"/>
  <c r="L47" i="52"/>
  <c r="K47" i="52"/>
  <c r="J47" i="52"/>
  <c r="I47" i="52"/>
  <c r="H47" i="52"/>
  <c r="G47" i="52"/>
  <c r="F47" i="52"/>
  <c r="E47" i="52"/>
  <c r="D47" i="52"/>
  <c r="C47" i="52"/>
  <c r="AA32" i="52"/>
  <c r="AA48" i="52" s="1"/>
  <c r="AA51" i="52" s="1"/>
  <c r="AA53" i="52" s="1"/>
  <c r="AA56" i="52" s="1"/>
  <c r="AA59" i="52" s="1"/>
  <c r="Y32" i="52"/>
  <c r="Y48" i="52" s="1"/>
  <c r="Y51" i="52" s="1"/>
  <c r="Y53" i="52" s="1"/>
  <c r="Y56" i="52" s="1"/>
  <c r="Y59" i="52" s="1"/>
  <c r="X32" i="52"/>
  <c r="X48" i="52" s="1"/>
  <c r="W32" i="52"/>
  <c r="W48" i="52" s="1"/>
  <c r="W51" i="52" s="1"/>
  <c r="W53" i="52" s="1"/>
  <c r="W56" i="52" s="1"/>
  <c r="W59" i="52" s="1"/>
  <c r="V32" i="52"/>
  <c r="V48" i="52" s="1"/>
  <c r="V51" i="52" s="1"/>
  <c r="V53" i="52" s="1"/>
  <c r="V56" i="52" s="1"/>
  <c r="V59" i="52" s="1"/>
  <c r="U32" i="52"/>
  <c r="U48" i="52" s="1"/>
  <c r="U51" i="52" s="1"/>
  <c r="U53" i="52" s="1"/>
  <c r="U56" i="52" s="1"/>
  <c r="U59" i="52" s="1"/>
  <c r="T32" i="52"/>
  <c r="T48" i="52" s="1"/>
  <c r="T51" i="52" s="1"/>
  <c r="T53" i="52" s="1"/>
  <c r="T56" i="52" s="1"/>
  <c r="T59" i="52" s="1"/>
  <c r="S32" i="52"/>
  <c r="S48" i="52" s="1"/>
  <c r="S51" i="52" s="1"/>
  <c r="S53" i="52" s="1"/>
  <c r="S56" i="52" s="1"/>
  <c r="S59" i="52" s="1"/>
  <c r="R32" i="52"/>
  <c r="Q32" i="52"/>
  <c r="Q48" i="52" s="1"/>
  <c r="Q51" i="52" s="1"/>
  <c r="Q53" i="52" s="1"/>
  <c r="Q56" i="52" s="1"/>
  <c r="Q59" i="52" s="1"/>
  <c r="P32" i="52"/>
  <c r="P48" i="52" s="1"/>
  <c r="P51" i="52" s="1"/>
  <c r="P53" i="52" s="1"/>
  <c r="P56" i="52" s="1"/>
  <c r="P59" i="52" s="1"/>
  <c r="O32" i="52"/>
  <c r="O48" i="52" s="1"/>
  <c r="O51" i="52" s="1"/>
  <c r="O53" i="52" s="1"/>
  <c r="O56" i="52" s="1"/>
  <c r="O59" i="52" s="1"/>
  <c r="N32" i="52"/>
  <c r="N48" i="52" s="1"/>
  <c r="N51" i="52" s="1"/>
  <c r="N53" i="52" s="1"/>
  <c r="N56" i="52" s="1"/>
  <c r="N59" i="52" s="1"/>
  <c r="M32" i="52"/>
  <c r="M48" i="52" s="1"/>
  <c r="M51" i="52" s="1"/>
  <c r="M53" i="52" s="1"/>
  <c r="M56" i="52" s="1"/>
  <c r="M59" i="52" s="1"/>
  <c r="L32" i="52"/>
  <c r="L48" i="52" s="1"/>
  <c r="L51" i="52" s="1"/>
  <c r="L53" i="52" s="1"/>
  <c r="L56" i="52" s="1"/>
  <c r="L59" i="52" s="1"/>
  <c r="K32" i="52"/>
  <c r="K48" i="52" s="1"/>
  <c r="K51" i="52" s="1"/>
  <c r="K53" i="52" s="1"/>
  <c r="K56" i="52" s="1"/>
  <c r="K59" i="52" s="1"/>
  <c r="J32" i="52"/>
  <c r="I32" i="52"/>
  <c r="I48" i="52" s="1"/>
  <c r="I51" i="52" s="1"/>
  <c r="I53" i="52" s="1"/>
  <c r="I56" i="52" s="1"/>
  <c r="I59" i="52" s="1"/>
  <c r="H32" i="52"/>
  <c r="H48" i="52" s="1"/>
  <c r="H51" i="52" s="1"/>
  <c r="H53" i="52" s="1"/>
  <c r="H56" i="52" s="1"/>
  <c r="H59" i="52" s="1"/>
  <c r="G32" i="52"/>
  <c r="G48" i="52" s="1"/>
  <c r="G51" i="52" s="1"/>
  <c r="G53" i="52" s="1"/>
  <c r="G56" i="52" s="1"/>
  <c r="G59" i="52" s="1"/>
  <c r="F32" i="52"/>
  <c r="F48" i="52" s="1"/>
  <c r="F51" i="52" s="1"/>
  <c r="F53" i="52" s="1"/>
  <c r="F56" i="52" s="1"/>
  <c r="F59" i="52" s="1"/>
  <c r="E32" i="52"/>
  <c r="E48" i="52" s="1"/>
  <c r="E51" i="52" s="1"/>
  <c r="E53" i="52" s="1"/>
  <c r="E56" i="52" s="1"/>
  <c r="E59" i="52" s="1"/>
  <c r="D32" i="52"/>
  <c r="D48" i="52" s="1"/>
  <c r="D51" i="52" s="1"/>
  <c r="D53" i="52" s="1"/>
  <c r="D56" i="52" s="1"/>
  <c r="D59" i="52" s="1"/>
  <c r="C32" i="52"/>
  <c r="C48" i="52" s="1"/>
  <c r="C51" i="52" s="1"/>
  <c r="C53" i="52" s="1"/>
  <c r="C56" i="52" s="1"/>
  <c r="C59" i="52" s="1"/>
  <c r="AA47" i="53"/>
  <c r="Y47" i="53"/>
  <c r="X47" i="53"/>
  <c r="W47" i="53"/>
  <c r="V47" i="53"/>
  <c r="U47" i="53"/>
  <c r="T47" i="53"/>
  <c r="S47" i="53"/>
  <c r="R47" i="53"/>
  <c r="Q47" i="53"/>
  <c r="P47" i="53"/>
  <c r="O47" i="53"/>
  <c r="N47" i="53"/>
  <c r="M47" i="53"/>
  <c r="L47" i="53"/>
  <c r="K47" i="53"/>
  <c r="J47" i="53"/>
  <c r="I47" i="53"/>
  <c r="H47" i="53"/>
  <c r="G47" i="53"/>
  <c r="F47" i="53"/>
  <c r="E47" i="53"/>
  <c r="D47" i="53"/>
  <c r="C47" i="53"/>
  <c r="AA32" i="53"/>
  <c r="AA48" i="53" s="1"/>
  <c r="AA51" i="53" s="1"/>
  <c r="AA53" i="53" s="1"/>
  <c r="AA56" i="53" s="1"/>
  <c r="AA59" i="53" s="1"/>
  <c r="Y32" i="53"/>
  <c r="X32" i="53"/>
  <c r="W32" i="53"/>
  <c r="V32" i="53"/>
  <c r="U32" i="53"/>
  <c r="U48" i="53" s="1"/>
  <c r="U51" i="53" s="1"/>
  <c r="U53" i="53" s="1"/>
  <c r="U56" i="53" s="1"/>
  <c r="U59" i="53" s="1"/>
  <c r="T32" i="53"/>
  <c r="T48" i="53" s="1"/>
  <c r="T51" i="53" s="1"/>
  <c r="T53" i="53" s="1"/>
  <c r="T56" i="53" s="1"/>
  <c r="T59" i="53" s="1"/>
  <c r="S32" i="53"/>
  <c r="R32" i="53"/>
  <c r="R48" i="53" s="1"/>
  <c r="R51" i="53" s="1"/>
  <c r="R53" i="53" s="1"/>
  <c r="R56" i="53" s="1"/>
  <c r="R59" i="53" s="1"/>
  <c r="Q32" i="53"/>
  <c r="P32" i="53"/>
  <c r="P48" i="53" s="1"/>
  <c r="P51" i="53" s="1"/>
  <c r="P53" i="53" s="1"/>
  <c r="P56" i="53" s="1"/>
  <c r="P59" i="53" s="1"/>
  <c r="O32" i="53"/>
  <c r="N32" i="53"/>
  <c r="M32" i="53"/>
  <c r="M48" i="53" s="1"/>
  <c r="M51" i="53" s="1"/>
  <c r="M53" i="53" s="1"/>
  <c r="M56" i="53" s="1"/>
  <c r="M59" i="53" s="1"/>
  <c r="L32" i="53"/>
  <c r="L48" i="53" s="1"/>
  <c r="L51" i="53" s="1"/>
  <c r="L53" i="53" s="1"/>
  <c r="L56" i="53" s="1"/>
  <c r="L59" i="53" s="1"/>
  <c r="K32" i="53"/>
  <c r="J32" i="53"/>
  <c r="J48" i="53" s="1"/>
  <c r="J51" i="53" s="1"/>
  <c r="J53" i="53" s="1"/>
  <c r="J56" i="53" s="1"/>
  <c r="J59" i="53" s="1"/>
  <c r="I32" i="53"/>
  <c r="H32" i="53"/>
  <c r="H48" i="53" s="1"/>
  <c r="H51" i="53" s="1"/>
  <c r="H53" i="53" s="1"/>
  <c r="H56" i="53" s="1"/>
  <c r="H59" i="53" s="1"/>
  <c r="G32" i="53"/>
  <c r="F32" i="53"/>
  <c r="F48" i="53" s="1"/>
  <c r="F51" i="53" s="1"/>
  <c r="F53" i="53" s="1"/>
  <c r="F56" i="53" s="1"/>
  <c r="F59" i="53" s="1"/>
  <c r="E32" i="53"/>
  <c r="E48" i="53" s="1"/>
  <c r="E51" i="53" s="1"/>
  <c r="E53" i="53" s="1"/>
  <c r="E56" i="53" s="1"/>
  <c r="E59" i="53" s="1"/>
  <c r="D32" i="53"/>
  <c r="D48" i="53" s="1"/>
  <c r="D51" i="53" s="1"/>
  <c r="D53" i="53" s="1"/>
  <c r="D56" i="53" s="1"/>
  <c r="D59" i="53" s="1"/>
  <c r="C32" i="53"/>
  <c r="AA47" i="54"/>
  <c r="Y47" i="54"/>
  <c r="X47" i="54"/>
  <c r="W47" i="54"/>
  <c r="V47" i="54"/>
  <c r="U47" i="54"/>
  <c r="T47" i="54"/>
  <c r="S47" i="54"/>
  <c r="R47" i="54"/>
  <c r="Q47" i="54"/>
  <c r="P47" i="54"/>
  <c r="O47" i="54"/>
  <c r="N47" i="54"/>
  <c r="M47" i="54"/>
  <c r="L47" i="54"/>
  <c r="K47" i="54"/>
  <c r="J47" i="54"/>
  <c r="I47" i="54"/>
  <c r="H47" i="54"/>
  <c r="G47" i="54"/>
  <c r="F47" i="54"/>
  <c r="E47" i="54"/>
  <c r="D47" i="54"/>
  <c r="C47" i="54"/>
  <c r="AA32" i="54"/>
  <c r="AA48" i="54" s="1"/>
  <c r="AA51" i="54" s="1"/>
  <c r="AA53" i="54" s="1"/>
  <c r="AA56" i="54" s="1"/>
  <c r="AA59" i="54" s="1"/>
  <c r="Y32" i="54"/>
  <c r="X32" i="54"/>
  <c r="W32" i="54"/>
  <c r="W48" i="54" s="1"/>
  <c r="W51" i="54" s="1"/>
  <c r="W53" i="54" s="1"/>
  <c r="W56" i="54" s="1"/>
  <c r="W59" i="54" s="1"/>
  <c r="V32" i="54"/>
  <c r="V48" i="54" s="1"/>
  <c r="V51" i="54" s="1"/>
  <c r="V53" i="54" s="1"/>
  <c r="V56" i="54" s="1"/>
  <c r="V59" i="54" s="1"/>
  <c r="U32" i="54"/>
  <c r="U48" i="54" s="1"/>
  <c r="U51" i="54" s="1"/>
  <c r="U53" i="54" s="1"/>
  <c r="U56" i="54" s="1"/>
  <c r="U59" i="54" s="1"/>
  <c r="T32" i="54"/>
  <c r="T48" i="54" s="1"/>
  <c r="T51" i="54" s="1"/>
  <c r="T53" i="54" s="1"/>
  <c r="T56" i="54" s="1"/>
  <c r="T59" i="54" s="1"/>
  <c r="S32" i="54"/>
  <c r="S48" i="54" s="1"/>
  <c r="S51" i="54" s="1"/>
  <c r="S53" i="54" s="1"/>
  <c r="S56" i="54" s="1"/>
  <c r="S59" i="54" s="1"/>
  <c r="R32" i="54"/>
  <c r="R48" i="54" s="1"/>
  <c r="R51" i="54" s="1"/>
  <c r="R53" i="54" s="1"/>
  <c r="R56" i="54" s="1"/>
  <c r="R59" i="54" s="1"/>
  <c r="Q32" i="54"/>
  <c r="Q48" i="54" s="1"/>
  <c r="Q51" i="54" s="1"/>
  <c r="Q53" i="54" s="1"/>
  <c r="Q56" i="54" s="1"/>
  <c r="Q59" i="54" s="1"/>
  <c r="P32" i="54"/>
  <c r="O32" i="54"/>
  <c r="O48" i="54" s="1"/>
  <c r="O51" i="54" s="1"/>
  <c r="O53" i="54" s="1"/>
  <c r="O56" i="54" s="1"/>
  <c r="O59" i="54" s="1"/>
  <c r="N32" i="54"/>
  <c r="N48" i="54" s="1"/>
  <c r="N51" i="54" s="1"/>
  <c r="N53" i="54" s="1"/>
  <c r="N56" i="54" s="1"/>
  <c r="N59" i="54" s="1"/>
  <c r="M32" i="54"/>
  <c r="M48" i="54" s="1"/>
  <c r="M51" i="54" s="1"/>
  <c r="M53" i="54" s="1"/>
  <c r="M56" i="54" s="1"/>
  <c r="M59" i="54" s="1"/>
  <c r="L32" i="54"/>
  <c r="L48" i="54" s="1"/>
  <c r="L51" i="54" s="1"/>
  <c r="L53" i="54" s="1"/>
  <c r="L56" i="54" s="1"/>
  <c r="L59" i="54" s="1"/>
  <c r="K32" i="54"/>
  <c r="K48" i="54" s="1"/>
  <c r="K51" i="54" s="1"/>
  <c r="K53" i="54" s="1"/>
  <c r="K56" i="54" s="1"/>
  <c r="K59" i="54" s="1"/>
  <c r="J32" i="54"/>
  <c r="J48" i="54" s="1"/>
  <c r="J51" i="54" s="1"/>
  <c r="J53" i="54" s="1"/>
  <c r="J56" i="54" s="1"/>
  <c r="J59" i="54" s="1"/>
  <c r="I32" i="54"/>
  <c r="I48" i="54" s="1"/>
  <c r="I51" i="54" s="1"/>
  <c r="I53" i="54" s="1"/>
  <c r="I56" i="54" s="1"/>
  <c r="I59" i="54" s="1"/>
  <c r="H32" i="54"/>
  <c r="G32" i="54"/>
  <c r="G48" i="54" s="1"/>
  <c r="G51" i="54" s="1"/>
  <c r="G53" i="54" s="1"/>
  <c r="G56" i="54" s="1"/>
  <c r="G59" i="54" s="1"/>
  <c r="F32" i="54"/>
  <c r="F48" i="54" s="1"/>
  <c r="F51" i="54" s="1"/>
  <c r="F53" i="54" s="1"/>
  <c r="F56" i="54" s="1"/>
  <c r="F59" i="54" s="1"/>
  <c r="E32" i="54"/>
  <c r="E48" i="54" s="1"/>
  <c r="E51" i="54" s="1"/>
  <c r="E53" i="54" s="1"/>
  <c r="E56" i="54" s="1"/>
  <c r="E59" i="54" s="1"/>
  <c r="D32" i="54"/>
  <c r="D48" i="54" s="1"/>
  <c r="D51" i="54" s="1"/>
  <c r="D53" i="54" s="1"/>
  <c r="D56" i="54" s="1"/>
  <c r="D59" i="54" s="1"/>
  <c r="C32" i="54"/>
  <c r="C48" i="54" s="1"/>
  <c r="C51" i="54" s="1"/>
  <c r="C53" i="54" s="1"/>
  <c r="C56" i="54" s="1"/>
  <c r="C59" i="54" s="1"/>
  <c r="AA47" i="55"/>
  <c r="Y47" i="55"/>
  <c r="X47" i="55"/>
  <c r="W47" i="55"/>
  <c r="V47" i="55"/>
  <c r="U47" i="55"/>
  <c r="T47" i="55"/>
  <c r="S47" i="55"/>
  <c r="R47" i="55"/>
  <c r="Q47" i="55"/>
  <c r="P47" i="55"/>
  <c r="O47" i="55"/>
  <c r="N47" i="55"/>
  <c r="M47" i="55"/>
  <c r="L47" i="55"/>
  <c r="K47" i="55"/>
  <c r="J47" i="55"/>
  <c r="I47" i="55"/>
  <c r="H47" i="55"/>
  <c r="G47" i="55"/>
  <c r="F47" i="55"/>
  <c r="E47" i="55"/>
  <c r="D47" i="55"/>
  <c r="C47" i="55"/>
  <c r="AA32" i="55"/>
  <c r="AA48" i="55" s="1"/>
  <c r="AA51" i="55" s="1"/>
  <c r="AA53" i="55" s="1"/>
  <c r="AA56" i="55" s="1"/>
  <c r="AA59" i="55" s="1"/>
  <c r="Y32" i="55"/>
  <c r="Y48" i="55" s="1"/>
  <c r="Y51" i="55" s="1"/>
  <c r="Y53" i="55" s="1"/>
  <c r="Y56" i="55" s="1"/>
  <c r="Y59" i="55" s="1"/>
  <c r="X32" i="55"/>
  <c r="W32" i="55"/>
  <c r="V32" i="55"/>
  <c r="V48" i="55" s="1"/>
  <c r="V51" i="55" s="1"/>
  <c r="V53" i="55" s="1"/>
  <c r="V56" i="55" s="1"/>
  <c r="V59" i="55" s="1"/>
  <c r="U32" i="55"/>
  <c r="U48" i="55" s="1"/>
  <c r="U51" i="55" s="1"/>
  <c r="U53" i="55" s="1"/>
  <c r="U56" i="55" s="1"/>
  <c r="U59" i="55" s="1"/>
  <c r="T32" i="55"/>
  <c r="T48" i="55" s="1"/>
  <c r="T51" i="55" s="1"/>
  <c r="T53" i="55" s="1"/>
  <c r="T56" i="55" s="1"/>
  <c r="T59" i="55" s="1"/>
  <c r="S32" i="55"/>
  <c r="S48" i="55" s="1"/>
  <c r="S51" i="55" s="1"/>
  <c r="S53" i="55" s="1"/>
  <c r="S56" i="55" s="1"/>
  <c r="S59" i="55" s="1"/>
  <c r="R32" i="55"/>
  <c r="R48" i="55" s="1"/>
  <c r="R51" i="55" s="1"/>
  <c r="R53" i="55" s="1"/>
  <c r="R56" i="55" s="1"/>
  <c r="R59" i="55" s="1"/>
  <c r="Q32" i="55"/>
  <c r="Q48" i="55" s="1"/>
  <c r="Q51" i="55" s="1"/>
  <c r="Q53" i="55" s="1"/>
  <c r="Q56" i="55" s="1"/>
  <c r="Q59" i="55" s="1"/>
  <c r="P32" i="55"/>
  <c r="P48" i="55" s="1"/>
  <c r="P51" i="55" s="1"/>
  <c r="P53" i="55" s="1"/>
  <c r="P56" i="55" s="1"/>
  <c r="P59" i="55" s="1"/>
  <c r="O32" i="55"/>
  <c r="N32" i="55"/>
  <c r="N48" i="55" s="1"/>
  <c r="N51" i="55" s="1"/>
  <c r="N53" i="55" s="1"/>
  <c r="N56" i="55" s="1"/>
  <c r="N59" i="55" s="1"/>
  <c r="M32" i="55"/>
  <c r="M48" i="55" s="1"/>
  <c r="M51" i="55" s="1"/>
  <c r="M53" i="55" s="1"/>
  <c r="M56" i="55" s="1"/>
  <c r="M59" i="55" s="1"/>
  <c r="L32" i="55"/>
  <c r="L48" i="55" s="1"/>
  <c r="L51" i="55" s="1"/>
  <c r="L53" i="55" s="1"/>
  <c r="L56" i="55" s="1"/>
  <c r="L59" i="55" s="1"/>
  <c r="K32" i="55"/>
  <c r="K48" i="55" s="1"/>
  <c r="K51" i="55" s="1"/>
  <c r="K53" i="55" s="1"/>
  <c r="K56" i="55" s="1"/>
  <c r="K59" i="55" s="1"/>
  <c r="J32" i="55"/>
  <c r="J48" i="55" s="1"/>
  <c r="J51" i="55" s="1"/>
  <c r="J53" i="55" s="1"/>
  <c r="J56" i="55" s="1"/>
  <c r="J59" i="55" s="1"/>
  <c r="I32" i="55"/>
  <c r="I48" i="55" s="1"/>
  <c r="I51" i="55" s="1"/>
  <c r="I53" i="55" s="1"/>
  <c r="I56" i="55" s="1"/>
  <c r="I59" i="55" s="1"/>
  <c r="H32" i="55"/>
  <c r="H48" i="55" s="1"/>
  <c r="H51" i="55" s="1"/>
  <c r="H53" i="55" s="1"/>
  <c r="H56" i="55" s="1"/>
  <c r="H59" i="55" s="1"/>
  <c r="G32" i="55"/>
  <c r="F32" i="55"/>
  <c r="F48" i="55" s="1"/>
  <c r="F51" i="55" s="1"/>
  <c r="F53" i="55" s="1"/>
  <c r="F56" i="55" s="1"/>
  <c r="F59" i="55" s="1"/>
  <c r="E32" i="55"/>
  <c r="E48" i="55" s="1"/>
  <c r="E51" i="55" s="1"/>
  <c r="E53" i="55" s="1"/>
  <c r="E56" i="55" s="1"/>
  <c r="E59" i="55" s="1"/>
  <c r="D32" i="55"/>
  <c r="D48" i="55" s="1"/>
  <c r="D51" i="55" s="1"/>
  <c r="D53" i="55" s="1"/>
  <c r="D56" i="55" s="1"/>
  <c r="D59" i="55" s="1"/>
  <c r="C32" i="55"/>
  <c r="C48" i="55" s="1"/>
  <c r="C51" i="55" s="1"/>
  <c r="C53" i="55" s="1"/>
  <c r="C56" i="55" s="1"/>
  <c r="C59" i="55" s="1"/>
  <c r="AA47" i="56"/>
  <c r="Y47" i="56"/>
  <c r="Z47" i="56" s="1"/>
  <c r="X47" i="56"/>
  <c r="W47" i="56"/>
  <c r="V47" i="56"/>
  <c r="U47" i="56"/>
  <c r="T47" i="56"/>
  <c r="S47" i="56"/>
  <c r="R47" i="56"/>
  <c r="Q47" i="56"/>
  <c r="P47" i="56"/>
  <c r="O47" i="56"/>
  <c r="N47" i="56"/>
  <c r="M47" i="56"/>
  <c r="L47" i="56"/>
  <c r="K47" i="56"/>
  <c r="J47" i="56"/>
  <c r="I47" i="56"/>
  <c r="H47" i="56"/>
  <c r="G47" i="56"/>
  <c r="F47" i="56"/>
  <c r="E47" i="56"/>
  <c r="D47" i="56"/>
  <c r="C47" i="56"/>
  <c r="AA32" i="56"/>
  <c r="Y32" i="56"/>
  <c r="Y48" i="56" s="1"/>
  <c r="Y51" i="56" s="1"/>
  <c r="Y53" i="56" s="1"/>
  <c r="Y56" i="56" s="1"/>
  <c r="Y59" i="56" s="1"/>
  <c r="X32" i="56"/>
  <c r="X48" i="56" s="1"/>
  <c r="W32" i="56"/>
  <c r="W48" i="56" s="1"/>
  <c r="W51" i="56" s="1"/>
  <c r="W53" i="56" s="1"/>
  <c r="W56" i="56" s="1"/>
  <c r="W59" i="56" s="1"/>
  <c r="V32" i="56"/>
  <c r="U32" i="56"/>
  <c r="U48" i="56" s="1"/>
  <c r="U51" i="56" s="1"/>
  <c r="U53" i="56" s="1"/>
  <c r="U56" i="56" s="1"/>
  <c r="U59" i="56" s="1"/>
  <c r="T32" i="56"/>
  <c r="T48" i="56" s="1"/>
  <c r="T51" i="56" s="1"/>
  <c r="T53" i="56" s="1"/>
  <c r="T56" i="56" s="1"/>
  <c r="T59" i="56" s="1"/>
  <c r="S32" i="56"/>
  <c r="S48" i="56" s="1"/>
  <c r="S51" i="56" s="1"/>
  <c r="S53" i="56" s="1"/>
  <c r="S56" i="56" s="1"/>
  <c r="S59" i="56" s="1"/>
  <c r="R32" i="56"/>
  <c r="Q32" i="56"/>
  <c r="Q48" i="56" s="1"/>
  <c r="Q51" i="56" s="1"/>
  <c r="Q53" i="56" s="1"/>
  <c r="Q56" i="56" s="1"/>
  <c r="Q59" i="56" s="1"/>
  <c r="P32" i="56"/>
  <c r="P48" i="56" s="1"/>
  <c r="P51" i="56" s="1"/>
  <c r="P53" i="56" s="1"/>
  <c r="P56" i="56" s="1"/>
  <c r="P59" i="56" s="1"/>
  <c r="O32" i="56"/>
  <c r="O48" i="56" s="1"/>
  <c r="O51" i="56" s="1"/>
  <c r="O53" i="56" s="1"/>
  <c r="O56" i="56" s="1"/>
  <c r="O59" i="56" s="1"/>
  <c r="N32" i="56"/>
  <c r="M32" i="56"/>
  <c r="M48" i="56" s="1"/>
  <c r="M51" i="56" s="1"/>
  <c r="M53" i="56" s="1"/>
  <c r="M56" i="56" s="1"/>
  <c r="M59" i="56" s="1"/>
  <c r="L32" i="56"/>
  <c r="L48" i="56" s="1"/>
  <c r="L51" i="56" s="1"/>
  <c r="L53" i="56" s="1"/>
  <c r="L56" i="56" s="1"/>
  <c r="L59" i="56" s="1"/>
  <c r="K32" i="56"/>
  <c r="K48" i="56" s="1"/>
  <c r="K51" i="56" s="1"/>
  <c r="K53" i="56" s="1"/>
  <c r="K56" i="56" s="1"/>
  <c r="K59" i="56" s="1"/>
  <c r="J32" i="56"/>
  <c r="I32" i="56"/>
  <c r="I48" i="56" s="1"/>
  <c r="I51" i="56" s="1"/>
  <c r="I53" i="56" s="1"/>
  <c r="I56" i="56" s="1"/>
  <c r="I59" i="56" s="1"/>
  <c r="H32" i="56"/>
  <c r="H48" i="56" s="1"/>
  <c r="H51" i="56" s="1"/>
  <c r="H53" i="56" s="1"/>
  <c r="H56" i="56" s="1"/>
  <c r="H59" i="56" s="1"/>
  <c r="G32" i="56"/>
  <c r="G48" i="56" s="1"/>
  <c r="G51" i="56" s="1"/>
  <c r="G53" i="56" s="1"/>
  <c r="G56" i="56" s="1"/>
  <c r="G59" i="56" s="1"/>
  <c r="F32" i="56"/>
  <c r="E32" i="56"/>
  <c r="E48" i="56" s="1"/>
  <c r="E51" i="56" s="1"/>
  <c r="E53" i="56" s="1"/>
  <c r="E56" i="56" s="1"/>
  <c r="E59" i="56" s="1"/>
  <c r="D32" i="56"/>
  <c r="D48" i="56" s="1"/>
  <c r="D51" i="56" s="1"/>
  <c r="D53" i="56" s="1"/>
  <c r="D56" i="56" s="1"/>
  <c r="D59" i="56" s="1"/>
  <c r="C32" i="56"/>
  <c r="C48" i="56" s="1"/>
  <c r="C51" i="56" s="1"/>
  <c r="C53" i="56" s="1"/>
  <c r="C56" i="56" s="1"/>
  <c r="C59" i="56" s="1"/>
  <c r="H48" i="57"/>
  <c r="H51" i="57" s="1"/>
  <c r="H53" i="57" s="1"/>
  <c r="H56" i="57" s="1"/>
  <c r="H59" i="57" s="1"/>
  <c r="AA47" i="57"/>
  <c r="Y47" i="57"/>
  <c r="X47" i="57"/>
  <c r="Z47" i="57" s="1"/>
  <c r="W47" i="57"/>
  <c r="V47" i="57"/>
  <c r="U47" i="57"/>
  <c r="T47" i="57"/>
  <c r="S47" i="57"/>
  <c r="R47" i="57"/>
  <c r="Q47" i="57"/>
  <c r="P47" i="57"/>
  <c r="O47" i="57"/>
  <c r="N47" i="57"/>
  <c r="M47" i="57"/>
  <c r="L47" i="57"/>
  <c r="K47" i="57"/>
  <c r="J47" i="57"/>
  <c r="I47" i="57"/>
  <c r="H47" i="57"/>
  <c r="G47" i="57"/>
  <c r="F47" i="57"/>
  <c r="E47" i="57"/>
  <c r="D47" i="57"/>
  <c r="C47" i="57"/>
  <c r="AA32" i="57"/>
  <c r="Y32" i="57"/>
  <c r="X32" i="57"/>
  <c r="X48" i="57" s="1"/>
  <c r="Z48" i="57" s="1"/>
  <c r="W32" i="57"/>
  <c r="V32" i="57"/>
  <c r="V48" i="57" s="1"/>
  <c r="V51" i="57" s="1"/>
  <c r="V53" i="57" s="1"/>
  <c r="V56" i="57" s="1"/>
  <c r="V59" i="57" s="1"/>
  <c r="U32" i="57"/>
  <c r="T32" i="57"/>
  <c r="T48" i="57" s="1"/>
  <c r="T51" i="57" s="1"/>
  <c r="T53" i="57" s="1"/>
  <c r="T56" i="57" s="1"/>
  <c r="T59" i="57" s="1"/>
  <c r="S32" i="57"/>
  <c r="R32" i="57"/>
  <c r="R48" i="57" s="1"/>
  <c r="R51" i="57" s="1"/>
  <c r="R53" i="57" s="1"/>
  <c r="R56" i="57" s="1"/>
  <c r="R59" i="57" s="1"/>
  <c r="Q32" i="57"/>
  <c r="P32" i="57"/>
  <c r="P48" i="57" s="1"/>
  <c r="P51" i="57" s="1"/>
  <c r="P53" i="57" s="1"/>
  <c r="P56" i="57" s="1"/>
  <c r="P59" i="57" s="1"/>
  <c r="O32" i="57"/>
  <c r="N32" i="57"/>
  <c r="N48" i="57" s="1"/>
  <c r="N51" i="57" s="1"/>
  <c r="N53" i="57" s="1"/>
  <c r="N56" i="57" s="1"/>
  <c r="N59" i="57" s="1"/>
  <c r="M32" i="57"/>
  <c r="L32" i="57"/>
  <c r="L48" i="57" s="1"/>
  <c r="L51" i="57" s="1"/>
  <c r="L53" i="57" s="1"/>
  <c r="L56" i="57" s="1"/>
  <c r="L59" i="57" s="1"/>
  <c r="K32" i="57"/>
  <c r="J32" i="57"/>
  <c r="J48" i="57" s="1"/>
  <c r="J51" i="57" s="1"/>
  <c r="J53" i="57" s="1"/>
  <c r="J56" i="57" s="1"/>
  <c r="J59" i="57" s="1"/>
  <c r="I32" i="57"/>
  <c r="H32" i="57"/>
  <c r="G32" i="57"/>
  <c r="F32" i="57"/>
  <c r="F48" i="57" s="1"/>
  <c r="F51" i="57" s="1"/>
  <c r="F53" i="57" s="1"/>
  <c r="F56" i="57" s="1"/>
  <c r="F59" i="57" s="1"/>
  <c r="E32" i="57"/>
  <c r="D32" i="57"/>
  <c r="D48" i="57" s="1"/>
  <c r="D51" i="57" s="1"/>
  <c r="D53" i="57" s="1"/>
  <c r="D56" i="57" s="1"/>
  <c r="D59" i="57" s="1"/>
  <c r="C32" i="57"/>
  <c r="Y53" i="58"/>
  <c r="Y56" i="58" s="1"/>
  <c r="Y59" i="58" s="1"/>
  <c r="AA47" i="58"/>
  <c r="Y47" i="58"/>
  <c r="X47" i="58"/>
  <c r="W47" i="58"/>
  <c r="V47" i="58"/>
  <c r="U47" i="58"/>
  <c r="T47" i="58"/>
  <c r="S47" i="58"/>
  <c r="R47" i="58"/>
  <c r="Q47" i="58"/>
  <c r="P47" i="58"/>
  <c r="O47" i="58"/>
  <c r="N47" i="58"/>
  <c r="M47" i="58"/>
  <c r="L47" i="58"/>
  <c r="K47" i="58"/>
  <c r="J47" i="58"/>
  <c r="I47" i="58"/>
  <c r="H47" i="58"/>
  <c r="G47" i="58"/>
  <c r="F47" i="58"/>
  <c r="E47" i="58"/>
  <c r="D47" i="58"/>
  <c r="C47" i="58"/>
  <c r="AA32" i="58"/>
  <c r="AA48" i="58" s="1"/>
  <c r="AA51" i="58" s="1"/>
  <c r="AA53" i="58" s="1"/>
  <c r="AA56" i="58" s="1"/>
  <c r="AA59" i="58" s="1"/>
  <c r="Y32" i="58"/>
  <c r="Y48" i="58" s="1"/>
  <c r="Y51" i="58" s="1"/>
  <c r="X32" i="58"/>
  <c r="X48" i="58" s="1"/>
  <c r="W32" i="58"/>
  <c r="W48" i="58" s="1"/>
  <c r="W51" i="58" s="1"/>
  <c r="W53" i="58" s="1"/>
  <c r="W56" i="58" s="1"/>
  <c r="W59" i="58" s="1"/>
  <c r="V32" i="58"/>
  <c r="V48" i="58" s="1"/>
  <c r="V51" i="58" s="1"/>
  <c r="V53" i="58" s="1"/>
  <c r="V56" i="58" s="1"/>
  <c r="V59" i="58" s="1"/>
  <c r="U32" i="58"/>
  <c r="U48" i="58" s="1"/>
  <c r="U51" i="58" s="1"/>
  <c r="U53" i="58" s="1"/>
  <c r="U56" i="58" s="1"/>
  <c r="U59" i="58" s="1"/>
  <c r="T32" i="58"/>
  <c r="T48" i="58" s="1"/>
  <c r="T51" i="58" s="1"/>
  <c r="T53" i="58" s="1"/>
  <c r="T56" i="58" s="1"/>
  <c r="T59" i="58" s="1"/>
  <c r="S32" i="58"/>
  <c r="S48" i="58" s="1"/>
  <c r="S51" i="58" s="1"/>
  <c r="S53" i="58" s="1"/>
  <c r="S56" i="58" s="1"/>
  <c r="S59" i="58" s="1"/>
  <c r="R32" i="58"/>
  <c r="R48" i="58" s="1"/>
  <c r="R51" i="58" s="1"/>
  <c r="R53" i="58" s="1"/>
  <c r="R56" i="58" s="1"/>
  <c r="R59" i="58" s="1"/>
  <c r="Q32" i="58"/>
  <c r="Q48" i="58" s="1"/>
  <c r="Q51" i="58" s="1"/>
  <c r="Q53" i="58" s="1"/>
  <c r="Q56" i="58" s="1"/>
  <c r="Q59" i="58" s="1"/>
  <c r="P32" i="58"/>
  <c r="P48" i="58" s="1"/>
  <c r="P51" i="58" s="1"/>
  <c r="P53" i="58" s="1"/>
  <c r="P56" i="58" s="1"/>
  <c r="P59" i="58" s="1"/>
  <c r="O32" i="58"/>
  <c r="O48" i="58" s="1"/>
  <c r="O51" i="58" s="1"/>
  <c r="O53" i="58" s="1"/>
  <c r="O56" i="58" s="1"/>
  <c r="O59" i="58" s="1"/>
  <c r="N32" i="58"/>
  <c r="N48" i="58" s="1"/>
  <c r="N51" i="58" s="1"/>
  <c r="N53" i="58" s="1"/>
  <c r="N56" i="58" s="1"/>
  <c r="N59" i="58" s="1"/>
  <c r="M32" i="58"/>
  <c r="M48" i="58" s="1"/>
  <c r="M51" i="58" s="1"/>
  <c r="M53" i="58" s="1"/>
  <c r="M56" i="58" s="1"/>
  <c r="M59" i="58" s="1"/>
  <c r="L32" i="58"/>
  <c r="L48" i="58" s="1"/>
  <c r="L51" i="58" s="1"/>
  <c r="L53" i="58" s="1"/>
  <c r="L56" i="58" s="1"/>
  <c r="L59" i="58" s="1"/>
  <c r="K32" i="58"/>
  <c r="K48" i="58" s="1"/>
  <c r="K51" i="58" s="1"/>
  <c r="K53" i="58" s="1"/>
  <c r="K56" i="58" s="1"/>
  <c r="K59" i="58" s="1"/>
  <c r="J32" i="58"/>
  <c r="J48" i="58" s="1"/>
  <c r="J51" i="58" s="1"/>
  <c r="J53" i="58" s="1"/>
  <c r="J56" i="58" s="1"/>
  <c r="J59" i="58" s="1"/>
  <c r="I32" i="58"/>
  <c r="I48" i="58" s="1"/>
  <c r="I51" i="58" s="1"/>
  <c r="I53" i="58" s="1"/>
  <c r="I56" i="58" s="1"/>
  <c r="I59" i="58" s="1"/>
  <c r="H32" i="58"/>
  <c r="H48" i="58" s="1"/>
  <c r="H51" i="58" s="1"/>
  <c r="H53" i="58" s="1"/>
  <c r="H56" i="58" s="1"/>
  <c r="H59" i="58" s="1"/>
  <c r="G32" i="58"/>
  <c r="G48" i="58" s="1"/>
  <c r="G51" i="58" s="1"/>
  <c r="G53" i="58" s="1"/>
  <c r="G56" i="58" s="1"/>
  <c r="G59" i="58" s="1"/>
  <c r="F32" i="58"/>
  <c r="F48" i="58" s="1"/>
  <c r="F51" i="58" s="1"/>
  <c r="F53" i="58" s="1"/>
  <c r="F56" i="58" s="1"/>
  <c r="F59" i="58" s="1"/>
  <c r="E32" i="58"/>
  <c r="E48" i="58" s="1"/>
  <c r="E51" i="58" s="1"/>
  <c r="E53" i="58" s="1"/>
  <c r="E56" i="58" s="1"/>
  <c r="E59" i="58" s="1"/>
  <c r="D32" i="58"/>
  <c r="D48" i="58" s="1"/>
  <c r="D51" i="58" s="1"/>
  <c r="D53" i="58" s="1"/>
  <c r="D56" i="58" s="1"/>
  <c r="D59" i="58" s="1"/>
  <c r="C32" i="58"/>
  <c r="C48" i="58" s="1"/>
  <c r="C51" i="58" s="1"/>
  <c r="C53" i="58" s="1"/>
  <c r="C56" i="58" s="1"/>
  <c r="C59" i="58" s="1"/>
  <c r="R48" i="59"/>
  <c r="R51" i="59" s="1"/>
  <c r="R53" i="59" s="1"/>
  <c r="R56" i="59" s="1"/>
  <c r="R59" i="59" s="1"/>
  <c r="AA47" i="59"/>
  <c r="Y47" i="59"/>
  <c r="X47" i="59"/>
  <c r="W47" i="59"/>
  <c r="V47" i="59"/>
  <c r="U47" i="59"/>
  <c r="T47" i="59"/>
  <c r="S47" i="59"/>
  <c r="R47" i="59"/>
  <c r="Q47" i="59"/>
  <c r="P47" i="59"/>
  <c r="O47" i="59"/>
  <c r="N47" i="59"/>
  <c r="M47" i="59"/>
  <c r="L47" i="59"/>
  <c r="K47" i="59"/>
  <c r="J47" i="59"/>
  <c r="I47" i="59"/>
  <c r="H47" i="59"/>
  <c r="G47" i="59"/>
  <c r="F47" i="59"/>
  <c r="E47" i="59"/>
  <c r="D47" i="59"/>
  <c r="C47" i="59"/>
  <c r="AA32" i="59"/>
  <c r="AA48" i="59" s="1"/>
  <c r="AA51" i="59" s="1"/>
  <c r="AA53" i="59" s="1"/>
  <c r="AA56" i="59" s="1"/>
  <c r="AA59" i="59" s="1"/>
  <c r="Y32" i="59"/>
  <c r="Y48" i="59" s="1"/>
  <c r="Y51" i="59" s="1"/>
  <c r="Y53" i="59" s="1"/>
  <c r="Y56" i="59" s="1"/>
  <c r="Y59" i="59" s="1"/>
  <c r="X32" i="59"/>
  <c r="W32" i="59"/>
  <c r="W48" i="59" s="1"/>
  <c r="W51" i="59" s="1"/>
  <c r="W53" i="59" s="1"/>
  <c r="W56" i="59" s="1"/>
  <c r="W59" i="59" s="1"/>
  <c r="V32" i="59"/>
  <c r="V48" i="59" s="1"/>
  <c r="V51" i="59" s="1"/>
  <c r="V53" i="59" s="1"/>
  <c r="V56" i="59" s="1"/>
  <c r="V59" i="59" s="1"/>
  <c r="U32" i="59"/>
  <c r="U48" i="59" s="1"/>
  <c r="U51" i="59" s="1"/>
  <c r="U53" i="59" s="1"/>
  <c r="U56" i="59" s="1"/>
  <c r="U59" i="59" s="1"/>
  <c r="T32" i="59"/>
  <c r="T48" i="59" s="1"/>
  <c r="T51" i="59" s="1"/>
  <c r="T53" i="59" s="1"/>
  <c r="T56" i="59" s="1"/>
  <c r="T59" i="59" s="1"/>
  <c r="S32" i="59"/>
  <c r="S48" i="59" s="1"/>
  <c r="S51" i="59" s="1"/>
  <c r="S53" i="59" s="1"/>
  <c r="S56" i="59" s="1"/>
  <c r="S59" i="59" s="1"/>
  <c r="R32" i="59"/>
  <c r="Q32" i="59"/>
  <c r="Q48" i="59" s="1"/>
  <c r="Q51" i="59" s="1"/>
  <c r="Q53" i="59" s="1"/>
  <c r="Q56" i="59" s="1"/>
  <c r="Q59" i="59" s="1"/>
  <c r="P32" i="59"/>
  <c r="P48" i="59" s="1"/>
  <c r="P51" i="59" s="1"/>
  <c r="P53" i="59" s="1"/>
  <c r="P56" i="59" s="1"/>
  <c r="P59" i="59" s="1"/>
  <c r="O32" i="59"/>
  <c r="O48" i="59" s="1"/>
  <c r="O51" i="59" s="1"/>
  <c r="O53" i="59" s="1"/>
  <c r="O56" i="59" s="1"/>
  <c r="O59" i="59" s="1"/>
  <c r="N32" i="59"/>
  <c r="N48" i="59" s="1"/>
  <c r="N51" i="59" s="1"/>
  <c r="N53" i="59" s="1"/>
  <c r="N56" i="59" s="1"/>
  <c r="N59" i="59" s="1"/>
  <c r="M32" i="59"/>
  <c r="M48" i="59" s="1"/>
  <c r="M51" i="59" s="1"/>
  <c r="M53" i="59" s="1"/>
  <c r="M56" i="59" s="1"/>
  <c r="M59" i="59" s="1"/>
  <c r="L32" i="59"/>
  <c r="L48" i="59" s="1"/>
  <c r="L51" i="59" s="1"/>
  <c r="L53" i="59" s="1"/>
  <c r="L56" i="59" s="1"/>
  <c r="L59" i="59" s="1"/>
  <c r="K32" i="59"/>
  <c r="K48" i="59" s="1"/>
  <c r="K51" i="59" s="1"/>
  <c r="K53" i="59" s="1"/>
  <c r="K56" i="59" s="1"/>
  <c r="K59" i="59" s="1"/>
  <c r="J32" i="59"/>
  <c r="J48" i="59" s="1"/>
  <c r="J51" i="59" s="1"/>
  <c r="J53" i="59" s="1"/>
  <c r="J56" i="59" s="1"/>
  <c r="J59" i="59" s="1"/>
  <c r="I32" i="59"/>
  <c r="I48" i="59" s="1"/>
  <c r="I51" i="59" s="1"/>
  <c r="I53" i="59" s="1"/>
  <c r="I56" i="59" s="1"/>
  <c r="I59" i="59" s="1"/>
  <c r="H32" i="59"/>
  <c r="H48" i="59" s="1"/>
  <c r="H51" i="59" s="1"/>
  <c r="H53" i="59" s="1"/>
  <c r="H56" i="59" s="1"/>
  <c r="H59" i="59" s="1"/>
  <c r="G32" i="59"/>
  <c r="G48" i="59" s="1"/>
  <c r="G51" i="59" s="1"/>
  <c r="G53" i="59" s="1"/>
  <c r="G56" i="59" s="1"/>
  <c r="G59" i="59" s="1"/>
  <c r="F32" i="59"/>
  <c r="F48" i="59" s="1"/>
  <c r="F51" i="59" s="1"/>
  <c r="F53" i="59" s="1"/>
  <c r="F56" i="59" s="1"/>
  <c r="F59" i="59" s="1"/>
  <c r="E32" i="59"/>
  <c r="E48" i="59" s="1"/>
  <c r="E51" i="59" s="1"/>
  <c r="E53" i="59" s="1"/>
  <c r="E56" i="59" s="1"/>
  <c r="E59" i="59" s="1"/>
  <c r="D32" i="59"/>
  <c r="D48" i="59" s="1"/>
  <c r="D51" i="59" s="1"/>
  <c r="D53" i="59" s="1"/>
  <c r="D56" i="59" s="1"/>
  <c r="D59" i="59" s="1"/>
  <c r="C32" i="59"/>
  <c r="C48" i="59" s="1"/>
  <c r="C51" i="59" s="1"/>
  <c r="C53" i="59" s="1"/>
  <c r="C56" i="59" s="1"/>
  <c r="C59" i="59" s="1"/>
  <c r="AA47" i="60"/>
  <c r="Y47" i="60"/>
  <c r="X47" i="60"/>
  <c r="W47" i="60"/>
  <c r="V47" i="60"/>
  <c r="U47" i="60"/>
  <c r="T47" i="60"/>
  <c r="S47" i="60"/>
  <c r="R47" i="60"/>
  <c r="Q47" i="60"/>
  <c r="P47" i="60"/>
  <c r="O47" i="60"/>
  <c r="N47" i="60"/>
  <c r="M47" i="60"/>
  <c r="L47" i="60"/>
  <c r="K47" i="60"/>
  <c r="J47" i="60"/>
  <c r="I47" i="60"/>
  <c r="H47" i="60"/>
  <c r="G47" i="60"/>
  <c r="F47" i="60"/>
  <c r="E47" i="60"/>
  <c r="D47" i="60"/>
  <c r="C47" i="60"/>
  <c r="AA32" i="60"/>
  <c r="AA48" i="60" s="1"/>
  <c r="AA51" i="60" s="1"/>
  <c r="AA53" i="60" s="1"/>
  <c r="AA56" i="60" s="1"/>
  <c r="AA59" i="60" s="1"/>
  <c r="Y32" i="60"/>
  <c r="Y48" i="60" s="1"/>
  <c r="Y51" i="60" s="1"/>
  <c r="Y53" i="60" s="1"/>
  <c r="Y56" i="60" s="1"/>
  <c r="Y59" i="60" s="1"/>
  <c r="X32" i="60"/>
  <c r="X48" i="60" s="1"/>
  <c r="X51" i="60" s="1"/>
  <c r="W32" i="60"/>
  <c r="W48" i="60" s="1"/>
  <c r="W51" i="60" s="1"/>
  <c r="W53" i="60" s="1"/>
  <c r="W56" i="60" s="1"/>
  <c r="W59" i="60" s="1"/>
  <c r="V32" i="60"/>
  <c r="V48" i="60" s="1"/>
  <c r="V51" i="60" s="1"/>
  <c r="V53" i="60" s="1"/>
  <c r="V56" i="60" s="1"/>
  <c r="V59" i="60" s="1"/>
  <c r="U32" i="60"/>
  <c r="U48" i="60" s="1"/>
  <c r="U51" i="60" s="1"/>
  <c r="U53" i="60" s="1"/>
  <c r="U56" i="60" s="1"/>
  <c r="U59" i="60" s="1"/>
  <c r="T32" i="60"/>
  <c r="T48" i="60" s="1"/>
  <c r="T51" i="60" s="1"/>
  <c r="T53" i="60" s="1"/>
  <c r="T56" i="60" s="1"/>
  <c r="T59" i="60" s="1"/>
  <c r="S32" i="60"/>
  <c r="S48" i="60" s="1"/>
  <c r="S51" i="60" s="1"/>
  <c r="S53" i="60" s="1"/>
  <c r="S56" i="60" s="1"/>
  <c r="S59" i="60" s="1"/>
  <c r="R32" i="60"/>
  <c r="R48" i="60" s="1"/>
  <c r="R51" i="60" s="1"/>
  <c r="R53" i="60" s="1"/>
  <c r="R56" i="60" s="1"/>
  <c r="R59" i="60" s="1"/>
  <c r="Q32" i="60"/>
  <c r="Q48" i="60" s="1"/>
  <c r="Q51" i="60" s="1"/>
  <c r="Q53" i="60" s="1"/>
  <c r="Q56" i="60" s="1"/>
  <c r="Q59" i="60" s="1"/>
  <c r="P32" i="60"/>
  <c r="P48" i="60" s="1"/>
  <c r="P51" i="60" s="1"/>
  <c r="P53" i="60" s="1"/>
  <c r="P56" i="60" s="1"/>
  <c r="P59" i="60" s="1"/>
  <c r="O32" i="60"/>
  <c r="O48" i="60" s="1"/>
  <c r="O51" i="60" s="1"/>
  <c r="O53" i="60" s="1"/>
  <c r="O56" i="60" s="1"/>
  <c r="O59" i="60" s="1"/>
  <c r="N32" i="60"/>
  <c r="N48" i="60" s="1"/>
  <c r="N51" i="60" s="1"/>
  <c r="N53" i="60" s="1"/>
  <c r="N56" i="60" s="1"/>
  <c r="N59" i="60" s="1"/>
  <c r="M32" i="60"/>
  <c r="M48" i="60" s="1"/>
  <c r="M51" i="60" s="1"/>
  <c r="M53" i="60" s="1"/>
  <c r="M56" i="60" s="1"/>
  <c r="M59" i="60" s="1"/>
  <c r="L32" i="60"/>
  <c r="L48" i="60" s="1"/>
  <c r="L51" i="60" s="1"/>
  <c r="L53" i="60" s="1"/>
  <c r="L56" i="60" s="1"/>
  <c r="L59" i="60" s="1"/>
  <c r="K32" i="60"/>
  <c r="K48" i="60" s="1"/>
  <c r="K51" i="60" s="1"/>
  <c r="K53" i="60" s="1"/>
  <c r="K56" i="60" s="1"/>
  <c r="K59" i="60" s="1"/>
  <c r="J32" i="60"/>
  <c r="J48" i="60" s="1"/>
  <c r="J51" i="60" s="1"/>
  <c r="J53" i="60" s="1"/>
  <c r="J56" i="60" s="1"/>
  <c r="J59" i="60" s="1"/>
  <c r="I32" i="60"/>
  <c r="I48" i="60" s="1"/>
  <c r="I51" i="60" s="1"/>
  <c r="I53" i="60" s="1"/>
  <c r="I56" i="60" s="1"/>
  <c r="I59" i="60" s="1"/>
  <c r="H32" i="60"/>
  <c r="H48" i="60" s="1"/>
  <c r="H51" i="60" s="1"/>
  <c r="H53" i="60" s="1"/>
  <c r="H56" i="60" s="1"/>
  <c r="H59" i="60" s="1"/>
  <c r="G32" i="60"/>
  <c r="G48" i="60" s="1"/>
  <c r="G51" i="60" s="1"/>
  <c r="G53" i="60" s="1"/>
  <c r="G56" i="60" s="1"/>
  <c r="G59" i="60" s="1"/>
  <c r="F32" i="60"/>
  <c r="F48" i="60" s="1"/>
  <c r="F51" i="60" s="1"/>
  <c r="F53" i="60" s="1"/>
  <c r="F56" i="60" s="1"/>
  <c r="F59" i="60" s="1"/>
  <c r="E32" i="60"/>
  <c r="E48" i="60" s="1"/>
  <c r="E51" i="60" s="1"/>
  <c r="E53" i="60" s="1"/>
  <c r="E56" i="60" s="1"/>
  <c r="E59" i="60" s="1"/>
  <c r="D32" i="60"/>
  <c r="D48" i="60" s="1"/>
  <c r="D51" i="60" s="1"/>
  <c r="D53" i="60" s="1"/>
  <c r="D56" i="60" s="1"/>
  <c r="D59" i="60" s="1"/>
  <c r="C32" i="60"/>
  <c r="C48" i="60" s="1"/>
  <c r="C51" i="60" s="1"/>
  <c r="C53" i="60" s="1"/>
  <c r="C56" i="60" s="1"/>
  <c r="C59" i="60" s="1"/>
  <c r="AA47" i="61"/>
  <c r="Y47" i="61"/>
  <c r="X47" i="61"/>
  <c r="W47" i="61"/>
  <c r="V47" i="61"/>
  <c r="U47" i="61"/>
  <c r="T47" i="61"/>
  <c r="S47" i="61"/>
  <c r="R47" i="61"/>
  <c r="Q47" i="61"/>
  <c r="P47" i="61"/>
  <c r="O47" i="61"/>
  <c r="N47" i="61"/>
  <c r="M47" i="61"/>
  <c r="L47" i="61"/>
  <c r="K47" i="61"/>
  <c r="J47" i="61"/>
  <c r="I47" i="61"/>
  <c r="H47" i="61"/>
  <c r="G47" i="61"/>
  <c r="F47" i="61"/>
  <c r="E47" i="61"/>
  <c r="D47" i="61"/>
  <c r="C47" i="61"/>
  <c r="AA32" i="61"/>
  <c r="AA48" i="61" s="1"/>
  <c r="AA51" i="61" s="1"/>
  <c r="AA53" i="61" s="1"/>
  <c r="AA56" i="61" s="1"/>
  <c r="AA59" i="61" s="1"/>
  <c r="Y32" i="61"/>
  <c r="Y48" i="61" s="1"/>
  <c r="Y51" i="61" s="1"/>
  <c r="Y53" i="61" s="1"/>
  <c r="Y56" i="61" s="1"/>
  <c r="Y59" i="61" s="1"/>
  <c r="X32" i="61"/>
  <c r="W32" i="61"/>
  <c r="W48" i="61" s="1"/>
  <c r="W51" i="61" s="1"/>
  <c r="W53" i="61" s="1"/>
  <c r="W56" i="61" s="1"/>
  <c r="W59" i="61" s="1"/>
  <c r="V32" i="61"/>
  <c r="V48" i="61" s="1"/>
  <c r="V51" i="61" s="1"/>
  <c r="V53" i="61" s="1"/>
  <c r="V56" i="61" s="1"/>
  <c r="V59" i="61" s="1"/>
  <c r="U32" i="61"/>
  <c r="T32" i="61"/>
  <c r="S32" i="61"/>
  <c r="S48" i="61" s="1"/>
  <c r="S51" i="61" s="1"/>
  <c r="S53" i="61" s="1"/>
  <c r="S56" i="61" s="1"/>
  <c r="S59" i="61" s="1"/>
  <c r="R32" i="61"/>
  <c r="R48" i="61" s="1"/>
  <c r="R51" i="61" s="1"/>
  <c r="R53" i="61" s="1"/>
  <c r="R56" i="61" s="1"/>
  <c r="R59" i="61" s="1"/>
  <c r="Q32" i="61"/>
  <c r="Q48" i="61" s="1"/>
  <c r="Q51" i="61" s="1"/>
  <c r="Q53" i="61" s="1"/>
  <c r="Q56" i="61" s="1"/>
  <c r="Q59" i="61" s="1"/>
  <c r="P32" i="61"/>
  <c r="O32" i="61"/>
  <c r="O48" i="61" s="1"/>
  <c r="O51" i="61" s="1"/>
  <c r="O53" i="61" s="1"/>
  <c r="O56" i="61" s="1"/>
  <c r="O59" i="61" s="1"/>
  <c r="N32" i="61"/>
  <c r="N48" i="61" s="1"/>
  <c r="N51" i="61" s="1"/>
  <c r="N53" i="61" s="1"/>
  <c r="N56" i="61" s="1"/>
  <c r="N59" i="61" s="1"/>
  <c r="M32" i="61"/>
  <c r="L32" i="61"/>
  <c r="K32" i="61"/>
  <c r="J32" i="61"/>
  <c r="J48" i="61" s="1"/>
  <c r="J51" i="61" s="1"/>
  <c r="J53" i="61" s="1"/>
  <c r="J56" i="61" s="1"/>
  <c r="J59" i="61" s="1"/>
  <c r="I32" i="61"/>
  <c r="I48" i="61" s="1"/>
  <c r="I51" i="61" s="1"/>
  <c r="I53" i="61" s="1"/>
  <c r="I56" i="61" s="1"/>
  <c r="I59" i="61" s="1"/>
  <c r="H32" i="61"/>
  <c r="G32" i="61"/>
  <c r="G48" i="61" s="1"/>
  <c r="G51" i="61" s="1"/>
  <c r="G53" i="61" s="1"/>
  <c r="G56" i="61" s="1"/>
  <c r="G59" i="61" s="1"/>
  <c r="F32" i="61"/>
  <c r="F48" i="61" s="1"/>
  <c r="F51" i="61" s="1"/>
  <c r="F53" i="61" s="1"/>
  <c r="F56" i="61" s="1"/>
  <c r="F59" i="61" s="1"/>
  <c r="E32" i="61"/>
  <c r="D32" i="61"/>
  <c r="C32" i="61"/>
  <c r="V48" i="62"/>
  <c r="V51" i="62" s="1"/>
  <c r="V53" i="62" s="1"/>
  <c r="V56" i="62" s="1"/>
  <c r="V59" i="62" s="1"/>
  <c r="M48" i="62"/>
  <c r="M51" i="62" s="1"/>
  <c r="M53" i="62" s="1"/>
  <c r="M56" i="62" s="1"/>
  <c r="M59" i="62" s="1"/>
  <c r="AA47" i="62"/>
  <c r="Y47" i="62"/>
  <c r="X47" i="62"/>
  <c r="Z47" i="62" s="1"/>
  <c r="W47" i="62"/>
  <c r="V47" i="62"/>
  <c r="U47" i="62"/>
  <c r="T47" i="62"/>
  <c r="S47" i="62"/>
  <c r="R47" i="62"/>
  <c r="Q47" i="62"/>
  <c r="P47" i="62"/>
  <c r="O47" i="62"/>
  <c r="N47" i="62"/>
  <c r="M47" i="62"/>
  <c r="L47" i="62"/>
  <c r="K47" i="62"/>
  <c r="J47" i="62"/>
  <c r="I47" i="62"/>
  <c r="H47" i="62"/>
  <c r="G47" i="62"/>
  <c r="F47" i="62"/>
  <c r="E47" i="62"/>
  <c r="D47" i="62"/>
  <c r="C47" i="62"/>
  <c r="AA32" i="62"/>
  <c r="Y32" i="62"/>
  <c r="Y48" i="62" s="1"/>
  <c r="Y51" i="62" s="1"/>
  <c r="Y53" i="62" s="1"/>
  <c r="Y56" i="62" s="1"/>
  <c r="Y59" i="62" s="1"/>
  <c r="X32" i="62"/>
  <c r="X48" i="62" s="1"/>
  <c r="W32" i="62"/>
  <c r="W48" i="62" s="1"/>
  <c r="W51" i="62" s="1"/>
  <c r="W53" i="62" s="1"/>
  <c r="W56" i="62" s="1"/>
  <c r="W59" i="62" s="1"/>
  <c r="V32" i="62"/>
  <c r="U32" i="62"/>
  <c r="U48" i="62" s="1"/>
  <c r="U51" i="62" s="1"/>
  <c r="U53" i="62" s="1"/>
  <c r="U56" i="62" s="1"/>
  <c r="U59" i="62" s="1"/>
  <c r="T32" i="62"/>
  <c r="T48" i="62" s="1"/>
  <c r="T51" i="62" s="1"/>
  <c r="T53" i="62" s="1"/>
  <c r="T56" i="62" s="1"/>
  <c r="T59" i="62" s="1"/>
  <c r="S32" i="62"/>
  <c r="R32" i="62"/>
  <c r="R48" i="62" s="1"/>
  <c r="R51" i="62" s="1"/>
  <c r="R53" i="62" s="1"/>
  <c r="R56" i="62" s="1"/>
  <c r="R59" i="62" s="1"/>
  <c r="Q32" i="62"/>
  <c r="Q48" i="62" s="1"/>
  <c r="Q51" i="62" s="1"/>
  <c r="Q53" i="62" s="1"/>
  <c r="Q56" i="62" s="1"/>
  <c r="Q59" i="62" s="1"/>
  <c r="P32" i="62"/>
  <c r="P48" i="62" s="1"/>
  <c r="P51" i="62" s="1"/>
  <c r="P53" i="62" s="1"/>
  <c r="P56" i="62" s="1"/>
  <c r="P59" i="62" s="1"/>
  <c r="O32" i="62"/>
  <c r="O48" i="62" s="1"/>
  <c r="O51" i="62" s="1"/>
  <c r="O53" i="62" s="1"/>
  <c r="O56" i="62" s="1"/>
  <c r="O59" i="62" s="1"/>
  <c r="N32" i="62"/>
  <c r="N48" i="62" s="1"/>
  <c r="N51" i="62" s="1"/>
  <c r="N53" i="62" s="1"/>
  <c r="N56" i="62" s="1"/>
  <c r="N59" i="62" s="1"/>
  <c r="M32" i="62"/>
  <c r="L32" i="62"/>
  <c r="L48" i="62" s="1"/>
  <c r="L51" i="62" s="1"/>
  <c r="L53" i="62" s="1"/>
  <c r="L56" i="62" s="1"/>
  <c r="L59" i="62" s="1"/>
  <c r="K32" i="62"/>
  <c r="J32" i="62"/>
  <c r="J48" i="62" s="1"/>
  <c r="J51" i="62" s="1"/>
  <c r="J53" i="62" s="1"/>
  <c r="J56" i="62" s="1"/>
  <c r="J59" i="62" s="1"/>
  <c r="I32" i="62"/>
  <c r="I48" i="62" s="1"/>
  <c r="I51" i="62" s="1"/>
  <c r="I53" i="62" s="1"/>
  <c r="I56" i="62" s="1"/>
  <c r="I59" i="62" s="1"/>
  <c r="H32" i="62"/>
  <c r="H48" i="62" s="1"/>
  <c r="H51" i="62" s="1"/>
  <c r="H53" i="62" s="1"/>
  <c r="H56" i="62" s="1"/>
  <c r="H59" i="62" s="1"/>
  <c r="G32" i="62"/>
  <c r="G48" i="62" s="1"/>
  <c r="G51" i="62" s="1"/>
  <c r="G53" i="62" s="1"/>
  <c r="G56" i="62" s="1"/>
  <c r="G59" i="62" s="1"/>
  <c r="F32" i="62"/>
  <c r="F48" i="62" s="1"/>
  <c r="F51" i="62" s="1"/>
  <c r="F53" i="62" s="1"/>
  <c r="F56" i="62" s="1"/>
  <c r="F59" i="62" s="1"/>
  <c r="E32" i="62"/>
  <c r="E48" i="62" s="1"/>
  <c r="E51" i="62" s="1"/>
  <c r="E53" i="62" s="1"/>
  <c r="E56" i="62" s="1"/>
  <c r="E59" i="62" s="1"/>
  <c r="D32" i="62"/>
  <c r="D48" i="62" s="1"/>
  <c r="D51" i="62" s="1"/>
  <c r="D53" i="62" s="1"/>
  <c r="D56" i="62" s="1"/>
  <c r="D59" i="62" s="1"/>
  <c r="C32" i="62"/>
  <c r="N48" i="63"/>
  <c r="N51" i="63" s="1"/>
  <c r="N53" i="63" s="1"/>
  <c r="N56" i="63" s="1"/>
  <c r="N59" i="63" s="1"/>
  <c r="AA47" i="63"/>
  <c r="Y47" i="63"/>
  <c r="X47" i="63"/>
  <c r="Z47" i="63" s="1"/>
  <c r="W47" i="63"/>
  <c r="V47" i="63"/>
  <c r="U47" i="63"/>
  <c r="T47" i="63"/>
  <c r="S47" i="63"/>
  <c r="R47" i="63"/>
  <c r="Q47" i="63"/>
  <c r="P47" i="63"/>
  <c r="O47" i="63"/>
  <c r="N47" i="63"/>
  <c r="M47" i="63"/>
  <c r="L47" i="63"/>
  <c r="K47" i="63"/>
  <c r="J47" i="63"/>
  <c r="I47" i="63"/>
  <c r="H47" i="63"/>
  <c r="G47" i="63"/>
  <c r="F47" i="63"/>
  <c r="E47" i="63"/>
  <c r="D47" i="63"/>
  <c r="C47" i="63"/>
  <c r="AA32" i="63"/>
  <c r="AA48" i="63" s="1"/>
  <c r="AA51" i="63" s="1"/>
  <c r="AA53" i="63" s="1"/>
  <c r="AA56" i="63" s="1"/>
  <c r="AA59" i="63" s="1"/>
  <c r="Y32" i="63"/>
  <c r="Y48" i="63" s="1"/>
  <c r="Y51" i="63" s="1"/>
  <c r="Y53" i="63" s="1"/>
  <c r="Y56" i="63" s="1"/>
  <c r="Y59" i="63" s="1"/>
  <c r="X32" i="63"/>
  <c r="X48" i="63" s="1"/>
  <c r="W32" i="63"/>
  <c r="W48" i="63" s="1"/>
  <c r="W51" i="63" s="1"/>
  <c r="W53" i="63" s="1"/>
  <c r="W56" i="63" s="1"/>
  <c r="W59" i="63" s="1"/>
  <c r="V32" i="63"/>
  <c r="V48" i="63" s="1"/>
  <c r="V51" i="63" s="1"/>
  <c r="V53" i="63" s="1"/>
  <c r="V56" i="63" s="1"/>
  <c r="V59" i="63" s="1"/>
  <c r="U32" i="63"/>
  <c r="U48" i="63" s="1"/>
  <c r="U51" i="63" s="1"/>
  <c r="U53" i="63" s="1"/>
  <c r="U56" i="63" s="1"/>
  <c r="U59" i="63" s="1"/>
  <c r="T32" i="63"/>
  <c r="T48" i="63" s="1"/>
  <c r="T51" i="63" s="1"/>
  <c r="T53" i="63" s="1"/>
  <c r="T56" i="63" s="1"/>
  <c r="T59" i="63" s="1"/>
  <c r="S32" i="63"/>
  <c r="S48" i="63" s="1"/>
  <c r="S51" i="63" s="1"/>
  <c r="S53" i="63" s="1"/>
  <c r="S56" i="63" s="1"/>
  <c r="S59" i="63" s="1"/>
  <c r="R32" i="63"/>
  <c r="R48" i="63" s="1"/>
  <c r="R51" i="63" s="1"/>
  <c r="R53" i="63" s="1"/>
  <c r="R56" i="63" s="1"/>
  <c r="R59" i="63" s="1"/>
  <c r="Q32" i="63"/>
  <c r="Q48" i="63" s="1"/>
  <c r="Q51" i="63" s="1"/>
  <c r="Q53" i="63" s="1"/>
  <c r="Q56" i="63" s="1"/>
  <c r="Q59" i="63" s="1"/>
  <c r="P32" i="63"/>
  <c r="P48" i="63" s="1"/>
  <c r="P51" i="63" s="1"/>
  <c r="P53" i="63" s="1"/>
  <c r="P56" i="63" s="1"/>
  <c r="P59" i="63" s="1"/>
  <c r="O32" i="63"/>
  <c r="O48" i="63" s="1"/>
  <c r="O51" i="63" s="1"/>
  <c r="O53" i="63" s="1"/>
  <c r="O56" i="63" s="1"/>
  <c r="O59" i="63" s="1"/>
  <c r="N32" i="63"/>
  <c r="M32" i="63"/>
  <c r="M48" i="63" s="1"/>
  <c r="M51" i="63" s="1"/>
  <c r="M53" i="63" s="1"/>
  <c r="M56" i="63" s="1"/>
  <c r="M59" i="63" s="1"/>
  <c r="L32" i="63"/>
  <c r="L48" i="63" s="1"/>
  <c r="L51" i="63" s="1"/>
  <c r="L53" i="63" s="1"/>
  <c r="L56" i="63" s="1"/>
  <c r="L59" i="63" s="1"/>
  <c r="K32" i="63"/>
  <c r="K48" i="63" s="1"/>
  <c r="K51" i="63" s="1"/>
  <c r="K53" i="63" s="1"/>
  <c r="K56" i="63" s="1"/>
  <c r="K59" i="63" s="1"/>
  <c r="J32" i="63"/>
  <c r="J48" i="63" s="1"/>
  <c r="J51" i="63" s="1"/>
  <c r="J53" i="63" s="1"/>
  <c r="J56" i="63" s="1"/>
  <c r="J59" i="63" s="1"/>
  <c r="I32" i="63"/>
  <c r="I48" i="63" s="1"/>
  <c r="I51" i="63" s="1"/>
  <c r="I53" i="63" s="1"/>
  <c r="I56" i="63" s="1"/>
  <c r="I59" i="63" s="1"/>
  <c r="H32" i="63"/>
  <c r="H48" i="63" s="1"/>
  <c r="H51" i="63" s="1"/>
  <c r="H53" i="63" s="1"/>
  <c r="H56" i="63" s="1"/>
  <c r="H59" i="63" s="1"/>
  <c r="G32" i="63"/>
  <c r="G48" i="63" s="1"/>
  <c r="G51" i="63" s="1"/>
  <c r="G53" i="63" s="1"/>
  <c r="G56" i="63" s="1"/>
  <c r="G59" i="63" s="1"/>
  <c r="F32" i="63"/>
  <c r="F48" i="63" s="1"/>
  <c r="F51" i="63" s="1"/>
  <c r="F53" i="63" s="1"/>
  <c r="F56" i="63" s="1"/>
  <c r="F59" i="63" s="1"/>
  <c r="E32" i="63"/>
  <c r="E48" i="63" s="1"/>
  <c r="E51" i="63" s="1"/>
  <c r="E53" i="63" s="1"/>
  <c r="E56" i="63" s="1"/>
  <c r="E59" i="63" s="1"/>
  <c r="D32" i="63"/>
  <c r="D48" i="63" s="1"/>
  <c r="D51" i="63" s="1"/>
  <c r="D53" i="63" s="1"/>
  <c r="D56" i="63" s="1"/>
  <c r="D59" i="63" s="1"/>
  <c r="C32" i="63"/>
  <c r="C48" i="63" s="1"/>
  <c r="C51" i="63" s="1"/>
  <c r="C53" i="63" s="1"/>
  <c r="C56" i="63" s="1"/>
  <c r="C59" i="63" s="1"/>
  <c r="L48" i="64"/>
  <c r="L51" i="64" s="1"/>
  <c r="L53" i="64" s="1"/>
  <c r="L56" i="64" s="1"/>
  <c r="L59" i="64" s="1"/>
  <c r="AA47" i="64"/>
  <c r="Y47" i="64"/>
  <c r="X47" i="64"/>
  <c r="Z47" i="64" s="1"/>
  <c r="W47" i="64"/>
  <c r="V47" i="64"/>
  <c r="U47" i="64"/>
  <c r="T47" i="64"/>
  <c r="S47" i="64"/>
  <c r="R47" i="64"/>
  <c r="Q47" i="64"/>
  <c r="P47" i="64"/>
  <c r="O47" i="64"/>
  <c r="N47" i="64"/>
  <c r="M47" i="64"/>
  <c r="L47" i="64"/>
  <c r="K47" i="64"/>
  <c r="J47" i="64"/>
  <c r="I47" i="64"/>
  <c r="H47" i="64"/>
  <c r="G47" i="64"/>
  <c r="F47" i="64"/>
  <c r="E47" i="64"/>
  <c r="D47" i="64"/>
  <c r="C47" i="64"/>
  <c r="AA32" i="64"/>
  <c r="AA48" i="64" s="1"/>
  <c r="AA51" i="64" s="1"/>
  <c r="AA53" i="64" s="1"/>
  <c r="AA56" i="64" s="1"/>
  <c r="AA59" i="64" s="1"/>
  <c r="Y32" i="64"/>
  <c r="Y48" i="64" s="1"/>
  <c r="Y51" i="64" s="1"/>
  <c r="Y53" i="64" s="1"/>
  <c r="Y56" i="64" s="1"/>
  <c r="Y59" i="64" s="1"/>
  <c r="X32" i="64"/>
  <c r="X48" i="64" s="1"/>
  <c r="W32" i="64"/>
  <c r="V32" i="64"/>
  <c r="V48" i="64" s="1"/>
  <c r="V51" i="64" s="1"/>
  <c r="V53" i="64" s="1"/>
  <c r="V56" i="64" s="1"/>
  <c r="V59" i="64" s="1"/>
  <c r="U32" i="64"/>
  <c r="U48" i="64" s="1"/>
  <c r="U51" i="64" s="1"/>
  <c r="U53" i="64" s="1"/>
  <c r="U56" i="64" s="1"/>
  <c r="U59" i="64" s="1"/>
  <c r="T32" i="64"/>
  <c r="T48" i="64" s="1"/>
  <c r="T51" i="64" s="1"/>
  <c r="T53" i="64" s="1"/>
  <c r="T56" i="64" s="1"/>
  <c r="T59" i="64" s="1"/>
  <c r="S32" i="64"/>
  <c r="S48" i="64" s="1"/>
  <c r="S51" i="64" s="1"/>
  <c r="S53" i="64" s="1"/>
  <c r="S56" i="64" s="1"/>
  <c r="S59" i="64" s="1"/>
  <c r="R32" i="64"/>
  <c r="Q32" i="64"/>
  <c r="Q48" i="64" s="1"/>
  <c r="Q51" i="64" s="1"/>
  <c r="Q53" i="64" s="1"/>
  <c r="Q56" i="64" s="1"/>
  <c r="Q59" i="64" s="1"/>
  <c r="P32" i="64"/>
  <c r="P48" i="64" s="1"/>
  <c r="P51" i="64" s="1"/>
  <c r="P53" i="64" s="1"/>
  <c r="P56" i="64" s="1"/>
  <c r="P59" i="64" s="1"/>
  <c r="O32" i="64"/>
  <c r="N32" i="64"/>
  <c r="N48" i="64" s="1"/>
  <c r="N51" i="64" s="1"/>
  <c r="N53" i="64" s="1"/>
  <c r="N56" i="64" s="1"/>
  <c r="N59" i="64" s="1"/>
  <c r="M32" i="64"/>
  <c r="M48" i="64" s="1"/>
  <c r="M51" i="64" s="1"/>
  <c r="M53" i="64" s="1"/>
  <c r="M56" i="64" s="1"/>
  <c r="M59" i="64" s="1"/>
  <c r="L32" i="64"/>
  <c r="K32" i="64"/>
  <c r="K48" i="64" s="1"/>
  <c r="K51" i="64" s="1"/>
  <c r="K53" i="64" s="1"/>
  <c r="K56" i="64" s="1"/>
  <c r="K59" i="64" s="1"/>
  <c r="J32" i="64"/>
  <c r="I32" i="64"/>
  <c r="I48" i="64" s="1"/>
  <c r="I51" i="64" s="1"/>
  <c r="I53" i="64" s="1"/>
  <c r="I56" i="64" s="1"/>
  <c r="I59" i="64" s="1"/>
  <c r="H32" i="64"/>
  <c r="H48" i="64" s="1"/>
  <c r="H51" i="64" s="1"/>
  <c r="H53" i="64" s="1"/>
  <c r="H56" i="64" s="1"/>
  <c r="H59" i="64" s="1"/>
  <c r="G32" i="64"/>
  <c r="F32" i="64"/>
  <c r="F48" i="64" s="1"/>
  <c r="F51" i="64" s="1"/>
  <c r="F53" i="64" s="1"/>
  <c r="F56" i="64" s="1"/>
  <c r="F59" i="64" s="1"/>
  <c r="E32" i="64"/>
  <c r="D32" i="64"/>
  <c r="C32" i="64"/>
  <c r="C48" i="64" s="1"/>
  <c r="C51" i="64" s="1"/>
  <c r="C53" i="64" s="1"/>
  <c r="C56" i="64" s="1"/>
  <c r="C59" i="64" s="1"/>
  <c r="K51" i="65"/>
  <c r="K53" i="65" s="1"/>
  <c r="K56" i="65" s="1"/>
  <c r="K59" i="65" s="1"/>
  <c r="AA47" i="65"/>
  <c r="Y47" i="65"/>
  <c r="X47" i="65"/>
  <c r="W47" i="65"/>
  <c r="V47" i="65"/>
  <c r="U47" i="65"/>
  <c r="T47" i="65"/>
  <c r="S47" i="65"/>
  <c r="R47" i="65"/>
  <c r="Q47" i="65"/>
  <c r="P47" i="65"/>
  <c r="O47" i="65"/>
  <c r="N47" i="65"/>
  <c r="M47" i="65"/>
  <c r="L47" i="65"/>
  <c r="K47" i="65"/>
  <c r="J47" i="65"/>
  <c r="I47" i="65"/>
  <c r="H47" i="65"/>
  <c r="G47" i="65"/>
  <c r="F47" i="65"/>
  <c r="E47" i="65"/>
  <c r="D47" i="65"/>
  <c r="C47" i="65"/>
  <c r="AA32" i="65"/>
  <c r="AA48" i="65" s="1"/>
  <c r="AA51" i="65" s="1"/>
  <c r="AA53" i="65" s="1"/>
  <c r="AA56" i="65" s="1"/>
  <c r="AA59" i="65" s="1"/>
  <c r="Y32" i="65"/>
  <c r="Y48" i="65" s="1"/>
  <c r="Y51" i="65" s="1"/>
  <c r="Y53" i="65" s="1"/>
  <c r="Y56" i="65" s="1"/>
  <c r="Y59" i="65" s="1"/>
  <c r="X32" i="65"/>
  <c r="X48" i="65" s="1"/>
  <c r="W32" i="65"/>
  <c r="W48" i="65" s="1"/>
  <c r="W51" i="65" s="1"/>
  <c r="W53" i="65" s="1"/>
  <c r="W56" i="65" s="1"/>
  <c r="W59" i="65" s="1"/>
  <c r="V32" i="65"/>
  <c r="V48" i="65" s="1"/>
  <c r="V51" i="65" s="1"/>
  <c r="V53" i="65" s="1"/>
  <c r="V56" i="65" s="1"/>
  <c r="V59" i="65" s="1"/>
  <c r="U32" i="65"/>
  <c r="U48" i="65" s="1"/>
  <c r="U51" i="65" s="1"/>
  <c r="U53" i="65" s="1"/>
  <c r="U56" i="65" s="1"/>
  <c r="U59" i="65" s="1"/>
  <c r="T32" i="65"/>
  <c r="T48" i="65" s="1"/>
  <c r="T51" i="65" s="1"/>
  <c r="T53" i="65" s="1"/>
  <c r="T56" i="65" s="1"/>
  <c r="T59" i="65" s="1"/>
  <c r="S32" i="65"/>
  <c r="S48" i="65" s="1"/>
  <c r="S51" i="65" s="1"/>
  <c r="S53" i="65" s="1"/>
  <c r="S56" i="65" s="1"/>
  <c r="S59" i="65" s="1"/>
  <c r="R32" i="65"/>
  <c r="R48" i="65" s="1"/>
  <c r="R51" i="65" s="1"/>
  <c r="R53" i="65" s="1"/>
  <c r="R56" i="65" s="1"/>
  <c r="R59" i="65" s="1"/>
  <c r="Q32" i="65"/>
  <c r="Q48" i="65" s="1"/>
  <c r="Q51" i="65" s="1"/>
  <c r="Q53" i="65" s="1"/>
  <c r="Q56" i="65" s="1"/>
  <c r="Q59" i="65" s="1"/>
  <c r="P32" i="65"/>
  <c r="P48" i="65" s="1"/>
  <c r="P51" i="65" s="1"/>
  <c r="P53" i="65" s="1"/>
  <c r="P56" i="65" s="1"/>
  <c r="P59" i="65" s="1"/>
  <c r="O32" i="65"/>
  <c r="O48" i="65" s="1"/>
  <c r="O51" i="65" s="1"/>
  <c r="O53" i="65" s="1"/>
  <c r="O56" i="65" s="1"/>
  <c r="O59" i="65" s="1"/>
  <c r="N32" i="65"/>
  <c r="N48" i="65" s="1"/>
  <c r="N51" i="65" s="1"/>
  <c r="N53" i="65" s="1"/>
  <c r="N56" i="65" s="1"/>
  <c r="N59" i="65" s="1"/>
  <c r="M32" i="65"/>
  <c r="M48" i="65" s="1"/>
  <c r="M51" i="65" s="1"/>
  <c r="M53" i="65" s="1"/>
  <c r="M56" i="65" s="1"/>
  <c r="M59" i="65" s="1"/>
  <c r="L32" i="65"/>
  <c r="L48" i="65" s="1"/>
  <c r="L51" i="65" s="1"/>
  <c r="L53" i="65" s="1"/>
  <c r="L56" i="65" s="1"/>
  <c r="L59" i="65" s="1"/>
  <c r="K32" i="65"/>
  <c r="K48" i="65" s="1"/>
  <c r="J32" i="65"/>
  <c r="J48" i="65" s="1"/>
  <c r="J51" i="65" s="1"/>
  <c r="J53" i="65" s="1"/>
  <c r="J56" i="65" s="1"/>
  <c r="J59" i="65" s="1"/>
  <c r="I32" i="65"/>
  <c r="I48" i="65" s="1"/>
  <c r="I51" i="65" s="1"/>
  <c r="I53" i="65" s="1"/>
  <c r="I56" i="65" s="1"/>
  <c r="I59" i="65" s="1"/>
  <c r="H32" i="65"/>
  <c r="H48" i="65" s="1"/>
  <c r="H51" i="65" s="1"/>
  <c r="H53" i="65" s="1"/>
  <c r="H56" i="65" s="1"/>
  <c r="H59" i="65" s="1"/>
  <c r="G32" i="65"/>
  <c r="G48" i="65" s="1"/>
  <c r="G51" i="65" s="1"/>
  <c r="G53" i="65" s="1"/>
  <c r="G56" i="65" s="1"/>
  <c r="G59" i="65" s="1"/>
  <c r="F32" i="65"/>
  <c r="F48" i="65" s="1"/>
  <c r="F51" i="65" s="1"/>
  <c r="F53" i="65" s="1"/>
  <c r="F56" i="65" s="1"/>
  <c r="F59" i="65" s="1"/>
  <c r="E32" i="65"/>
  <c r="E48" i="65" s="1"/>
  <c r="E51" i="65" s="1"/>
  <c r="E53" i="65" s="1"/>
  <c r="E56" i="65" s="1"/>
  <c r="E59" i="65" s="1"/>
  <c r="D32" i="65"/>
  <c r="D48" i="65" s="1"/>
  <c r="D51" i="65" s="1"/>
  <c r="D53" i="65" s="1"/>
  <c r="D56" i="65" s="1"/>
  <c r="D59" i="65" s="1"/>
  <c r="C32" i="65"/>
  <c r="C48" i="65" s="1"/>
  <c r="C51" i="65" s="1"/>
  <c r="C53" i="65" s="1"/>
  <c r="C56" i="65" s="1"/>
  <c r="C59" i="65" s="1"/>
  <c r="AA47" i="66"/>
  <c r="Z47" i="66"/>
  <c r="Y47" i="66"/>
  <c r="X47" i="66"/>
  <c r="W47" i="66"/>
  <c r="V47" i="66"/>
  <c r="U47" i="66"/>
  <c r="T47" i="66"/>
  <c r="S47" i="66"/>
  <c r="R47" i="66"/>
  <c r="Q47" i="66"/>
  <c r="P47" i="66"/>
  <c r="O47" i="66"/>
  <c r="N47" i="66"/>
  <c r="M47" i="66"/>
  <c r="L47" i="66"/>
  <c r="K47" i="66"/>
  <c r="J47" i="66"/>
  <c r="I47" i="66"/>
  <c r="H47" i="66"/>
  <c r="G47" i="66"/>
  <c r="F47" i="66"/>
  <c r="E47" i="66"/>
  <c r="D47" i="66"/>
  <c r="C47" i="66"/>
  <c r="AA32" i="66"/>
  <c r="AA48" i="66" s="1"/>
  <c r="AA51" i="66" s="1"/>
  <c r="AA53" i="66" s="1"/>
  <c r="AA56" i="66" s="1"/>
  <c r="AA59" i="66" s="1"/>
  <c r="Y32" i="66"/>
  <c r="Y48" i="66" s="1"/>
  <c r="Y51" i="66" s="1"/>
  <c r="Y53" i="66" s="1"/>
  <c r="Y56" i="66" s="1"/>
  <c r="Y59" i="66" s="1"/>
  <c r="X32" i="66"/>
  <c r="X48" i="66" s="1"/>
  <c r="W32" i="66"/>
  <c r="W48" i="66" s="1"/>
  <c r="W51" i="66" s="1"/>
  <c r="W53" i="66" s="1"/>
  <c r="W56" i="66" s="1"/>
  <c r="W59" i="66" s="1"/>
  <c r="V32" i="66"/>
  <c r="V48" i="66" s="1"/>
  <c r="V51" i="66" s="1"/>
  <c r="V53" i="66" s="1"/>
  <c r="V56" i="66" s="1"/>
  <c r="V59" i="66" s="1"/>
  <c r="U32" i="66"/>
  <c r="U48" i="66" s="1"/>
  <c r="U51" i="66" s="1"/>
  <c r="U53" i="66" s="1"/>
  <c r="U56" i="66" s="1"/>
  <c r="U59" i="66" s="1"/>
  <c r="T32" i="66"/>
  <c r="T48" i="66" s="1"/>
  <c r="T51" i="66" s="1"/>
  <c r="T53" i="66" s="1"/>
  <c r="T56" i="66" s="1"/>
  <c r="T59" i="66" s="1"/>
  <c r="S32" i="66"/>
  <c r="S48" i="66" s="1"/>
  <c r="S51" i="66" s="1"/>
  <c r="S53" i="66" s="1"/>
  <c r="S56" i="66" s="1"/>
  <c r="S59" i="66" s="1"/>
  <c r="R32" i="66"/>
  <c r="R48" i="66" s="1"/>
  <c r="R51" i="66" s="1"/>
  <c r="R53" i="66" s="1"/>
  <c r="R56" i="66" s="1"/>
  <c r="R59" i="66" s="1"/>
  <c r="Q32" i="66"/>
  <c r="Q48" i="66" s="1"/>
  <c r="Q51" i="66" s="1"/>
  <c r="Q53" i="66" s="1"/>
  <c r="Q56" i="66" s="1"/>
  <c r="Q59" i="66" s="1"/>
  <c r="P32" i="66"/>
  <c r="P48" i="66" s="1"/>
  <c r="P51" i="66" s="1"/>
  <c r="P53" i="66" s="1"/>
  <c r="P56" i="66" s="1"/>
  <c r="P59" i="66" s="1"/>
  <c r="O32" i="66"/>
  <c r="O48" i="66" s="1"/>
  <c r="O51" i="66" s="1"/>
  <c r="O53" i="66" s="1"/>
  <c r="O56" i="66" s="1"/>
  <c r="O59" i="66" s="1"/>
  <c r="N32" i="66"/>
  <c r="N48" i="66" s="1"/>
  <c r="N51" i="66" s="1"/>
  <c r="N53" i="66" s="1"/>
  <c r="N56" i="66" s="1"/>
  <c r="N59" i="66" s="1"/>
  <c r="M32" i="66"/>
  <c r="M48" i="66" s="1"/>
  <c r="M51" i="66" s="1"/>
  <c r="M53" i="66" s="1"/>
  <c r="M56" i="66" s="1"/>
  <c r="M59" i="66" s="1"/>
  <c r="L32" i="66"/>
  <c r="L48" i="66" s="1"/>
  <c r="L51" i="66" s="1"/>
  <c r="L53" i="66" s="1"/>
  <c r="L56" i="66" s="1"/>
  <c r="L59" i="66" s="1"/>
  <c r="K32" i="66"/>
  <c r="K48" i="66" s="1"/>
  <c r="K51" i="66" s="1"/>
  <c r="K53" i="66" s="1"/>
  <c r="K56" i="66" s="1"/>
  <c r="K59" i="66" s="1"/>
  <c r="J32" i="66"/>
  <c r="J48" i="66" s="1"/>
  <c r="J51" i="66" s="1"/>
  <c r="J53" i="66" s="1"/>
  <c r="J56" i="66" s="1"/>
  <c r="J59" i="66" s="1"/>
  <c r="I32" i="66"/>
  <c r="I48" i="66" s="1"/>
  <c r="I51" i="66" s="1"/>
  <c r="I53" i="66" s="1"/>
  <c r="I56" i="66" s="1"/>
  <c r="I59" i="66" s="1"/>
  <c r="H32" i="66"/>
  <c r="H48" i="66" s="1"/>
  <c r="H51" i="66" s="1"/>
  <c r="H53" i="66" s="1"/>
  <c r="H56" i="66" s="1"/>
  <c r="H59" i="66" s="1"/>
  <c r="G32" i="66"/>
  <c r="G48" i="66" s="1"/>
  <c r="G51" i="66" s="1"/>
  <c r="G53" i="66" s="1"/>
  <c r="G56" i="66" s="1"/>
  <c r="G59" i="66" s="1"/>
  <c r="F32" i="66"/>
  <c r="F48" i="66" s="1"/>
  <c r="F51" i="66" s="1"/>
  <c r="F53" i="66" s="1"/>
  <c r="F56" i="66" s="1"/>
  <c r="F59" i="66" s="1"/>
  <c r="E32" i="66"/>
  <c r="E48" i="66" s="1"/>
  <c r="E51" i="66" s="1"/>
  <c r="E53" i="66" s="1"/>
  <c r="E56" i="66" s="1"/>
  <c r="E59" i="66" s="1"/>
  <c r="D32" i="66"/>
  <c r="D48" i="66" s="1"/>
  <c r="D51" i="66" s="1"/>
  <c r="D53" i="66" s="1"/>
  <c r="D56" i="66" s="1"/>
  <c r="D59" i="66" s="1"/>
  <c r="C32" i="66"/>
  <c r="C48" i="66" s="1"/>
  <c r="C51" i="66" s="1"/>
  <c r="C53" i="66" s="1"/>
  <c r="C56" i="66" s="1"/>
  <c r="C59" i="66" s="1"/>
  <c r="AA47" i="67"/>
  <c r="Y47" i="67"/>
  <c r="X47" i="67"/>
  <c r="W47" i="67"/>
  <c r="V47" i="67"/>
  <c r="U47" i="67"/>
  <c r="T47" i="67"/>
  <c r="S47" i="67"/>
  <c r="R47" i="67"/>
  <c r="Q47" i="67"/>
  <c r="P47" i="67"/>
  <c r="O47" i="67"/>
  <c r="N47" i="67"/>
  <c r="M47" i="67"/>
  <c r="L47" i="67"/>
  <c r="K47" i="67"/>
  <c r="J47" i="67"/>
  <c r="I47" i="67"/>
  <c r="H47" i="67"/>
  <c r="G47" i="67"/>
  <c r="F47" i="67"/>
  <c r="E47" i="67"/>
  <c r="D47" i="67"/>
  <c r="C47" i="67"/>
  <c r="AA32" i="67"/>
  <c r="AA48" i="67" s="1"/>
  <c r="AA51" i="67" s="1"/>
  <c r="AA53" i="67" s="1"/>
  <c r="AA56" i="67" s="1"/>
  <c r="AA59" i="67" s="1"/>
  <c r="Y32" i="67"/>
  <c r="Y48" i="67" s="1"/>
  <c r="Y51" i="67" s="1"/>
  <c r="Y53" i="67" s="1"/>
  <c r="Y56" i="67" s="1"/>
  <c r="Y59" i="67" s="1"/>
  <c r="X32" i="67"/>
  <c r="X48" i="67" s="1"/>
  <c r="W32" i="67"/>
  <c r="W48" i="67" s="1"/>
  <c r="W51" i="67" s="1"/>
  <c r="W53" i="67" s="1"/>
  <c r="W56" i="67" s="1"/>
  <c r="W59" i="67" s="1"/>
  <c r="V32" i="67"/>
  <c r="V48" i="67" s="1"/>
  <c r="V51" i="67" s="1"/>
  <c r="V53" i="67" s="1"/>
  <c r="V56" i="67" s="1"/>
  <c r="V59" i="67" s="1"/>
  <c r="U32" i="67"/>
  <c r="U48" i="67" s="1"/>
  <c r="U51" i="67" s="1"/>
  <c r="U53" i="67" s="1"/>
  <c r="U56" i="67" s="1"/>
  <c r="U59" i="67" s="1"/>
  <c r="T32" i="67"/>
  <c r="T48" i="67" s="1"/>
  <c r="T51" i="67" s="1"/>
  <c r="T53" i="67" s="1"/>
  <c r="T56" i="67" s="1"/>
  <c r="T59" i="67" s="1"/>
  <c r="S32" i="67"/>
  <c r="S48" i="67" s="1"/>
  <c r="S51" i="67" s="1"/>
  <c r="S53" i="67" s="1"/>
  <c r="S56" i="67" s="1"/>
  <c r="S59" i="67" s="1"/>
  <c r="R32" i="67"/>
  <c r="R48" i="67" s="1"/>
  <c r="R51" i="67" s="1"/>
  <c r="R53" i="67" s="1"/>
  <c r="R56" i="67" s="1"/>
  <c r="R59" i="67" s="1"/>
  <c r="Q32" i="67"/>
  <c r="Q48" i="67" s="1"/>
  <c r="Q51" i="67" s="1"/>
  <c r="Q53" i="67" s="1"/>
  <c r="Q56" i="67" s="1"/>
  <c r="Q59" i="67" s="1"/>
  <c r="P32" i="67"/>
  <c r="P48" i="67" s="1"/>
  <c r="P51" i="67" s="1"/>
  <c r="P53" i="67" s="1"/>
  <c r="P56" i="67" s="1"/>
  <c r="P59" i="67" s="1"/>
  <c r="O32" i="67"/>
  <c r="O48" i="67" s="1"/>
  <c r="O51" i="67" s="1"/>
  <c r="O53" i="67" s="1"/>
  <c r="O56" i="67" s="1"/>
  <c r="O59" i="67" s="1"/>
  <c r="N32" i="67"/>
  <c r="N48" i="67" s="1"/>
  <c r="N51" i="67" s="1"/>
  <c r="N53" i="67" s="1"/>
  <c r="N56" i="67" s="1"/>
  <c r="N59" i="67" s="1"/>
  <c r="M32" i="67"/>
  <c r="M48" i="67" s="1"/>
  <c r="M51" i="67" s="1"/>
  <c r="M53" i="67" s="1"/>
  <c r="M56" i="67" s="1"/>
  <c r="M59" i="67" s="1"/>
  <c r="L32" i="67"/>
  <c r="L48" i="67" s="1"/>
  <c r="L51" i="67" s="1"/>
  <c r="L53" i="67" s="1"/>
  <c r="L56" i="67" s="1"/>
  <c r="L59" i="67" s="1"/>
  <c r="K32" i="67"/>
  <c r="K48" i="67" s="1"/>
  <c r="K51" i="67" s="1"/>
  <c r="K53" i="67" s="1"/>
  <c r="K56" i="67" s="1"/>
  <c r="K59" i="67" s="1"/>
  <c r="J32" i="67"/>
  <c r="J48" i="67" s="1"/>
  <c r="J51" i="67" s="1"/>
  <c r="J53" i="67" s="1"/>
  <c r="J56" i="67" s="1"/>
  <c r="J59" i="67" s="1"/>
  <c r="I32" i="67"/>
  <c r="I48" i="67" s="1"/>
  <c r="I51" i="67" s="1"/>
  <c r="I53" i="67" s="1"/>
  <c r="I56" i="67" s="1"/>
  <c r="I59" i="67" s="1"/>
  <c r="H32" i="67"/>
  <c r="H48" i="67" s="1"/>
  <c r="H51" i="67" s="1"/>
  <c r="H53" i="67" s="1"/>
  <c r="H56" i="67" s="1"/>
  <c r="H59" i="67" s="1"/>
  <c r="G32" i="67"/>
  <c r="G48" i="67" s="1"/>
  <c r="G51" i="67" s="1"/>
  <c r="G53" i="67" s="1"/>
  <c r="G56" i="67" s="1"/>
  <c r="G59" i="67" s="1"/>
  <c r="F32" i="67"/>
  <c r="F48" i="67" s="1"/>
  <c r="F51" i="67" s="1"/>
  <c r="F53" i="67" s="1"/>
  <c r="F56" i="67" s="1"/>
  <c r="F59" i="67" s="1"/>
  <c r="E32" i="67"/>
  <c r="E48" i="67" s="1"/>
  <c r="E51" i="67" s="1"/>
  <c r="E53" i="67" s="1"/>
  <c r="E56" i="67" s="1"/>
  <c r="E59" i="67" s="1"/>
  <c r="D32" i="67"/>
  <c r="D48" i="67" s="1"/>
  <c r="D51" i="67" s="1"/>
  <c r="D53" i="67" s="1"/>
  <c r="D56" i="67" s="1"/>
  <c r="D59" i="67" s="1"/>
  <c r="C32" i="67"/>
  <c r="C48" i="67" s="1"/>
  <c r="C51" i="67" s="1"/>
  <c r="C53" i="67" s="1"/>
  <c r="C56" i="67" s="1"/>
  <c r="C59" i="67" s="1"/>
  <c r="Y48" i="68"/>
  <c r="Y51" i="68" s="1"/>
  <c r="Y53" i="68" s="1"/>
  <c r="Y56" i="68" s="1"/>
  <c r="Y59" i="68" s="1"/>
  <c r="Q48" i="68"/>
  <c r="Q51" i="68" s="1"/>
  <c r="Q53" i="68" s="1"/>
  <c r="Q56" i="68" s="1"/>
  <c r="Q59" i="68" s="1"/>
  <c r="AA47" i="68"/>
  <c r="Y47" i="68"/>
  <c r="X47" i="68"/>
  <c r="Z47" i="68" s="1"/>
  <c r="W47" i="68"/>
  <c r="V47" i="68"/>
  <c r="U47" i="68"/>
  <c r="T47" i="68"/>
  <c r="S47" i="68"/>
  <c r="R47" i="68"/>
  <c r="Q47" i="68"/>
  <c r="P47" i="68"/>
  <c r="O47" i="68"/>
  <c r="N47" i="68"/>
  <c r="M47" i="68"/>
  <c r="L47" i="68"/>
  <c r="K47" i="68"/>
  <c r="J47" i="68"/>
  <c r="I47" i="68"/>
  <c r="H47" i="68"/>
  <c r="G47" i="68"/>
  <c r="F47" i="68"/>
  <c r="E47" i="68"/>
  <c r="D47" i="68"/>
  <c r="C47" i="68"/>
  <c r="AA32" i="68"/>
  <c r="AA48" i="68" s="1"/>
  <c r="AA51" i="68" s="1"/>
  <c r="AA53" i="68" s="1"/>
  <c r="AA56" i="68" s="1"/>
  <c r="AA59" i="68" s="1"/>
  <c r="Y32" i="68"/>
  <c r="X32" i="68"/>
  <c r="X48" i="68" s="1"/>
  <c r="W32" i="68"/>
  <c r="W48" i="68" s="1"/>
  <c r="W51" i="68" s="1"/>
  <c r="W53" i="68" s="1"/>
  <c r="W56" i="68" s="1"/>
  <c r="W59" i="68" s="1"/>
  <c r="V32" i="68"/>
  <c r="V48" i="68" s="1"/>
  <c r="V51" i="68" s="1"/>
  <c r="V53" i="68" s="1"/>
  <c r="V56" i="68" s="1"/>
  <c r="V59" i="68" s="1"/>
  <c r="U32" i="68"/>
  <c r="U48" i="68" s="1"/>
  <c r="U51" i="68" s="1"/>
  <c r="U53" i="68" s="1"/>
  <c r="U56" i="68" s="1"/>
  <c r="U59" i="68" s="1"/>
  <c r="T32" i="68"/>
  <c r="T48" i="68" s="1"/>
  <c r="T51" i="68" s="1"/>
  <c r="T53" i="68" s="1"/>
  <c r="T56" i="68" s="1"/>
  <c r="T59" i="68" s="1"/>
  <c r="S32" i="68"/>
  <c r="S48" i="68" s="1"/>
  <c r="S51" i="68" s="1"/>
  <c r="S53" i="68" s="1"/>
  <c r="S56" i="68" s="1"/>
  <c r="S59" i="68" s="1"/>
  <c r="R32" i="68"/>
  <c r="R48" i="68" s="1"/>
  <c r="R51" i="68" s="1"/>
  <c r="R53" i="68" s="1"/>
  <c r="R56" i="68" s="1"/>
  <c r="R59" i="68" s="1"/>
  <c r="Q32" i="68"/>
  <c r="P32" i="68"/>
  <c r="P48" i="68" s="1"/>
  <c r="P51" i="68" s="1"/>
  <c r="P53" i="68" s="1"/>
  <c r="P56" i="68" s="1"/>
  <c r="P59" i="68" s="1"/>
  <c r="O32" i="68"/>
  <c r="O48" i="68" s="1"/>
  <c r="O51" i="68" s="1"/>
  <c r="O53" i="68" s="1"/>
  <c r="O56" i="68" s="1"/>
  <c r="O59" i="68" s="1"/>
  <c r="N32" i="68"/>
  <c r="N48" i="68" s="1"/>
  <c r="N51" i="68" s="1"/>
  <c r="N53" i="68" s="1"/>
  <c r="N56" i="68" s="1"/>
  <c r="N59" i="68" s="1"/>
  <c r="M32" i="68"/>
  <c r="M48" i="68" s="1"/>
  <c r="M51" i="68" s="1"/>
  <c r="M53" i="68" s="1"/>
  <c r="M56" i="68" s="1"/>
  <c r="M59" i="68" s="1"/>
  <c r="L32" i="68"/>
  <c r="L48" i="68" s="1"/>
  <c r="L51" i="68" s="1"/>
  <c r="L53" i="68" s="1"/>
  <c r="L56" i="68" s="1"/>
  <c r="L59" i="68" s="1"/>
  <c r="K32" i="68"/>
  <c r="K48" i="68" s="1"/>
  <c r="K51" i="68" s="1"/>
  <c r="K53" i="68" s="1"/>
  <c r="K56" i="68" s="1"/>
  <c r="K59" i="68" s="1"/>
  <c r="J32" i="68"/>
  <c r="I32" i="68"/>
  <c r="I48" i="68" s="1"/>
  <c r="I51" i="68" s="1"/>
  <c r="I53" i="68" s="1"/>
  <c r="I56" i="68" s="1"/>
  <c r="I59" i="68" s="1"/>
  <c r="H32" i="68"/>
  <c r="H48" i="68" s="1"/>
  <c r="H51" i="68" s="1"/>
  <c r="H53" i="68" s="1"/>
  <c r="H56" i="68" s="1"/>
  <c r="H59" i="68" s="1"/>
  <c r="G32" i="68"/>
  <c r="G48" i="68" s="1"/>
  <c r="G51" i="68" s="1"/>
  <c r="G53" i="68" s="1"/>
  <c r="G56" i="68" s="1"/>
  <c r="G59" i="68" s="1"/>
  <c r="F32" i="68"/>
  <c r="F48" i="68" s="1"/>
  <c r="F51" i="68" s="1"/>
  <c r="F53" i="68" s="1"/>
  <c r="F56" i="68" s="1"/>
  <c r="F59" i="68" s="1"/>
  <c r="E32" i="68"/>
  <c r="E48" i="68" s="1"/>
  <c r="E51" i="68" s="1"/>
  <c r="E53" i="68" s="1"/>
  <c r="E56" i="68" s="1"/>
  <c r="E59" i="68" s="1"/>
  <c r="D32" i="68"/>
  <c r="D48" i="68" s="1"/>
  <c r="D51" i="68" s="1"/>
  <c r="D53" i="68" s="1"/>
  <c r="D56" i="68" s="1"/>
  <c r="D59" i="68" s="1"/>
  <c r="C32" i="68"/>
  <c r="C48" i="68" s="1"/>
  <c r="C51" i="68" s="1"/>
  <c r="C53" i="68" s="1"/>
  <c r="C56" i="68" s="1"/>
  <c r="C59" i="68" s="1"/>
  <c r="AA47" i="69"/>
  <c r="Y47" i="69"/>
  <c r="X47" i="69"/>
  <c r="W47" i="69"/>
  <c r="V47" i="69"/>
  <c r="U47" i="69"/>
  <c r="T47" i="69"/>
  <c r="S47" i="69"/>
  <c r="R47" i="69"/>
  <c r="Q47" i="69"/>
  <c r="P47" i="69"/>
  <c r="O47" i="69"/>
  <c r="N47" i="69"/>
  <c r="M47" i="69"/>
  <c r="L47" i="69"/>
  <c r="K47" i="69"/>
  <c r="J47" i="69"/>
  <c r="I47" i="69"/>
  <c r="H47" i="69"/>
  <c r="G47" i="69"/>
  <c r="F47" i="69"/>
  <c r="E47" i="69"/>
  <c r="D47" i="69"/>
  <c r="C47" i="69"/>
  <c r="AA32" i="69"/>
  <c r="AA48" i="69" s="1"/>
  <c r="AA51" i="69" s="1"/>
  <c r="AA53" i="69" s="1"/>
  <c r="AA56" i="69" s="1"/>
  <c r="AA59" i="69" s="1"/>
  <c r="Y32" i="69"/>
  <c r="X32" i="69"/>
  <c r="Z32" i="69" s="1"/>
  <c r="W32" i="69"/>
  <c r="W48" i="69" s="1"/>
  <c r="W51" i="69" s="1"/>
  <c r="W53" i="69" s="1"/>
  <c r="W56" i="69" s="1"/>
  <c r="W59" i="69" s="1"/>
  <c r="V32" i="69"/>
  <c r="U32" i="69"/>
  <c r="T32" i="69"/>
  <c r="S32" i="69"/>
  <c r="S48" i="69" s="1"/>
  <c r="S51" i="69" s="1"/>
  <c r="S53" i="69" s="1"/>
  <c r="S56" i="69" s="1"/>
  <c r="S59" i="69" s="1"/>
  <c r="R32" i="69"/>
  <c r="Q32" i="69"/>
  <c r="P32" i="69"/>
  <c r="P48" i="69" s="1"/>
  <c r="P51" i="69" s="1"/>
  <c r="P53" i="69" s="1"/>
  <c r="P56" i="69" s="1"/>
  <c r="P59" i="69" s="1"/>
  <c r="O32" i="69"/>
  <c r="O48" i="69" s="1"/>
  <c r="O51" i="69" s="1"/>
  <c r="O53" i="69" s="1"/>
  <c r="O56" i="69" s="1"/>
  <c r="O59" i="69" s="1"/>
  <c r="N32" i="69"/>
  <c r="M32" i="69"/>
  <c r="L32" i="69"/>
  <c r="K32" i="69"/>
  <c r="K48" i="69" s="1"/>
  <c r="K51" i="69" s="1"/>
  <c r="K53" i="69" s="1"/>
  <c r="K56" i="69" s="1"/>
  <c r="K59" i="69" s="1"/>
  <c r="J32" i="69"/>
  <c r="I32" i="69"/>
  <c r="H32" i="69"/>
  <c r="G32" i="69"/>
  <c r="G48" i="69" s="1"/>
  <c r="G51" i="69" s="1"/>
  <c r="G53" i="69" s="1"/>
  <c r="G56" i="69" s="1"/>
  <c r="G59" i="69" s="1"/>
  <c r="F32" i="69"/>
  <c r="E32" i="69"/>
  <c r="D32" i="69"/>
  <c r="C32" i="69"/>
  <c r="C48" i="69" s="1"/>
  <c r="C51" i="69" s="1"/>
  <c r="C53" i="69" s="1"/>
  <c r="C56" i="69" s="1"/>
  <c r="C59" i="69" s="1"/>
  <c r="AA47" i="70"/>
  <c r="Y47" i="70"/>
  <c r="X47" i="70"/>
  <c r="W47" i="70"/>
  <c r="V47" i="70"/>
  <c r="U47" i="70"/>
  <c r="T47" i="70"/>
  <c r="S47" i="70"/>
  <c r="R47" i="70"/>
  <c r="Q47" i="70"/>
  <c r="P47" i="70"/>
  <c r="O47" i="70"/>
  <c r="N47" i="70"/>
  <c r="M47" i="70"/>
  <c r="L47" i="70"/>
  <c r="K47" i="70"/>
  <c r="J47" i="70"/>
  <c r="I47" i="70"/>
  <c r="H47" i="70"/>
  <c r="G47" i="70"/>
  <c r="F47" i="70"/>
  <c r="E47" i="70"/>
  <c r="D47" i="70"/>
  <c r="C47" i="70"/>
  <c r="AA32" i="70"/>
  <c r="AA48" i="70" s="1"/>
  <c r="AA51" i="70" s="1"/>
  <c r="AA53" i="70" s="1"/>
  <c r="AA56" i="70" s="1"/>
  <c r="AA59" i="70" s="1"/>
  <c r="Y32" i="70"/>
  <c r="Y48" i="70" s="1"/>
  <c r="Y51" i="70" s="1"/>
  <c r="Y53" i="70" s="1"/>
  <c r="Y56" i="70" s="1"/>
  <c r="Y59" i="70" s="1"/>
  <c r="X32" i="70"/>
  <c r="X48" i="70" s="1"/>
  <c r="X51" i="70" s="1"/>
  <c r="X53" i="70" s="1"/>
  <c r="W32" i="70"/>
  <c r="W48" i="70" s="1"/>
  <c r="W51" i="70" s="1"/>
  <c r="W53" i="70" s="1"/>
  <c r="W56" i="70" s="1"/>
  <c r="W59" i="70" s="1"/>
  <c r="V32" i="70"/>
  <c r="V48" i="70" s="1"/>
  <c r="V51" i="70" s="1"/>
  <c r="V53" i="70" s="1"/>
  <c r="V56" i="70" s="1"/>
  <c r="V59" i="70" s="1"/>
  <c r="U32" i="70"/>
  <c r="U48" i="70" s="1"/>
  <c r="U51" i="70" s="1"/>
  <c r="U53" i="70" s="1"/>
  <c r="U56" i="70" s="1"/>
  <c r="U59" i="70" s="1"/>
  <c r="T32" i="70"/>
  <c r="T48" i="70" s="1"/>
  <c r="T51" i="70" s="1"/>
  <c r="T53" i="70" s="1"/>
  <c r="T56" i="70" s="1"/>
  <c r="T59" i="70" s="1"/>
  <c r="S32" i="70"/>
  <c r="S48" i="70" s="1"/>
  <c r="S51" i="70" s="1"/>
  <c r="S53" i="70" s="1"/>
  <c r="S56" i="70" s="1"/>
  <c r="S59" i="70" s="1"/>
  <c r="R32" i="70"/>
  <c r="R48" i="70" s="1"/>
  <c r="R51" i="70" s="1"/>
  <c r="R53" i="70" s="1"/>
  <c r="R56" i="70" s="1"/>
  <c r="R59" i="70" s="1"/>
  <c r="Q32" i="70"/>
  <c r="Q48" i="70" s="1"/>
  <c r="Q51" i="70" s="1"/>
  <c r="Q53" i="70" s="1"/>
  <c r="Q56" i="70" s="1"/>
  <c r="Q59" i="70" s="1"/>
  <c r="P32" i="70"/>
  <c r="P48" i="70" s="1"/>
  <c r="P51" i="70" s="1"/>
  <c r="P53" i="70" s="1"/>
  <c r="P56" i="70" s="1"/>
  <c r="P59" i="70" s="1"/>
  <c r="O32" i="70"/>
  <c r="O48" i="70" s="1"/>
  <c r="O51" i="70" s="1"/>
  <c r="O53" i="70" s="1"/>
  <c r="O56" i="70" s="1"/>
  <c r="O59" i="70" s="1"/>
  <c r="N32" i="70"/>
  <c r="N48" i="70" s="1"/>
  <c r="N51" i="70" s="1"/>
  <c r="N53" i="70" s="1"/>
  <c r="N56" i="70" s="1"/>
  <c r="N59" i="70" s="1"/>
  <c r="M32" i="70"/>
  <c r="M48" i="70" s="1"/>
  <c r="M51" i="70" s="1"/>
  <c r="M53" i="70" s="1"/>
  <c r="M56" i="70" s="1"/>
  <c r="M59" i="70" s="1"/>
  <c r="L32" i="70"/>
  <c r="L48" i="70" s="1"/>
  <c r="L51" i="70" s="1"/>
  <c r="L53" i="70" s="1"/>
  <c r="L56" i="70" s="1"/>
  <c r="L59" i="70" s="1"/>
  <c r="K32" i="70"/>
  <c r="K48" i="70" s="1"/>
  <c r="K51" i="70" s="1"/>
  <c r="K53" i="70" s="1"/>
  <c r="K56" i="70" s="1"/>
  <c r="K59" i="70" s="1"/>
  <c r="J32" i="70"/>
  <c r="J48" i="70" s="1"/>
  <c r="J51" i="70" s="1"/>
  <c r="J53" i="70" s="1"/>
  <c r="J56" i="70" s="1"/>
  <c r="J59" i="70" s="1"/>
  <c r="I32" i="70"/>
  <c r="I48" i="70" s="1"/>
  <c r="I51" i="70" s="1"/>
  <c r="I53" i="70" s="1"/>
  <c r="I56" i="70" s="1"/>
  <c r="I59" i="70" s="1"/>
  <c r="H32" i="70"/>
  <c r="H48" i="70" s="1"/>
  <c r="H51" i="70" s="1"/>
  <c r="H53" i="70" s="1"/>
  <c r="H56" i="70" s="1"/>
  <c r="H59" i="70" s="1"/>
  <c r="G32" i="70"/>
  <c r="G48" i="70" s="1"/>
  <c r="G51" i="70" s="1"/>
  <c r="G53" i="70" s="1"/>
  <c r="G56" i="70" s="1"/>
  <c r="G59" i="70" s="1"/>
  <c r="F32" i="70"/>
  <c r="F48" i="70" s="1"/>
  <c r="F51" i="70" s="1"/>
  <c r="F53" i="70" s="1"/>
  <c r="F56" i="70" s="1"/>
  <c r="F59" i="70" s="1"/>
  <c r="E32" i="70"/>
  <c r="E48" i="70" s="1"/>
  <c r="E51" i="70" s="1"/>
  <c r="E53" i="70" s="1"/>
  <c r="E56" i="70" s="1"/>
  <c r="E59" i="70" s="1"/>
  <c r="D32" i="70"/>
  <c r="D48" i="70" s="1"/>
  <c r="D51" i="70" s="1"/>
  <c r="D53" i="70" s="1"/>
  <c r="D56" i="70" s="1"/>
  <c r="D59" i="70" s="1"/>
  <c r="C32" i="70"/>
  <c r="C48" i="70" s="1"/>
  <c r="C51" i="70" s="1"/>
  <c r="C53" i="70" s="1"/>
  <c r="C56" i="70" s="1"/>
  <c r="C59" i="70" s="1"/>
  <c r="M48" i="71"/>
  <c r="M51" i="71" s="1"/>
  <c r="M53" i="71" s="1"/>
  <c r="M56" i="71" s="1"/>
  <c r="M59" i="71" s="1"/>
  <c r="AA47" i="71"/>
  <c r="Y47" i="71"/>
  <c r="X47" i="71"/>
  <c r="W47" i="71"/>
  <c r="V47" i="71"/>
  <c r="U47" i="71"/>
  <c r="T47" i="71"/>
  <c r="S47" i="71"/>
  <c r="R47" i="71"/>
  <c r="Q47" i="71"/>
  <c r="P47" i="71"/>
  <c r="O47" i="71"/>
  <c r="N47" i="71"/>
  <c r="M47" i="71"/>
  <c r="L47" i="71"/>
  <c r="K47" i="71"/>
  <c r="J47" i="71"/>
  <c r="I47" i="71"/>
  <c r="H47" i="71"/>
  <c r="G47" i="71"/>
  <c r="F47" i="71"/>
  <c r="E47" i="71"/>
  <c r="D47" i="71"/>
  <c r="C47" i="71"/>
  <c r="AA32" i="71"/>
  <c r="AA48" i="71" s="1"/>
  <c r="AA51" i="71" s="1"/>
  <c r="AA53" i="71" s="1"/>
  <c r="AA56" i="71" s="1"/>
  <c r="AA59" i="71" s="1"/>
  <c r="Y32" i="71"/>
  <c r="Y48" i="71" s="1"/>
  <c r="Y51" i="71" s="1"/>
  <c r="Y53" i="71" s="1"/>
  <c r="Y56" i="71" s="1"/>
  <c r="Y59" i="71" s="1"/>
  <c r="X32" i="71"/>
  <c r="X48" i="71" s="1"/>
  <c r="W32" i="71"/>
  <c r="W48" i="71" s="1"/>
  <c r="W51" i="71" s="1"/>
  <c r="W53" i="71" s="1"/>
  <c r="W56" i="71" s="1"/>
  <c r="W59" i="71" s="1"/>
  <c r="V32" i="71"/>
  <c r="U32" i="71"/>
  <c r="U48" i="71" s="1"/>
  <c r="U51" i="71" s="1"/>
  <c r="U53" i="71" s="1"/>
  <c r="U56" i="71" s="1"/>
  <c r="U59" i="71" s="1"/>
  <c r="T32" i="71"/>
  <c r="T48" i="71" s="1"/>
  <c r="T51" i="71" s="1"/>
  <c r="T53" i="71" s="1"/>
  <c r="T56" i="71" s="1"/>
  <c r="T59" i="71" s="1"/>
  <c r="S32" i="71"/>
  <c r="S48" i="71" s="1"/>
  <c r="S51" i="71" s="1"/>
  <c r="S53" i="71" s="1"/>
  <c r="S56" i="71" s="1"/>
  <c r="S59" i="71" s="1"/>
  <c r="R32" i="71"/>
  <c r="Q32" i="71"/>
  <c r="Q48" i="71" s="1"/>
  <c r="Q51" i="71" s="1"/>
  <c r="Q53" i="71" s="1"/>
  <c r="Q56" i="71" s="1"/>
  <c r="Q59" i="71" s="1"/>
  <c r="P32" i="71"/>
  <c r="P48" i="71" s="1"/>
  <c r="P51" i="71" s="1"/>
  <c r="P53" i="71" s="1"/>
  <c r="P56" i="71" s="1"/>
  <c r="P59" i="71" s="1"/>
  <c r="O32" i="71"/>
  <c r="O48" i="71" s="1"/>
  <c r="O51" i="71" s="1"/>
  <c r="O53" i="71" s="1"/>
  <c r="O56" i="71" s="1"/>
  <c r="O59" i="71" s="1"/>
  <c r="N32" i="71"/>
  <c r="M32" i="71"/>
  <c r="L32" i="71"/>
  <c r="L48" i="71" s="1"/>
  <c r="L51" i="71" s="1"/>
  <c r="L53" i="71" s="1"/>
  <c r="L56" i="71" s="1"/>
  <c r="L59" i="71" s="1"/>
  <c r="K32" i="71"/>
  <c r="K48" i="71" s="1"/>
  <c r="K51" i="71" s="1"/>
  <c r="K53" i="71" s="1"/>
  <c r="K56" i="71" s="1"/>
  <c r="K59" i="71" s="1"/>
  <c r="J32" i="71"/>
  <c r="I32" i="71"/>
  <c r="I48" i="71" s="1"/>
  <c r="I51" i="71" s="1"/>
  <c r="I53" i="71" s="1"/>
  <c r="I56" i="71" s="1"/>
  <c r="I59" i="71" s="1"/>
  <c r="H32" i="71"/>
  <c r="H48" i="71" s="1"/>
  <c r="H51" i="71" s="1"/>
  <c r="H53" i="71" s="1"/>
  <c r="H56" i="71" s="1"/>
  <c r="H59" i="71" s="1"/>
  <c r="G32" i="71"/>
  <c r="G48" i="71" s="1"/>
  <c r="G51" i="71" s="1"/>
  <c r="G53" i="71" s="1"/>
  <c r="G56" i="71" s="1"/>
  <c r="G59" i="71" s="1"/>
  <c r="F32" i="71"/>
  <c r="E32" i="71"/>
  <c r="E48" i="71" s="1"/>
  <c r="E51" i="71" s="1"/>
  <c r="E53" i="71" s="1"/>
  <c r="E56" i="71" s="1"/>
  <c r="E59" i="71" s="1"/>
  <c r="D32" i="71"/>
  <c r="D48" i="71" s="1"/>
  <c r="D51" i="71" s="1"/>
  <c r="D53" i="71" s="1"/>
  <c r="D56" i="71" s="1"/>
  <c r="D59" i="71" s="1"/>
  <c r="C32" i="71"/>
  <c r="C48" i="71" s="1"/>
  <c r="C51" i="71" s="1"/>
  <c r="C53" i="71" s="1"/>
  <c r="C56" i="71" s="1"/>
  <c r="C59" i="71" s="1"/>
  <c r="AA47" i="72"/>
  <c r="Y47" i="72"/>
  <c r="X47" i="72"/>
  <c r="W47" i="72"/>
  <c r="V47" i="72"/>
  <c r="U47" i="72"/>
  <c r="T47" i="72"/>
  <c r="S47" i="72"/>
  <c r="R47" i="72"/>
  <c r="Q47" i="72"/>
  <c r="P47" i="72"/>
  <c r="O47" i="72"/>
  <c r="N47" i="72"/>
  <c r="M47" i="72"/>
  <c r="L47" i="72"/>
  <c r="K47" i="72"/>
  <c r="J47" i="72"/>
  <c r="I47" i="72"/>
  <c r="H47" i="72"/>
  <c r="G47" i="72"/>
  <c r="F47" i="72"/>
  <c r="E47" i="72"/>
  <c r="D47" i="72"/>
  <c r="C47" i="72"/>
  <c r="AA32" i="72"/>
  <c r="AA48" i="72" s="1"/>
  <c r="AA51" i="72" s="1"/>
  <c r="AA53" i="72" s="1"/>
  <c r="AA56" i="72" s="1"/>
  <c r="AA59" i="72" s="1"/>
  <c r="Y32" i="72"/>
  <c r="X32" i="72"/>
  <c r="X48" i="72" s="1"/>
  <c r="W32" i="72"/>
  <c r="W48" i="72" s="1"/>
  <c r="W51" i="72" s="1"/>
  <c r="W53" i="72" s="1"/>
  <c r="W56" i="72" s="1"/>
  <c r="W59" i="72" s="1"/>
  <c r="V32" i="72"/>
  <c r="V48" i="72" s="1"/>
  <c r="V51" i="72" s="1"/>
  <c r="V53" i="72" s="1"/>
  <c r="V56" i="72" s="1"/>
  <c r="V59" i="72" s="1"/>
  <c r="U32" i="72"/>
  <c r="T32" i="72"/>
  <c r="T48" i="72" s="1"/>
  <c r="T51" i="72" s="1"/>
  <c r="T53" i="72" s="1"/>
  <c r="T56" i="72" s="1"/>
  <c r="T59" i="72" s="1"/>
  <c r="S32" i="72"/>
  <c r="S48" i="72" s="1"/>
  <c r="S51" i="72" s="1"/>
  <c r="S53" i="72" s="1"/>
  <c r="S56" i="72" s="1"/>
  <c r="S59" i="72" s="1"/>
  <c r="R32" i="72"/>
  <c r="R48" i="72" s="1"/>
  <c r="R51" i="72" s="1"/>
  <c r="R53" i="72" s="1"/>
  <c r="R56" i="72" s="1"/>
  <c r="R59" i="72" s="1"/>
  <c r="Q32" i="72"/>
  <c r="P32" i="72"/>
  <c r="P48" i="72" s="1"/>
  <c r="P51" i="72" s="1"/>
  <c r="P53" i="72" s="1"/>
  <c r="P56" i="72" s="1"/>
  <c r="P59" i="72" s="1"/>
  <c r="O32" i="72"/>
  <c r="O48" i="72" s="1"/>
  <c r="O51" i="72" s="1"/>
  <c r="O53" i="72" s="1"/>
  <c r="O56" i="72" s="1"/>
  <c r="O59" i="72" s="1"/>
  <c r="N32" i="72"/>
  <c r="N48" i="72" s="1"/>
  <c r="N51" i="72" s="1"/>
  <c r="N53" i="72" s="1"/>
  <c r="N56" i="72" s="1"/>
  <c r="N59" i="72" s="1"/>
  <c r="M32" i="72"/>
  <c r="L32" i="72"/>
  <c r="L48" i="72" s="1"/>
  <c r="L51" i="72" s="1"/>
  <c r="L53" i="72" s="1"/>
  <c r="L56" i="72" s="1"/>
  <c r="L59" i="72" s="1"/>
  <c r="K32" i="72"/>
  <c r="K48" i="72" s="1"/>
  <c r="K51" i="72" s="1"/>
  <c r="K53" i="72" s="1"/>
  <c r="K56" i="72" s="1"/>
  <c r="K59" i="72" s="1"/>
  <c r="J32" i="72"/>
  <c r="J48" i="72" s="1"/>
  <c r="J51" i="72" s="1"/>
  <c r="J53" i="72" s="1"/>
  <c r="J56" i="72" s="1"/>
  <c r="J59" i="72" s="1"/>
  <c r="I32" i="72"/>
  <c r="I48" i="72" s="1"/>
  <c r="I51" i="72" s="1"/>
  <c r="I53" i="72" s="1"/>
  <c r="I56" i="72" s="1"/>
  <c r="I59" i="72" s="1"/>
  <c r="H32" i="72"/>
  <c r="H48" i="72" s="1"/>
  <c r="H51" i="72" s="1"/>
  <c r="H53" i="72" s="1"/>
  <c r="H56" i="72" s="1"/>
  <c r="H59" i="72" s="1"/>
  <c r="G32" i="72"/>
  <c r="G48" i="72" s="1"/>
  <c r="G51" i="72" s="1"/>
  <c r="G53" i="72" s="1"/>
  <c r="G56" i="72" s="1"/>
  <c r="G59" i="72" s="1"/>
  <c r="F32" i="72"/>
  <c r="F48" i="72" s="1"/>
  <c r="F51" i="72" s="1"/>
  <c r="F53" i="72" s="1"/>
  <c r="F56" i="72" s="1"/>
  <c r="F59" i="72" s="1"/>
  <c r="E32" i="72"/>
  <c r="D32" i="72"/>
  <c r="D48" i="72" s="1"/>
  <c r="D51" i="72" s="1"/>
  <c r="D53" i="72" s="1"/>
  <c r="D56" i="72" s="1"/>
  <c r="D59" i="72" s="1"/>
  <c r="C32" i="72"/>
  <c r="C48" i="72" s="1"/>
  <c r="C51" i="72" s="1"/>
  <c r="C53" i="72" s="1"/>
  <c r="C56" i="72" s="1"/>
  <c r="C59" i="72" s="1"/>
  <c r="AA47" i="73"/>
  <c r="Y47" i="73"/>
  <c r="X47" i="73"/>
  <c r="Z47" i="73" s="1"/>
  <c r="W47" i="73"/>
  <c r="V47" i="73"/>
  <c r="U47" i="73"/>
  <c r="T47" i="73"/>
  <c r="S47" i="73"/>
  <c r="R47" i="73"/>
  <c r="Q47" i="73"/>
  <c r="P47" i="73"/>
  <c r="O47" i="73"/>
  <c r="N47" i="73"/>
  <c r="M47" i="73"/>
  <c r="L47" i="73"/>
  <c r="K47" i="73"/>
  <c r="J47" i="73"/>
  <c r="I47" i="73"/>
  <c r="H47" i="73"/>
  <c r="G47" i="73"/>
  <c r="F47" i="73"/>
  <c r="E47" i="73"/>
  <c r="D47" i="73"/>
  <c r="C47" i="73"/>
  <c r="AA32" i="73"/>
  <c r="AA48" i="73" s="1"/>
  <c r="AA51" i="73" s="1"/>
  <c r="AA53" i="73" s="1"/>
  <c r="AA56" i="73" s="1"/>
  <c r="AA59" i="73" s="1"/>
  <c r="Y32" i="73"/>
  <c r="Y48" i="73" s="1"/>
  <c r="Y51" i="73" s="1"/>
  <c r="Y53" i="73" s="1"/>
  <c r="Y56" i="73" s="1"/>
  <c r="Y59" i="73" s="1"/>
  <c r="X32" i="73"/>
  <c r="X48" i="73" s="1"/>
  <c r="W32" i="73"/>
  <c r="W48" i="73" s="1"/>
  <c r="W51" i="73" s="1"/>
  <c r="W53" i="73" s="1"/>
  <c r="W56" i="73" s="1"/>
  <c r="W59" i="73" s="1"/>
  <c r="V32" i="73"/>
  <c r="U32" i="73"/>
  <c r="U48" i="73" s="1"/>
  <c r="U51" i="73" s="1"/>
  <c r="U53" i="73" s="1"/>
  <c r="U56" i="73" s="1"/>
  <c r="U59" i="73" s="1"/>
  <c r="T32" i="73"/>
  <c r="S32" i="73"/>
  <c r="S48" i="73" s="1"/>
  <c r="S51" i="73" s="1"/>
  <c r="S53" i="73" s="1"/>
  <c r="S56" i="73" s="1"/>
  <c r="S59" i="73" s="1"/>
  <c r="R32" i="73"/>
  <c r="Q32" i="73"/>
  <c r="Q48" i="73" s="1"/>
  <c r="Q51" i="73" s="1"/>
  <c r="Q53" i="73" s="1"/>
  <c r="Q56" i="73" s="1"/>
  <c r="Q59" i="73" s="1"/>
  <c r="P32" i="73"/>
  <c r="P48" i="73" s="1"/>
  <c r="P51" i="73" s="1"/>
  <c r="P53" i="73" s="1"/>
  <c r="P56" i="73" s="1"/>
  <c r="P59" i="73" s="1"/>
  <c r="O32" i="73"/>
  <c r="O48" i="73" s="1"/>
  <c r="O51" i="73" s="1"/>
  <c r="O53" i="73" s="1"/>
  <c r="O56" i="73" s="1"/>
  <c r="O59" i="73" s="1"/>
  <c r="N32" i="73"/>
  <c r="M32" i="73"/>
  <c r="M48" i="73" s="1"/>
  <c r="M51" i="73" s="1"/>
  <c r="M53" i="73" s="1"/>
  <c r="M56" i="73" s="1"/>
  <c r="M59" i="73" s="1"/>
  <c r="L32" i="73"/>
  <c r="K32" i="73"/>
  <c r="K48" i="73" s="1"/>
  <c r="K51" i="73" s="1"/>
  <c r="K53" i="73" s="1"/>
  <c r="K56" i="73" s="1"/>
  <c r="K59" i="73" s="1"/>
  <c r="J32" i="73"/>
  <c r="I32" i="73"/>
  <c r="I48" i="73" s="1"/>
  <c r="I51" i="73" s="1"/>
  <c r="I53" i="73" s="1"/>
  <c r="I56" i="73" s="1"/>
  <c r="I59" i="73" s="1"/>
  <c r="H32" i="73"/>
  <c r="H48" i="73" s="1"/>
  <c r="H51" i="73" s="1"/>
  <c r="H53" i="73" s="1"/>
  <c r="H56" i="73" s="1"/>
  <c r="H59" i="73" s="1"/>
  <c r="G32" i="73"/>
  <c r="G48" i="73" s="1"/>
  <c r="G51" i="73" s="1"/>
  <c r="G53" i="73" s="1"/>
  <c r="G56" i="73" s="1"/>
  <c r="G59" i="73" s="1"/>
  <c r="F32" i="73"/>
  <c r="E32" i="73"/>
  <c r="E48" i="73" s="1"/>
  <c r="E51" i="73" s="1"/>
  <c r="E53" i="73" s="1"/>
  <c r="E56" i="73" s="1"/>
  <c r="E59" i="73" s="1"/>
  <c r="D32" i="73"/>
  <c r="C32" i="73"/>
  <c r="AA47" i="74"/>
  <c r="Y47" i="74"/>
  <c r="X47" i="74"/>
  <c r="W47" i="74"/>
  <c r="V47" i="74"/>
  <c r="U47" i="74"/>
  <c r="T47" i="74"/>
  <c r="S47" i="74"/>
  <c r="R47" i="74"/>
  <c r="Q47" i="74"/>
  <c r="P47" i="74"/>
  <c r="O47" i="74"/>
  <c r="N47" i="74"/>
  <c r="M47" i="74"/>
  <c r="L47" i="74"/>
  <c r="K47" i="74"/>
  <c r="J47" i="74"/>
  <c r="I47" i="74"/>
  <c r="H47" i="74"/>
  <c r="G47" i="74"/>
  <c r="F47" i="74"/>
  <c r="E47" i="74"/>
  <c r="D47" i="74"/>
  <c r="C47" i="74"/>
  <c r="AA32" i="74"/>
  <c r="Y32" i="74"/>
  <c r="Y48" i="74" s="1"/>
  <c r="Y51" i="74" s="1"/>
  <c r="Y53" i="74" s="1"/>
  <c r="Y56" i="74" s="1"/>
  <c r="Y59" i="74" s="1"/>
  <c r="X32" i="74"/>
  <c r="X48" i="74" s="1"/>
  <c r="W32" i="74"/>
  <c r="W48" i="74" s="1"/>
  <c r="W51" i="74" s="1"/>
  <c r="W53" i="74" s="1"/>
  <c r="W56" i="74" s="1"/>
  <c r="W59" i="74" s="1"/>
  <c r="V32" i="74"/>
  <c r="V48" i="74" s="1"/>
  <c r="V51" i="74" s="1"/>
  <c r="V53" i="74" s="1"/>
  <c r="V56" i="74" s="1"/>
  <c r="V59" i="74" s="1"/>
  <c r="U32" i="74"/>
  <c r="U48" i="74" s="1"/>
  <c r="U51" i="74" s="1"/>
  <c r="U53" i="74" s="1"/>
  <c r="U56" i="74" s="1"/>
  <c r="U59" i="74" s="1"/>
  <c r="T32" i="74"/>
  <c r="T48" i="74" s="1"/>
  <c r="T51" i="74" s="1"/>
  <c r="T53" i="74" s="1"/>
  <c r="T56" i="74" s="1"/>
  <c r="T59" i="74" s="1"/>
  <c r="S32" i="74"/>
  <c r="R32" i="74"/>
  <c r="R48" i="74" s="1"/>
  <c r="R51" i="74" s="1"/>
  <c r="R53" i="74" s="1"/>
  <c r="R56" i="74" s="1"/>
  <c r="R59" i="74" s="1"/>
  <c r="Q32" i="74"/>
  <c r="Q48" i="74" s="1"/>
  <c r="Q51" i="74" s="1"/>
  <c r="Q53" i="74" s="1"/>
  <c r="Q56" i="74" s="1"/>
  <c r="Q59" i="74" s="1"/>
  <c r="P32" i="74"/>
  <c r="P48" i="74" s="1"/>
  <c r="P51" i="74" s="1"/>
  <c r="P53" i="74" s="1"/>
  <c r="P56" i="74" s="1"/>
  <c r="P59" i="74" s="1"/>
  <c r="O32" i="74"/>
  <c r="O48" i="74" s="1"/>
  <c r="O51" i="74" s="1"/>
  <c r="O53" i="74" s="1"/>
  <c r="O56" i="74" s="1"/>
  <c r="O59" i="74" s="1"/>
  <c r="N32" i="74"/>
  <c r="N48" i="74" s="1"/>
  <c r="N51" i="74" s="1"/>
  <c r="N53" i="74" s="1"/>
  <c r="N56" i="74" s="1"/>
  <c r="N59" i="74" s="1"/>
  <c r="M32" i="74"/>
  <c r="M48" i="74" s="1"/>
  <c r="M51" i="74" s="1"/>
  <c r="M53" i="74" s="1"/>
  <c r="M56" i="74" s="1"/>
  <c r="M59" i="74" s="1"/>
  <c r="L32" i="74"/>
  <c r="L48" i="74" s="1"/>
  <c r="L51" i="74" s="1"/>
  <c r="L53" i="74" s="1"/>
  <c r="L56" i="74" s="1"/>
  <c r="L59" i="74" s="1"/>
  <c r="K32" i="74"/>
  <c r="J32" i="74"/>
  <c r="J48" i="74" s="1"/>
  <c r="J51" i="74" s="1"/>
  <c r="J53" i="74" s="1"/>
  <c r="J56" i="74" s="1"/>
  <c r="J59" i="74" s="1"/>
  <c r="I32" i="74"/>
  <c r="I48" i="74" s="1"/>
  <c r="I51" i="74" s="1"/>
  <c r="I53" i="74" s="1"/>
  <c r="I56" i="74" s="1"/>
  <c r="I59" i="74" s="1"/>
  <c r="H32" i="74"/>
  <c r="H48" i="74" s="1"/>
  <c r="H51" i="74" s="1"/>
  <c r="H53" i="74" s="1"/>
  <c r="H56" i="74" s="1"/>
  <c r="H59" i="74" s="1"/>
  <c r="G32" i="74"/>
  <c r="G48" i="74" s="1"/>
  <c r="G51" i="74" s="1"/>
  <c r="G53" i="74" s="1"/>
  <c r="G56" i="74" s="1"/>
  <c r="G59" i="74" s="1"/>
  <c r="F32" i="74"/>
  <c r="F48" i="74" s="1"/>
  <c r="F51" i="74" s="1"/>
  <c r="F53" i="74" s="1"/>
  <c r="F56" i="74" s="1"/>
  <c r="F59" i="74" s="1"/>
  <c r="E32" i="74"/>
  <c r="E48" i="74" s="1"/>
  <c r="E51" i="74" s="1"/>
  <c r="E53" i="74" s="1"/>
  <c r="E56" i="74" s="1"/>
  <c r="E59" i="74" s="1"/>
  <c r="D32" i="74"/>
  <c r="D48" i="74" s="1"/>
  <c r="D51" i="74" s="1"/>
  <c r="D53" i="74" s="1"/>
  <c r="D56" i="74" s="1"/>
  <c r="D59" i="74" s="1"/>
  <c r="C32" i="74"/>
  <c r="AA47" i="75"/>
  <c r="Y47" i="75"/>
  <c r="X47" i="75"/>
  <c r="Z47" i="75" s="1"/>
  <c r="W47" i="75"/>
  <c r="V47" i="75"/>
  <c r="U47" i="75"/>
  <c r="T47" i="75"/>
  <c r="S47" i="75"/>
  <c r="R47" i="75"/>
  <c r="Q47" i="75"/>
  <c r="P47" i="75"/>
  <c r="O47" i="75"/>
  <c r="N47" i="75"/>
  <c r="M47" i="75"/>
  <c r="L47" i="75"/>
  <c r="K47" i="75"/>
  <c r="J47" i="75"/>
  <c r="I47" i="75"/>
  <c r="H47" i="75"/>
  <c r="G47" i="75"/>
  <c r="F47" i="75"/>
  <c r="E47" i="75"/>
  <c r="D47" i="75"/>
  <c r="C47" i="75"/>
  <c r="AA32" i="75"/>
  <c r="AA48" i="75" s="1"/>
  <c r="AA51" i="75" s="1"/>
  <c r="AA53" i="75" s="1"/>
  <c r="AA56" i="75" s="1"/>
  <c r="AA59" i="75" s="1"/>
  <c r="Y32" i="75"/>
  <c r="Y48" i="75" s="1"/>
  <c r="Y51" i="75" s="1"/>
  <c r="Y53" i="75" s="1"/>
  <c r="Y56" i="75" s="1"/>
  <c r="Y59" i="75" s="1"/>
  <c r="X32" i="75"/>
  <c r="X48" i="75" s="1"/>
  <c r="W32" i="75"/>
  <c r="W48" i="75" s="1"/>
  <c r="W51" i="75" s="1"/>
  <c r="W53" i="75" s="1"/>
  <c r="W56" i="75" s="1"/>
  <c r="W59" i="75" s="1"/>
  <c r="V32" i="75"/>
  <c r="V48" i="75" s="1"/>
  <c r="V51" i="75" s="1"/>
  <c r="V53" i="75" s="1"/>
  <c r="V56" i="75" s="1"/>
  <c r="V59" i="75" s="1"/>
  <c r="U32" i="75"/>
  <c r="U48" i="75" s="1"/>
  <c r="U51" i="75" s="1"/>
  <c r="U53" i="75" s="1"/>
  <c r="U56" i="75" s="1"/>
  <c r="U59" i="75" s="1"/>
  <c r="T32" i="75"/>
  <c r="T48" i="75" s="1"/>
  <c r="T51" i="75" s="1"/>
  <c r="T53" i="75" s="1"/>
  <c r="T56" i="75" s="1"/>
  <c r="T59" i="75" s="1"/>
  <c r="S32" i="75"/>
  <c r="S48" i="75" s="1"/>
  <c r="S51" i="75" s="1"/>
  <c r="S53" i="75" s="1"/>
  <c r="S56" i="75" s="1"/>
  <c r="S59" i="75" s="1"/>
  <c r="R32" i="75"/>
  <c r="Q32" i="75"/>
  <c r="Q48" i="75" s="1"/>
  <c r="Q51" i="75" s="1"/>
  <c r="Q53" i="75" s="1"/>
  <c r="Q56" i="75" s="1"/>
  <c r="Q59" i="75" s="1"/>
  <c r="P32" i="75"/>
  <c r="P48" i="75" s="1"/>
  <c r="P51" i="75" s="1"/>
  <c r="P53" i="75" s="1"/>
  <c r="P56" i="75" s="1"/>
  <c r="P59" i="75" s="1"/>
  <c r="O32" i="75"/>
  <c r="O48" i="75" s="1"/>
  <c r="O51" i="75" s="1"/>
  <c r="O53" i="75" s="1"/>
  <c r="O56" i="75" s="1"/>
  <c r="O59" i="75" s="1"/>
  <c r="N32" i="75"/>
  <c r="N48" i="75" s="1"/>
  <c r="N51" i="75" s="1"/>
  <c r="N53" i="75" s="1"/>
  <c r="N56" i="75" s="1"/>
  <c r="N59" i="75" s="1"/>
  <c r="M32" i="75"/>
  <c r="M48" i="75" s="1"/>
  <c r="M51" i="75" s="1"/>
  <c r="M53" i="75" s="1"/>
  <c r="M56" i="75" s="1"/>
  <c r="M59" i="75" s="1"/>
  <c r="L32" i="75"/>
  <c r="L48" i="75" s="1"/>
  <c r="L51" i="75" s="1"/>
  <c r="L53" i="75" s="1"/>
  <c r="L56" i="75" s="1"/>
  <c r="L59" i="75" s="1"/>
  <c r="K32" i="75"/>
  <c r="K48" i="75" s="1"/>
  <c r="K51" i="75" s="1"/>
  <c r="K53" i="75" s="1"/>
  <c r="K56" i="75" s="1"/>
  <c r="K59" i="75" s="1"/>
  <c r="J32" i="75"/>
  <c r="I32" i="75"/>
  <c r="I48" i="75" s="1"/>
  <c r="I51" i="75" s="1"/>
  <c r="I53" i="75" s="1"/>
  <c r="I56" i="75" s="1"/>
  <c r="I59" i="75" s="1"/>
  <c r="H32" i="75"/>
  <c r="H48" i="75" s="1"/>
  <c r="H51" i="75" s="1"/>
  <c r="H53" i="75" s="1"/>
  <c r="H56" i="75" s="1"/>
  <c r="H59" i="75" s="1"/>
  <c r="G32" i="75"/>
  <c r="G48" i="75" s="1"/>
  <c r="G51" i="75" s="1"/>
  <c r="G53" i="75" s="1"/>
  <c r="G56" i="75" s="1"/>
  <c r="G59" i="75" s="1"/>
  <c r="F32" i="75"/>
  <c r="F48" i="75" s="1"/>
  <c r="F51" i="75" s="1"/>
  <c r="F53" i="75" s="1"/>
  <c r="F56" i="75" s="1"/>
  <c r="F59" i="75" s="1"/>
  <c r="E32" i="75"/>
  <c r="E48" i="75" s="1"/>
  <c r="E51" i="75" s="1"/>
  <c r="E53" i="75" s="1"/>
  <c r="E56" i="75" s="1"/>
  <c r="E59" i="75" s="1"/>
  <c r="D32" i="75"/>
  <c r="D48" i="75" s="1"/>
  <c r="D51" i="75" s="1"/>
  <c r="D53" i="75" s="1"/>
  <c r="D56" i="75" s="1"/>
  <c r="D59" i="75" s="1"/>
  <c r="C32" i="75"/>
  <c r="C48" i="75" s="1"/>
  <c r="C51" i="75" s="1"/>
  <c r="C53" i="75" s="1"/>
  <c r="C56" i="75" s="1"/>
  <c r="C59" i="75" s="1"/>
  <c r="AA47" i="76"/>
  <c r="Z47" i="76"/>
  <c r="Y47" i="76"/>
  <c r="Y48" i="76" s="1"/>
  <c r="Y51" i="76" s="1"/>
  <c r="Y53" i="76" s="1"/>
  <c r="Y56" i="76" s="1"/>
  <c r="Y59" i="76" s="1"/>
  <c r="X47" i="76"/>
  <c r="W47" i="76"/>
  <c r="V47" i="76"/>
  <c r="U47" i="76"/>
  <c r="T47" i="76"/>
  <c r="S47" i="76"/>
  <c r="R47" i="76"/>
  <c r="Q47" i="76"/>
  <c r="Q48" i="76" s="1"/>
  <c r="Q51" i="76" s="1"/>
  <c r="Q53" i="76" s="1"/>
  <c r="Q56" i="76" s="1"/>
  <c r="Q59" i="76" s="1"/>
  <c r="P47" i="76"/>
  <c r="O47" i="76"/>
  <c r="N47" i="76"/>
  <c r="M47" i="76"/>
  <c r="L47" i="76"/>
  <c r="K47" i="76"/>
  <c r="J47" i="76"/>
  <c r="I47" i="76"/>
  <c r="H47" i="76"/>
  <c r="G47" i="76"/>
  <c r="F47" i="76"/>
  <c r="E47" i="76"/>
  <c r="D47" i="76"/>
  <c r="C47" i="76"/>
  <c r="AA32" i="76"/>
  <c r="Z32" i="76"/>
  <c r="Y32" i="76"/>
  <c r="X32" i="76"/>
  <c r="X48" i="76" s="1"/>
  <c r="Z48" i="76" s="1"/>
  <c r="W32" i="76"/>
  <c r="W48" i="76" s="1"/>
  <c r="W51" i="76" s="1"/>
  <c r="W53" i="76" s="1"/>
  <c r="W56" i="76" s="1"/>
  <c r="W59" i="76" s="1"/>
  <c r="V32" i="76"/>
  <c r="U32" i="76"/>
  <c r="U48" i="76" s="1"/>
  <c r="U51" i="76" s="1"/>
  <c r="U53" i="76" s="1"/>
  <c r="U56" i="76" s="1"/>
  <c r="U59" i="76" s="1"/>
  <c r="T32" i="76"/>
  <c r="T48" i="76" s="1"/>
  <c r="T51" i="76" s="1"/>
  <c r="T53" i="76" s="1"/>
  <c r="T56" i="76" s="1"/>
  <c r="T59" i="76" s="1"/>
  <c r="S32" i="76"/>
  <c r="R32" i="76"/>
  <c r="R48" i="76" s="1"/>
  <c r="R51" i="76" s="1"/>
  <c r="R53" i="76" s="1"/>
  <c r="R56" i="76" s="1"/>
  <c r="R59" i="76" s="1"/>
  <c r="Q32" i="76"/>
  <c r="P32" i="76"/>
  <c r="P48" i="76" s="1"/>
  <c r="P51" i="76" s="1"/>
  <c r="P53" i="76" s="1"/>
  <c r="P56" i="76" s="1"/>
  <c r="P59" i="76" s="1"/>
  <c r="O32" i="76"/>
  <c r="O48" i="76" s="1"/>
  <c r="O51" i="76" s="1"/>
  <c r="O53" i="76" s="1"/>
  <c r="O56" i="76" s="1"/>
  <c r="O59" i="76" s="1"/>
  <c r="N32" i="76"/>
  <c r="M32" i="76"/>
  <c r="M48" i="76" s="1"/>
  <c r="M51" i="76" s="1"/>
  <c r="M53" i="76" s="1"/>
  <c r="M56" i="76" s="1"/>
  <c r="M59" i="76" s="1"/>
  <c r="L32" i="76"/>
  <c r="L48" i="76" s="1"/>
  <c r="L51" i="76" s="1"/>
  <c r="L53" i="76" s="1"/>
  <c r="L56" i="76" s="1"/>
  <c r="L59" i="76" s="1"/>
  <c r="K32" i="76"/>
  <c r="J32" i="76"/>
  <c r="J48" i="76" s="1"/>
  <c r="J51" i="76" s="1"/>
  <c r="J53" i="76" s="1"/>
  <c r="J56" i="76" s="1"/>
  <c r="J59" i="76" s="1"/>
  <c r="I32" i="76"/>
  <c r="H32" i="76"/>
  <c r="H48" i="76" s="1"/>
  <c r="H51" i="76" s="1"/>
  <c r="H53" i="76" s="1"/>
  <c r="H56" i="76" s="1"/>
  <c r="H59" i="76" s="1"/>
  <c r="G32" i="76"/>
  <c r="G48" i="76" s="1"/>
  <c r="G51" i="76" s="1"/>
  <c r="G53" i="76" s="1"/>
  <c r="G56" i="76" s="1"/>
  <c r="G59" i="76" s="1"/>
  <c r="F32" i="76"/>
  <c r="E32" i="76"/>
  <c r="E48" i="76" s="1"/>
  <c r="E51" i="76" s="1"/>
  <c r="E53" i="76" s="1"/>
  <c r="E56" i="76" s="1"/>
  <c r="E59" i="76" s="1"/>
  <c r="D32" i="76"/>
  <c r="D48" i="76" s="1"/>
  <c r="D51" i="76" s="1"/>
  <c r="D53" i="76" s="1"/>
  <c r="D56" i="76" s="1"/>
  <c r="D59" i="76" s="1"/>
  <c r="C32" i="76"/>
  <c r="W48" i="77"/>
  <c r="W51" i="77" s="1"/>
  <c r="W53" i="77" s="1"/>
  <c r="W56" i="77" s="1"/>
  <c r="W59" i="77" s="1"/>
  <c r="AA47" i="77"/>
  <c r="Y47" i="77"/>
  <c r="X47" i="77"/>
  <c r="Z47" i="77" s="1"/>
  <c r="W47" i="77"/>
  <c r="V47" i="77"/>
  <c r="U47" i="77"/>
  <c r="T47" i="77"/>
  <c r="S47" i="77"/>
  <c r="R47" i="77"/>
  <c r="Q47" i="77"/>
  <c r="P47" i="77"/>
  <c r="O47" i="77"/>
  <c r="N47" i="77"/>
  <c r="M47" i="77"/>
  <c r="L47" i="77"/>
  <c r="K47" i="77"/>
  <c r="J47" i="77"/>
  <c r="I47" i="77"/>
  <c r="H47" i="77"/>
  <c r="G47" i="77"/>
  <c r="F47" i="77"/>
  <c r="E47" i="77"/>
  <c r="D47" i="77"/>
  <c r="C47" i="77"/>
  <c r="AA32" i="77"/>
  <c r="AA48" i="77" s="1"/>
  <c r="AA51" i="77" s="1"/>
  <c r="AA53" i="77" s="1"/>
  <c r="AA56" i="77" s="1"/>
  <c r="AA59" i="77" s="1"/>
  <c r="Y32" i="77"/>
  <c r="Y48" i="77" s="1"/>
  <c r="Y51" i="77" s="1"/>
  <c r="Y53" i="77" s="1"/>
  <c r="Y56" i="77" s="1"/>
  <c r="Y59" i="77" s="1"/>
  <c r="X32" i="77"/>
  <c r="X48" i="77" s="1"/>
  <c r="W32" i="77"/>
  <c r="V32" i="77"/>
  <c r="V48" i="77" s="1"/>
  <c r="V51" i="77" s="1"/>
  <c r="V53" i="77" s="1"/>
  <c r="V56" i="77" s="1"/>
  <c r="V59" i="77" s="1"/>
  <c r="U32" i="77"/>
  <c r="T32" i="77"/>
  <c r="T48" i="77" s="1"/>
  <c r="T51" i="77" s="1"/>
  <c r="T53" i="77" s="1"/>
  <c r="T56" i="77" s="1"/>
  <c r="T59" i="77" s="1"/>
  <c r="S32" i="77"/>
  <c r="S48" i="77" s="1"/>
  <c r="S51" i="77" s="1"/>
  <c r="S53" i="77" s="1"/>
  <c r="S56" i="77" s="1"/>
  <c r="S59" i="77" s="1"/>
  <c r="R32" i="77"/>
  <c r="Q32" i="77"/>
  <c r="Q48" i="77" s="1"/>
  <c r="Q51" i="77" s="1"/>
  <c r="Q53" i="77" s="1"/>
  <c r="Q56" i="77" s="1"/>
  <c r="Q59" i="77" s="1"/>
  <c r="P32" i="77"/>
  <c r="P48" i="77" s="1"/>
  <c r="P51" i="77" s="1"/>
  <c r="P53" i="77" s="1"/>
  <c r="P56" i="77" s="1"/>
  <c r="P59" i="77" s="1"/>
  <c r="O32" i="77"/>
  <c r="O48" i="77" s="1"/>
  <c r="O51" i="77" s="1"/>
  <c r="O53" i="77" s="1"/>
  <c r="O56" i="77" s="1"/>
  <c r="O59" i="77" s="1"/>
  <c r="N32" i="77"/>
  <c r="N48" i="77" s="1"/>
  <c r="N51" i="77" s="1"/>
  <c r="N53" i="77" s="1"/>
  <c r="N56" i="77" s="1"/>
  <c r="N59" i="77" s="1"/>
  <c r="M32" i="77"/>
  <c r="L32" i="77"/>
  <c r="L48" i="77" s="1"/>
  <c r="L51" i="77" s="1"/>
  <c r="L53" i="77" s="1"/>
  <c r="L56" i="77" s="1"/>
  <c r="L59" i="77" s="1"/>
  <c r="K32" i="77"/>
  <c r="K48" i="77" s="1"/>
  <c r="K51" i="77" s="1"/>
  <c r="K53" i="77" s="1"/>
  <c r="K56" i="77" s="1"/>
  <c r="K59" i="77" s="1"/>
  <c r="J32" i="77"/>
  <c r="I32" i="77"/>
  <c r="I48" i="77" s="1"/>
  <c r="I51" i="77" s="1"/>
  <c r="I53" i="77" s="1"/>
  <c r="I56" i="77" s="1"/>
  <c r="I59" i="77" s="1"/>
  <c r="H32" i="77"/>
  <c r="H48" i="77" s="1"/>
  <c r="H51" i="77" s="1"/>
  <c r="H53" i="77" s="1"/>
  <c r="H56" i="77" s="1"/>
  <c r="H59" i="77" s="1"/>
  <c r="G32" i="77"/>
  <c r="G48" i="77" s="1"/>
  <c r="G51" i="77" s="1"/>
  <c r="G53" i="77" s="1"/>
  <c r="G56" i="77" s="1"/>
  <c r="G59" i="77" s="1"/>
  <c r="F32" i="77"/>
  <c r="F48" i="77" s="1"/>
  <c r="F51" i="77" s="1"/>
  <c r="F53" i="77" s="1"/>
  <c r="F56" i="77" s="1"/>
  <c r="F59" i="77" s="1"/>
  <c r="E32" i="77"/>
  <c r="D32" i="77"/>
  <c r="D48" i="77" s="1"/>
  <c r="D51" i="77" s="1"/>
  <c r="D53" i="77" s="1"/>
  <c r="D56" i="77" s="1"/>
  <c r="D59" i="77" s="1"/>
  <c r="C32" i="77"/>
  <c r="C48" i="77" s="1"/>
  <c r="C51" i="77" s="1"/>
  <c r="C53" i="77" s="1"/>
  <c r="C56" i="77" s="1"/>
  <c r="C59" i="77" s="1"/>
  <c r="AA47" i="78"/>
  <c r="Y47" i="78"/>
  <c r="X47" i="78"/>
  <c r="Z47" i="78" s="1"/>
  <c r="W47" i="78"/>
  <c r="V47" i="78"/>
  <c r="U47" i="78"/>
  <c r="T47" i="78"/>
  <c r="S47" i="78"/>
  <c r="R47" i="78"/>
  <c r="Q47" i="78"/>
  <c r="P47" i="78"/>
  <c r="O47" i="78"/>
  <c r="N47" i="78"/>
  <c r="M47" i="78"/>
  <c r="L47" i="78"/>
  <c r="K47" i="78"/>
  <c r="J47" i="78"/>
  <c r="I47" i="78"/>
  <c r="H47" i="78"/>
  <c r="G47" i="78"/>
  <c r="F47" i="78"/>
  <c r="E47" i="78"/>
  <c r="D47" i="78"/>
  <c r="C47" i="78"/>
  <c r="AA32" i="78"/>
  <c r="AA48" i="78" s="1"/>
  <c r="AA51" i="78" s="1"/>
  <c r="AA53" i="78" s="1"/>
  <c r="AA56" i="78" s="1"/>
  <c r="AA59" i="78" s="1"/>
  <c r="Y32" i="78"/>
  <c r="Y48" i="78" s="1"/>
  <c r="Y51" i="78" s="1"/>
  <c r="Y53" i="78" s="1"/>
  <c r="Y56" i="78" s="1"/>
  <c r="Y59" i="78" s="1"/>
  <c r="X32" i="78"/>
  <c r="X48" i="78" s="1"/>
  <c r="W32" i="78"/>
  <c r="W48" i="78" s="1"/>
  <c r="W51" i="78" s="1"/>
  <c r="W53" i="78" s="1"/>
  <c r="W56" i="78" s="1"/>
  <c r="W59" i="78" s="1"/>
  <c r="V32" i="78"/>
  <c r="V48" i="78" s="1"/>
  <c r="V51" i="78" s="1"/>
  <c r="V53" i="78" s="1"/>
  <c r="V56" i="78" s="1"/>
  <c r="V59" i="78" s="1"/>
  <c r="U32" i="78"/>
  <c r="U48" i="78" s="1"/>
  <c r="U51" i="78" s="1"/>
  <c r="U53" i="78" s="1"/>
  <c r="U56" i="78" s="1"/>
  <c r="U59" i="78" s="1"/>
  <c r="T32" i="78"/>
  <c r="T48" i="78" s="1"/>
  <c r="T51" i="78" s="1"/>
  <c r="T53" i="78" s="1"/>
  <c r="T56" i="78" s="1"/>
  <c r="T59" i="78" s="1"/>
  <c r="S32" i="78"/>
  <c r="S48" i="78" s="1"/>
  <c r="S51" i="78" s="1"/>
  <c r="S53" i="78" s="1"/>
  <c r="S56" i="78" s="1"/>
  <c r="S59" i="78" s="1"/>
  <c r="R32" i="78"/>
  <c r="R48" i="78" s="1"/>
  <c r="R51" i="78" s="1"/>
  <c r="R53" i="78" s="1"/>
  <c r="R56" i="78" s="1"/>
  <c r="R59" i="78" s="1"/>
  <c r="Q32" i="78"/>
  <c r="Q48" i="78" s="1"/>
  <c r="Q51" i="78" s="1"/>
  <c r="Q53" i="78" s="1"/>
  <c r="Q56" i="78" s="1"/>
  <c r="Q59" i="78" s="1"/>
  <c r="P32" i="78"/>
  <c r="P48" i="78" s="1"/>
  <c r="P51" i="78" s="1"/>
  <c r="P53" i="78" s="1"/>
  <c r="P56" i="78" s="1"/>
  <c r="P59" i="78" s="1"/>
  <c r="O32" i="78"/>
  <c r="O48" i="78" s="1"/>
  <c r="O51" i="78" s="1"/>
  <c r="O53" i="78" s="1"/>
  <c r="O56" i="78" s="1"/>
  <c r="O59" i="78" s="1"/>
  <c r="N32" i="78"/>
  <c r="N48" i="78" s="1"/>
  <c r="N51" i="78" s="1"/>
  <c r="N53" i="78" s="1"/>
  <c r="N56" i="78" s="1"/>
  <c r="N59" i="78" s="1"/>
  <c r="M32" i="78"/>
  <c r="M48" i="78" s="1"/>
  <c r="M51" i="78" s="1"/>
  <c r="M53" i="78" s="1"/>
  <c r="M56" i="78" s="1"/>
  <c r="M59" i="78" s="1"/>
  <c r="L32" i="78"/>
  <c r="L48" i="78" s="1"/>
  <c r="L51" i="78" s="1"/>
  <c r="L53" i="78" s="1"/>
  <c r="L56" i="78" s="1"/>
  <c r="L59" i="78" s="1"/>
  <c r="K32" i="78"/>
  <c r="K48" i="78" s="1"/>
  <c r="K51" i="78" s="1"/>
  <c r="K53" i="78" s="1"/>
  <c r="K56" i="78" s="1"/>
  <c r="K59" i="78" s="1"/>
  <c r="J32" i="78"/>
  <c r="J48" i="78" s="1"/>
  <c r="J51" i="78" s="1"/>
  <c r="J53" i="78" s="1"/>
  <c r="J56" i="78" s="1"/>
  <c r="J59" i="78" s="1"/>
  <c r="I32" i="78"/>
  <c r="I48" i="78" s="1"/>
  <c r="I51" i="78" s="1"/>
  <c r="I53" i="78" s="1"/>
  <c r="I56" i="78" s="1"/>
  <c r="I59" i="78" s="1"/>
  <c r="H32" i="78"/>
  <c r="H48" i="78" s="1"/>
  <c r="H51" i="78" s="1"/>
  <c r="H53" i="78" s="1"/>
  <c r="H56" i="78" s="1"/>
  <c r="H59" i="78" s="1"/>
  <c r="G32" i="78"/>
  <c r="G48" i="78" s="1"/>
  <c r="G51" i="78" s="1"/>
  <c r="G53" i="78" s="1"/>
  <c r="G56" i="78" s="1"/>
  <c r="G59" i="78" s="1"/>
  <c r="F32" i="78"/>
  <c r="F48" i="78" s="1"/>
  <c r="F51" i="78" s="1"/>
  <c r="F53" i="78" s="1"/>
  <c r="F56" i="78" s="1"/>
  <c r="F59" i="78" s="1"/>
  <c r="E32" i="78"/>
  <c r="E48" i="78" s="1"/>
  <c r="E51" i="78" s="1"/>
  <c r="E53" i="78" s="1"/>
  <c r="E56" i="78" s="1"/>
  <c r="E59" i="78" s="1"/>
  <c r="D32" i="78"/>
  <c r="D48" i="78" s="1"/>
  <c r="D51" i="78" s="1"/>
  <c r="D53" i="78" s="1"/>
  <c r="D56" i="78" s="1"/>
  <c r="D59" i="78" s="1"/>
  <c r="C32" i="78"/>
  <c r="C48" i="78" s="1"/>
  <c r="C51" i="78" s="1"/>
  <c r="C53" i="78" s="1"/>
  <c r="C56" i="78" s="1"/>
  <c r="C59" i="78" s="1"/>
  <c r="AA47" i="79"/>
  <c r="Y47" i="79"/>
  <c r="X47" i="79"/>
  <c r="W47" i="79"/>
  <c r="V47" i="79"/>
  <c r="U47" i="79"/>
  <c r="T47" i="79"/>
  <c r="S47" i="79"/>
  <c r="R47" i="79"/>
  <c r="Q47" i="79"/>
  <c r="P47" i="79"/>
  <c r="O47" i="79"/>
  <c r="N47" i="79"/>
  <c r="M47" i="79"/>
  <c r="L47" i="79"/>
  <c r="K47" i="79"/>
  <c r="J47" i="79"/>
  <c r="I47" i="79"/>
  <c r="H47" i="79"/>
  <c r="G47" i="79"/>
  <c r="F47" i="79"/>
  <c r="E47" i="79"/>
  <c r="D47" i="79"/>
  <c r="C47" i="79"/>
  <c r="AA32" i="79"/>
  <c r="AA48" i="79" s="1"/>
  <c r="AA51" i="79" s="1"/>
  <c r="AA53" i="79" s="1"/>
  <c r="AA56" i="79" s="1"/>
  <c r="AA59" i="79" s="1"/>
  <c r="Y32" i="79"/>
  <c r="Y48" i="79" s="1"/>
  <c r="Y51" i="79" s="1"/>
  <c r="Y53" i="79" s="1"/>
  <c r="Y56" i="79" s="1"/>
  <c r="Y59" i="79" s="1"/>
  <c r="X32" i="79"/>
  <c r="X48" i="79" s="1"/>
  <c r="W32" i="79"/>
  <c r="W48" i="79" s="1"/>
  <c r="W51" i="79" s="1"/>
  <c r="W53" i="79" s="1"/>
  <c r="W56" i="79" s="1"/>
  <c r="W59" i="79" s="1"/>
  <c r="V32" i="79"/>
  <c r="V48" i="79" s="1"/>
  <c r="V51" i="79" s="1"/>
  <c r="V53" i="79" s="1"/>
  <c r="V56" i="79" s="1"/>
  <c r="V59" i="79" s="1"/>
  <c r="U32" i="79"/>
  <c r="U48" i="79" s="1"/>
  <c r="U51" i="79" s="1"/>
  <c r="U53" i="79" s="1"/>
  <c r="U56" i="79" s="1"/>
  <c r="U59" i="79" s="1"/>
  <c r="T32" i="79"/>
  <c r="T48" i="79" s="1"/>
  <c r="T51" i="79" s="1"/>
  <c r="T53" i="79" s="1"/>
  <c r="T56" i="79" s="1"/>
  <c r="T59" i="79" s="1"/>
  <c r="S32" i="79"/>
  <c r="S48" i="79" s="1"/>
  <c r="S51" i="79" s="1"/>
  <c r="S53" i="79" s="1"/>
  <c r="S56" i="79" s="1"/>
  <c r="S59" i="79" s="1"/>
  <c r="R32" i="79"/>
  <c r="R48" i="79" s="1"/>
  <c r="R51" i="79" s="1"/>
  <c r="R53" i="79" s="1"/>
  <c r="R56" i="79" s="1"/>
  <c r="R59" i="79" s="1"/>
  <c r="Q32" i="79"/>
  <c r="Q48" i="79" s="1"/>
  <c r="Q51" i="79" s="1"/>
  <c r="Q53" i="79" s="1"/>
  <c r="Q56" i="79" s="1"/>
  <c r="Q59" i="79" s="1"/>
  <c r="P32" i="79"/>
  <c r="P48" i="79" s="1"/>
  <c r="P51" i="79" s="1"/>
  <c r="P53" i="79" s="1"/>
  <c r="P56" i="79" s="1"/>
  <c r="P59" i="79" s="1"/>
  <c r="O32" i="79"/>
  <c r="O48" i="79" s="1"/>
  <c r="O51" i="79" s="1"/>
  <c r="O53" i="79" s="1"/>
  <c r="O56" i="79" s="1"/>
  <c r="O59" i="79" s="1"/>
  <c r="N32" i="79"/>
  <c r="N48" i="79" s="1"/>
  <c r="N51" i="79" s="1"/>
  <c r="N53" i="79" s="1"/>
  <c r="N56" i="79" s="1"/>
  <c r="N59" i="79" s="1"/>
  <c r="M32" i="79"/>
  <c r="M48" i="79" s="1"/>
  <c r="M51" i="79" s="1"/>
  <c r="M53" i="79" s="1"/>
  <c r="M56" i="79" s="1"/>
  <c r="M59" i="79" s="1"/>
  <c r="L32" i="79"/>
  <c r="L48" i="79" s="1"/>
  <c r="L51" i="79" s="1"/>
  <c r="L53" i="79" s="1"/>
  <c r="L56" i="79" s="1"/>
  <c r="L59" i="79" s="1"/>
  <c r="K32" i="79"/>
  <c r="K48" i="79" s="1"/>
  <c r="K51" i="79" s="1"/>
  <c r="K53" i="79" s="1"/>
  <c r="K56" i="79" s="1"/>
  <c r="K59" i="79" s="1"/>
  <c r="J32" i="79"/>
  <c r="J48" i="79" s="1"/>
  <c r="J51" i="79" s="1"/>
  <c r="J53" i="79" s="1"/>
  <c r="J56" i="79" s="1"/>
  <c r="J59" i="79" s="1"/>
  <c r="I32" i="79"/>
  <c r="I48" i="79" s="1"/>
  <c r="I51" i="79" s="1"/>
  <c r="I53" i="79" s="1"/>
  <c r="I56" i="79" s="1"/>
  <c r="I59" i="79" s="1"/>
  <c r="H32" i="79"/>
  <c r="H48" i="79" s="1"/>
  <c r="H51" i="79" s="1"/>
  <c r="H53" i="79" s="1"/>
  <c r="H56" i="79" s="1"/>
  <c r="H59" i="79" s="1"/>
  <c r="G32" i="79"/>
  <c r="G48" i="79" s="1"/>
  <c r="G51" i="79" s="1"/>
  <c r="G53" i="79" s="1"/>
  <c r="G56" i="79" s="1"/>
  <c r="G59" i="79" s="1"/>
  <c r="F32" i="79"/>
  <c r="F48" i="79" s="1"/>
  <c r="F51" i="79" s="1"/>
  <c r="F53" i="79" s="1"/>
  <c r="F56" i="79" s="1"/>
  <c r="F59" i="79" s="1"/>
  <c r="E32" i="79"/>
  <c r="E48" i="79" s="1"/>
  <c r="E51" i="79" s="1"/>
  <c r="E53" i="79" s="1"/>
  <c r="E56" i="79" s="1"/>
  <c r="E59" i="79" s="1"/>
  <c r="D32" i="79"/>
  <c r="D48" i="79" s="1"/>
  <c r="D51" i="79" s="1"/>
  <c r="D53" i="79" s="1"/>
  <c r="D56" i="79" s="1"/>
  <c r="D59" i="79" s="1"/>
  <c r="C32" i="79"/>
  <c r="C48" i="79" s="1"/>
  <c r="C51" i="79" s="1"/>
  <c r="C53" i="79" s="1"/>
  <c r="C56" i="79" s="1"/>
  <c r="C59" i="79" s="1"/>
  <c r="AA47" i="80"/>
  <c r="Y47" i="80"/>
  <c r="X47" i="80"/>
  <c r="Z47" i="80" s="1"/>
  <c r="W47" i="80"/>
  <c r="V47" i="80"/>
  <c r="U47" i="80"/>
  <c r="T47" i="80"/>
  <c r="S47" i="80"/>
  <c r="R47" i="80"/>
  <c r="Q47" i="80"/>
  <c r="P47" i="80"/>
  <c r="O47" i="80"/>
  <c r="N47" i="80"/>
  <c r="M47" i="80"/>
  <c r="L47" i="80"/>
  <c r="K47" i="80"/>
  <c r="J47" i="80"/>
  <c r="I47" i="80"/>
  <c r="H47" i="80"/>
  <c r="G47" i="80"/>
  <c r="F47" i="80"/>
  <c r="E47" i="80"/>
  <c r="D47" i="80"/>
  <c r="C47" i="80"/>
  <c r="AA32" i="80"/>
  <c r="AA48" i="80" s="1"/>
  <c r="AA51" i="80" s="1"/>
  <c r="AA53" i="80" s="1"/>
  <c r="AA56" i="80" s="1"/>
  <c r="AA59" i="80" s="1"/>
  <c r="Y32" i="80"/>
  <c r="Y48" i="80" s="1"/>
  <c r="Y51" i="80" s="1"/>
  <c r="Y53" i="80" s="1"/>
  <c r="Y56" i="80" s="1"/>
  <c r="Y59" i="80" s="1"/>
  <c r="X32" i="80"/>
  <c r="X48" i="80" s="1"/>
  <c r="W32" i="80"/>
  <c r="W48" i="80" s="1"/>
  <c r="W51" i="80" s="1"/>
  <c r="W53" i="80" s="1"/>
  <c r="W56" i="80" s="1"/>
  <c r="W59" i="80" s="1"/>
  <c r="V32" i="80"/>
  <c r="V48" i="80" s="1"/>
  <c r="V51" i="80" s="1"/>
  <c r="V53" i="80" s="1"/>
  <c r="V56" i="80" s="1"/>
  <c r="V59" i="80" s="1"/>
  <c r="U32" i="80"/>
  <c r="U48" i="80" s="1"/>
  <c r="U51" i="80" s="1"/>
  <c r="U53" i="80" s="1"/>
  <c r="U56" i="80" s="1"/>
  <c r="U59" i="80" s="1"/>
  <c r="T32" i="80"/>
  <c r="T48" i="80" s="1"/>
  <c r="T51" i="80" s="1"/>
  <c r="T53" i="80" s="1"/>
  <c r="T56" i="80" s="1"/>
  <c r="T59" i="80" s="1"/>
  <c r="S32" i="80"/>
  <c r="S48" i="80" s="1"/>
  <c r="S51" i="80" s="1"/>
  <c r="S53" i="80" s="1"/>
  <c r="S56" i="80" s="1"/>
  <c r="S59" i="80" s="1"/>
  <c r="R32" i="80"/>
  <c r="R48" i="80" s="1"/>
  <c r="R51" i="80" s="1"/>
  <c r="R53" i="80" s="1"/>
  <c r="R56" i="80" s="1"/>
  <c r="R59" i="80" s="1"/>
  <c r="Q32" i="80"/>
  <c r="Q48" i="80" s="1"/>
  <c r="Q51" i="80" s="1"/>
  <c r="Q53" i="80" s="1"/>
  <c r="Q56" i="80" s="1"/>
  <c r="Q59" i="80" s="1"/>
  <c r="P32" i="80"/>
  <c r="P48" i="80" s="1"/>
  <c r="P51" i="80" s="1"/>
  <c r="P53" i="80" s="1"/>
  <c r="P56" i="80" s="1"/>
  <c r="P59" i="80" s="1"/>
  <c r="O32" i="80"/>
  <c r="O48" i="80" s="1"/>
  <c r="O51" i="80" s="1"/>
  <c r="O53" i="80" s="1"/>
  <c r="O56" i="80" s="1"/>
  <c r="O59" i="80" s="1"/>
  <c r="N32" i="80"/>
  <c r="N48" i="80" s="1"/>
  <c r="N51" i="80" s="1"/>
  <c r="N53" i="80" s="1"/>
  <c r="N56" i="80" s="1"/>
  <c r="N59" i="80" s="1"/>
  <c r="M32" i="80"/>
  <c r="M48" i="80" s="1"/>
  <c r="M51" i="80" s="1"/>
  <c r="M53" i="80" s="1"/>
  <c r="M56" i="80" s="1"/>
  <c r="M59" i="80" s="1"/>
  <c r="L32" i="80"/>
  <c r="L48" i="80" s="1"/>
  <c r="L51" i="80" s="1"/>
  <c r="L53" i="80" s="1"/>
  <c r="L56" i="80" s="1"/>
  <c r="L59" i="80" s="1"/>
  <c r="K32" i="80"/>
  <c r="K48" i="80" s="1"/>
  <c r="K51" i="80" s="1"/>
  <c r="K53" i="80" s="1"/>
  <c r="K56" i="80" s="1"/>
  <c r="K59" i="80" s="1"/>
  <c r="J32" i="80"/>
  <c r="J48" i="80" s="1"/>
  <c r="J51" i="80" s="1"/>
  <c r="J53" i="80" s="1"/>
  <c r="J56" i="80" s="1"/>
  <c r="J59" i="80" s="1"/>
  <c r="I32" i="80"/>
  <c r="I48" i="80" s="1"/>
  <c r="I51" i="80" s="1"/>
  <c r="I53" i="80" s="1"/>
  <c r="I56" i="80" s="1"/>
  <c r="I59" i="80" s="1"/>
  <c r="H32" i="80"/>
  <c r="H48" i="80" s="1"/>
  <c r="H51" i="80" s="1"/>
  <c r="H53" i="80" s="1"/>
  <c r="H56" i="80" s="1"/>
  <c r="H59" i="80" s="1"/>
  <c r="G32" i="80"/>
  <c r="G48" i="80" s="1"/>
  <c r="G51" i="80" s="1"/>
  <c r="G53" i="80" s="1"/>
  <c r="G56" i="80" s="1"/>
  <c r="G59" i="80" s="1"/>
  <c r="F32" i="80"/>
  <c r="F48" i="80" s="1"/>
  <c r="F51" i="80" s="1"/>
  <c r="F53" i="80" s="1"/>
  <c r="F56" i="80" s="1"/>
  <c r="F59" i="80" s="1"/>
  <c r="E32" i="80"/>
  <c r="E48" i="80" s="1"/>
  <c r="E51" i="80" s="1"/>
  <c r="E53" i="80" s="1"/>
  <c r="E56" i="80" s="1"/>
  <c r="E59" i="80" s="1"/>
  <c r="D32" i="80"/>
  <c r="D48" i="80" s="1"/>
  <c r="D51" i="80" s="1"/>
  <c r="D53" i="80" s="1"/>
  <c r="D56" i="80" s="1"/>
  <c r="D59" i="80" s="1"/>
  <c r="C32" i="80"/>
  <c r="C48" i="80" s="1"/>
  <c r="C51" i="80" s="1"/>
  <c r="C53" i="80" s="1"/>
  <c r="C56" i="80" s="1"/>
  <c r="C59" i="80" s="1"/>
  <c r="AA47" i="81"/>
  <c r="Y47" i="81"/>
  <c r="X47" i="81"/>
  <c r="Z47" i="81" s="1"/>
  <c r="W47" i="81"/>
  <c r="V47" i="81"/>
  <c r="U47" i="81"/>
  <c r="T47" i="81"/>
  <c r="S47" i="81"/>
  <c r="R47" i="81"/>
  <c r="Q47" i="81"/>
  <c r="P47" i="81"/>
  <c r="O47" i="81"/>
  <c r="N47" i="81"/>
  <c r="M47" i="81"/>
  <c r="L47" i="81"/>
  <c r="K47" i="81"/>
  <c r="J47" i="81"/>
  <c r="I47" i="81"/>
  <c r="H47" i="81"/>
  <c r="G47" i="81"/>
  <c r="F47" i="81"/>
  <c r="E47" i="81"/>
  <c r="D47" i="81"/>
  <c r="C47" i="81"/>
  <c r="AA32" i="81"/>
  <c r="AA48" i="81" s="1"/>
  <c r="AA51" i="81" s="1"/>
  <c r="AA53" i="81" s="1"/>
  <c r="AA56" i="81" s="1"/>
  <c r="AA59" i="81" s="1"/>
  <c r="Y32" i="81"/>
  <c r="Y48" i="81" s="1"/>
  <c r="Y51" i="81" s="1"/>
  <c r="Y53" i="81" s="1"/>
  <c r="Y56" i="81" s="1"/>
  <c r="Y59" i="81" s="1"/>
  <c r="X32" i="81"/>
  <c r="X48" i="81" s="1"/>
  <c r="W32" i="81"/>
  <c r="W48" i="81" s="1"/>
  <c r="W51" i="81" s="1"/>
  <c r="W53" i="81" s="1"/>
  <c r="W56" i="81" s="1"/>
  <c r="W59" i="81" s="1"/>
  <c r="V32" i="81"/>
  <c r="V48" i="81" s="1"/>
  <c r="V51" i="81" s="1"/>
  <c r="V53" i="81" s="1"/>
  <c r="V56" i="81" s="1"/>
  <c r="V59" i="81" s="1"/>
  <c r="U32" i="81"/>
  <c r="T32" i="81"/>
  <c r="T48" i="81" s="1"/>
  <c r="T51" i="81" s="1"/>
  <c r="T53" i="81" s="1"/>
  <c r="T56" i="81" s="1"/>
  <c r="T59" i="81" s="1"/>
  <c r="S32" i="81"/>
  <c r="S48" i="81" s="1"/>
  <c r="S51" i="81" s="1"/>
  <c r="S53" i="81" s="1"/>
  <c r="S56" i="81" s="1"/>
  <c r="S59" i="81" s="1"/>
  <c r="R32" i="81"/>
  <c r="R48" i="81" s="1"/>
  <c r="R51" i="81" s="1"/>
  <c r="R53" i="81" s="1"/>
  <c r="R56" i="81" s="1"/>
  <c r="R59" i="81" s="1"/>
  <c r="Q32" i="81"/>
  <c r="Q48" i="81" s="1"/>
  <c r="Q51" i="81" s="1"/>
  <c r="Q53" i="81" s="1"/>
  <c r="Q56" i="81" s="1"/>
  <c r="Q59" i="81" s="1"/>
  <c r="P32" i="81"/>
  <c r="P48" i="81" s="1"/>
  <c r="P51" i="81" s="1"/>
  <c r="P53" i="81" s="1"/>
  <c r="P56" i="81" s="1"/>
  <c r="P59" i="81" s="1"/>
  <c r="O32" i="81"/>
  <c r="O48" i="81" s="1"/>
  <c r="O51" i="81" s="1"/>
  <c r="O53" i="81" s="1"/>
  <c r="O56" i="81" s="1"/>
  <c r="O59" i="81" s="1"/>
  <c r="N32" i="81"/>
  <c r="N48" i="81" s="1"/>
  <c r="N51" i="81" s="1"/>
  <c r="N53" i="81" s="1"/>
  <c r="N56" i="81" s="1"/>
  <c r="N59" i="81" s="1"/>
  <c r="M32" i="81"/>
  <c r="L32" i="81"/>
  <c r="L48" i="81" s="1"/>
  <c r="L51" i="81" s="1"/>
  <c r="L53" i="81" s="1"/>
  <c r="L56" i="81" s="1"/>
  <c r="L59" i="81" s="1"/>
  <c r="K32" i="81"/>
  <c r="K48" i="81" s="1"/>
  <c r="K51" i="81" s="1"/>
  <c r="K53" i="81" s="1"/>
  <c r="K56" i="81" s="1"/>
  <c r="K59" i="81" s="1"/>
  <c r="J32" i="81"/>
  <c r="J48" i="81" s="1"/>
  <c r="J51" i="81" s="1"/>
  <c r="J53" i="81" s="1"/>
  <c r="J56" i="81" s="1"/>
  <c r="J59" i="81" s="1"/>
  <c r="I32" i="81"/>
  <c r="I48" i="81" s="1"/>
  <c r="I51" i="81" s="1"/>
  <c r="I53" i="81" s="1"/>
  <c r="I56" i="81" s="1"/>
  <c r="I59" i="81" s="1"/>
  <c r="H32" i="81"/>
  <c r="H48" i="81" s="1"/>
  <c r="H51" i="81" s="1"/>
  <c r="H53" i="81" s="1"/>
  <c r="H56" i="81" s="1"/>
  <c r="H59" i="81" s="1"/>
  <c r="G32" i="81"/>
  <c r="G48" i="81" s="1"/>
  <c r="G51" i="81" s="1"/>
  <c r="G53" i="81" s="1"/>
  <c r="G56" i="81" s="1"/>
  <c r="G59" i="81" s="1"/>
  <c r="F32" i="81"/>
  <c r="F48" i="81" s="1"/>
  <c r="F51" i="81" s="1"/>
  <c r="F53" i="81" s="1"/>
  <c r="F56" i="81" s="1"/>
  <c r="F59" i="81" s="1"/>
  <c r="E32" i="81"/>
  <c r="D32" i="81"/>
  <c r="D48" i="81" s="1"/>
  <c r="D51" i="81" s="1"/>
  <c r="D53" i="81" s="1"/>
  <c r="D56" i="81" s="1"/>
  <c r="D59" i="81" s="1"/>
  <c r="C32" i="81"/>
  <c r="C48" i="81" s="1"/>
  <c r="C51" i="81" s="1"/>
  <c r="C53" i="81" s="1"/>
  <c r="C56" i="81" s="1"/>
  <c r="C59" i="81" s="1"/>
  <c r="AA47" i="82"/>
  <c r="Y47" i="82"/>
  <c r="X47" i="82"/>
  <c r="Z47" i="82" s="1"/>
  <c r="W47" i="82"/>
  <c r="V47" i="82"/>
  <c r="U47" i="82"/>
  <c r="T47" i="82"/>
  <c r="S47" i="82"/>
  <c r="R47" i="82"/>
  <c r="Q47" i="82"/>
  <c r="P47" i="82"/>
  <c r="O47" i="82"/>
  <c r="N47" i="82"/>
  <c r="M47" i="82"/>
  <c r="L47" i="82"/>
  <c r="K47" i="82"/>
  <c r="J47" i="82"/>
  <c r="I47" i="82"/>
  <c r="H47" i="82"/>
  <c r="G47" i="82"/>
  <c r="F47" i="82"/>
  <c r="E47" i="82"/>
  <c r="D47" i="82"/>
  <c r="C47" i="82"/>
  <c r="AA32" i="82"/>
  <c r="Y32" i="82"/>
  <c r="Y48" i="82" s="1"/>
  <c r="Y51" i="82" s="1"/>
  <c r="Y53" i="82" s="1"/>
  <c r="Y56" i="82" s="1"/>
  <c r="Y59" i="82" s="1"/>
  <c r="X32" i="82"/>
  <c r="X48" i="82" s="1"/>
  <c r="W32" i="82"/>
  <c r="W48" i="82" s="1"/>
  <c r="W51" i="82" s="1"/>
  <c r="W53" i="82" s="1"/>
  <c r="W56" i="82" s="1"/>
  <c r="W59" i="82" s="1"/>
  <c r="V32" i="82"/>
  <c r="V48" i="82" s="1"/>
  <c r="V51" i="82" s="1"/>
  <c r="V53" i="82" s="1"/>
  <c r="V56" i="82" s="1"/>
  <c r="V59" i="82" s="1"/>
  <c r="U32" i="82"/>
  <c r="U48" i="82" s="1"/>
  <c r="U51" i="82" s="1"/>
  <c r="U53" i="82" s="1"/>
  <c r="U56" i="82" s="1"/>
  <c r="U59" i="82" s="1"/>
  <c r="T32" i="82"/>
  <c r="S32" i="82"/>
  <c r="S48" i="82" s="1"/>
  <c r="S51" i="82" s="1"/>
  <c r="S53" i="82" s="1"/>
  <c r="S56" i="82" s="1"/>
  <c r="S59" i="82" s="1"/>
  <c r="R32" i="82"/>
  <c r="R48" i="82" s="1"/>
  <c r="R51" i="82" s="1"/>
  <c r="R53" i="82" s="1"/>
  <c r="R56" i="82" s="1"/>
  <c r="R59" i="82" s="1"/>
  <c r="Q32" i="82"/>
  <c r="Q48" i="82" s="1"/>
  <c r="Q51" i="82" s="1"/>
  <c r="Q53" i="82" s="1"/>
  <c r="Q56" i="82" s="1"/>
  <c r="Q59" i="82" s="1"/>
  <c r="P32" i="82"/>
  <c r="P48" i="82" s="1"/>
  <c r="P51" i="82" s="1"/>
  <c r="P53" i="82" s="1"/>
  <c r="P56" i="82" s="1"/>
  <c r="P59" i="82" s="1"/>
  <c r="O32" i="82"/>
  <c r="O48" i="82" s="1"/>
  <c r="O51" i="82" s="1"/>
  <c r="O53" i="82" s="1"/>
  <c r="O56" i="82" s="1"/>
  <c r="O59" i="82" s="1"/>
  <c r="N32" i="82"/>
  <c r="N48" i="82" s="1"/>
  <c r="N51" i="82" s="1"/>
  <c r="N53" i="82" s="1"/>
  <c r="N56" i="82" s="1"/>
  <c r="N59" i="82" s="1"/>
  <c r="M32" i="82"/>
  <c r="M48" i="82" s="1"/>
  <c r="M51" i="82" s="1"/>
  <c r="M53" i="82" s="1"/>
  <c r="M56" i="82" s="1"/>
  <c r="M59" i="82" s="1"/>
  <c r="L32" i="82"/>
  <c r="K32" i="82"/>
  <c r="K48" i="82" s="1"/>
  <c r="K51" i="82" s="1"/>
  <c r="K53" i="82" s="1"/>
  <c r="K56" i="82" s="1"/>
  <c r="K59" i="82" s="1"/>
  <c r="J32" i="82"/>
  <c r="J48" i="82" s="1"/>
  <c r="J51" i="82" s="1"/>
  <c r="J53" i="82" s="1"/>
  <c r="J56" i="82" s="1"/>
  <c r="J59" i="82" s="1"/>
  <c r="I32" i="82"/>
  <c r="I48" i="82" s="1"/>
  <c r="I51" i="82" s="1"/>
  <c r="I53" i="82" s="1"/>
  <c r="I56" i="82" s="1"/>
  <c r="I59" i="82" s="1"/>
  <c r="H32" i="82"/>
  <c r="H48" i="82" s="1"/>
  <c r="H51" i="82" s="1"/>
  <c r="H53" i="82" s="1"/>
  <c r="H56" i="82" s="1"/>
  <c r="H59" i="82" s="1"/>
  <c r="G32" i="82"/>
  <c r="G48" i="82" s="1"/>
  <c r="G51" i="82" s="1"/>
  <c r="G53" i="82" s="1"/>
  <c r="G56" i="82" s="1"/>
  <c r="G59" i="82" s="1"/>
  <c r="F32" i="82"/>
  <c r="F48" i="82" s="1"/>
  <c r="F51" i="82" s="1"/>
  <c r="F53" i="82" s="1"/>
  <c r="F56" i="82" s="1"/>
  <c r="F59" i="82" s="1"/>
  <c r="E32" i="82"/>
  <c r="E48" i="82" s="1"/>
  <c r="E51" i="82" s="1"/>
  <c r="E53" i="82" s="1"/>
  <c r="E56" i="82" s="1"/>
  <c r="E59" i="82" s="1"/>
  <c r="D32" i="82"/>
  <c r="C32" i="82"/>
  <c r="C48" i="82" s="1"/>
  <c r="C51" i="82" s="1"/>
  <c r="C53" i="82" s="1"/>
  <c r="C56" i="82" s="1"/>
  <c r="C59" i="82" s="1"/>
  <c r="AA47" i="83"/>
  <c r="Y47" i="83"/>
  <c r="X47" i="83"/>
  <c r="Z47" i="83" s="1"/>
  <c r="W47" i="83"/>
  <c r="V47" i="83"/>
  <c r="U47" i="83"/>
  <c r="T47" i="83"/>
  <c r="S47" i="83"/>
  <c r="R47" i="83"/>
  <c r="Q47" i="83"/>
  <c r="P47" i="83"/>
  <c r="O47" i="83"/>
  <c r="N47" i="83"/>
  <c r="M47" i="83"/>
  <c r="L47" i="83"/>
  <c r="K47" i="83"/>
  <c r="J47" i="83"/>
  <c r="I47" i="83"/>
  <c r="H47" i="83"/>
  <c r="G47" i="83"/>
  <c r="F47" i="83"/>
  <c r="E47" i="83"/>
  <c r="D47" i="83"/>
  <c r="C47" i="83"/>
  <c r="AA32" i="83"/>
  <c r="Y32" i="83"/>
  <c r="Y48" i="83" s="1"/>
  <c r="Y51" i="83" s="1"/>
  <c r="Y53" i="83" s="1"/>
  <c r="Y56" i="83" s="1"/>
  <c r="Y59" i="83" s="1"/>
  <c r="X32" i="83"/>
  <c r="X48" i="83" s="1"/>
  <c r="W32" i="83"/>
  <c r="W48" i="83" s="1"/>
  <c r="W51" i="83" s="1"/>
  <c r="W53" i="83" s="1"/>
  <c r="W56" i="83" s="1"/>
  <c r="W59" i="83" s="1"/>
  <c r="V32" i="83"/>
  <c r="V48" i="83" s="1"/>
  <c r="V51" i="83" s="1"/>
  <c r="V53" i="83" s="1"/>
  <c r="V56" i="83" s="1"/>
  <c r="V59" i="83" s="1"/>
  <c r="U32" i="83"/>
  <c r="U48" i="83" s="1"/>
  <c r="U51" i="83" s="1"/>
  <c r="U53" i="83" s="1"/>
  <c r="U56" i="83" s="1"/>
  <c r="U59" i="83" s="1"/>
  <c r="T32" i="83"/>
  <c r="T48" i="83" s="1"/>
  <c r="T51" i="83" s="1"/>
  <c r="T53" i="83" s="1"/>
  <c r="T56" i="83" s="1"/>
  <c r="T59" i="83" s="1"/>
  <c r="S32" i="83"/>
  <c r="R32" i="83"/>
  <c r="R48" i="83" s="1"/>
  <c r="R51" i="83" s="1"/>
  <c r="R53" i="83" s="1"/>
  <c r="R56" i="83" s="1"/>
  <c r="R59" i="83" s="1"/>
  <c r="Q32" i="83"/>
  <c r="Q48" i="83" s="1"/>
  <c r="Q51" i="83" s="1"/>
  <c r="Q53" i="83" s="1"/>
  <c r="Q56" i="83" s="1"/>
  <c r="Q59" i="83" s="1"/>
  <c r="P32" i="83"/>
  <c r="P48" i="83" s="1"/>
  <c r="P51" i="83" s="1"/>
  <c r="P53" i="83" s="1"/>
  <c r="P56" i="83" s="1"/>
  <c r="P59" i="83" s="1"/>
  <c r="O32" i="83"/>
  <c r="O48" i="83" s="1"/>
  <c r="O51" i="83" s="1"/>
  <c r="O53" i="83" s="1"/>
  <c r="O56" i="83" s="1"/>
  <c r="O59" i="83" s="1"/>
  <c r="N32" i="83"/>
  <c r="N48" i="83" s="1"/>
  <c r="N51" i="83" s="1"/>
  <c r="N53" i="83" s="1"/>
  <c r="N56" i="83" s="1"/>
  <c r="N59" i="83" s="1"/>
  <c r="M32" i="83"/>
  <c r="M48" i="83" s="1"/>
  <c r="M51" i="83" s="1"/>
  <c r="M53" i="83" s="1"/>
  <c r="M56" i="83" s="1"/>
  <c r="M59" i="83" s="1"/>
  <c r="L32" i="83"/>
  <c r="L48" i="83" s="1"/>
  <c r="L51" i="83" s="1"/>
  <c r="L53" i="83" s="1"/>
  <c r="L56" i="83" s="1"/>
  <c r="L59" i="83" s="1"/>
  <c r="K32" i="83"/>
  <c r="J32" i="83"/>
  <c r="J48" i="83" s="1"/>
  <c r="J51" i="83" s="1"/>
  <c r="J53" i="83" s="1"/>
  <c r="J56" i="83" s="1"/>
  <c r="J59" i="83" s="1"/>
  <c r="I32" i="83"/>
  <c r="I48" i="83" s="1"/>
  <c r="I51" i="83" s="1"/>
  <c r="I53" i="83" s="1"/>
  <c r="I56" i="83" s="1"/>
  <c r="I59" i="83" s="1"/>
  <c r="H32" i="83"/>
  <c r="H48" i="83" s="1"/>
  <c r="H51" i="83" s="1"/>
  <c r="H53" i="83" s="1"/>
  <c r="H56" i="83" s="1"/>
  <c r="H59" i="83" s="1"/>
  <c r="G32" i="83"/>
  <c r="G48" i="83" s="1"/>
  <c r="G51" i="83" s="1"/>
  <c r="G53" i="83" s="1"/>
  <c r="G56" i="83" s="1"/>
  <c r="G59" i="83" s="1"/>
  <c r="F32" i="83"/>
  <c r="F48" i="83" s="1"/>
  <c r="F51" i="83" s="1"/>
  <c r="F53" i="83" s="1"/>
  <c r="F56" i="83" s="1"/>
  <c r="F59" i="83" s="1"/>
  <c r="E32" i="83"/>
  <c r="E48" i="83" s="1"/>
  <c r="E51" i="83" s="1"/>
  <c r="E53" i="83" s="1"/>
  <c r="E56" i="83" s="1"/>
  <c r="E59" i="83" s="1"/>
  <c r="D32" i="83"/>
  <c r="D48" i="83" s="1"/>
  <c r="D51" i="83" s="1"/>
  <c r="D53" i="83" s="1"/>
  <c r="D56" i="83" s="1"/>
  <c r="D59" i="83" s="1"/>
  <c r="C32" i="83"/>
  <c r="AA47" i="84"/>
  <c r="Y47" i="84"/>
  <c r="X47" i="84"/>
  <c r="W47" i="84"/>
  <c r="V47" i="84"/>
  <c r="U47" i="84"/>
  <c r="T47" i="84"/>
  <c r="S47" i="84"/>
  <c r="R47" i="84"/>
  <c r="Q47" i="84"/>
  <c r="P47" i="84"/>
  <c r="O47" i="84"/>
  <c r="N47" i="84"/>
  <c r="M47" i="84"/>
  <c r="L47" i="84"/>
  <c r="K47" i="84"/>
  <c r="J47" i="84"/>
  <c r="I47" i="84"/>
  <c r="H47" i="84"/>
  <c r="G47" i="84"/>
  <c r="F47" i="84"/>
  <c r="E47" i="84"/>
  <c r="D47" i="84"/>
  <c r="C47" i="84"/>
  <c r="AA32" i="84"/>
  <c r="Y32" i="84"/>
  <c r="Y48" i="84" s="1"/>
  <c r="Y51" i="84" s="1"/>
  <c r="Y53" i="84" s="1"/>
  <c r="Y56" i="84" s="1"/>
  <c r="Y59" i="84" s="1"/>
  <c r="X32" i="84"/>
  <c r="X48" i="84" s="1"/>
  <c r="W32" i="84"/>
  <c r="W48" i="84" s="1"/>
  <c r="W51" i="84" s="1"/>
  <c r="W53" i="84" s="1"/>
  <c r="W56" i="84" s="1"/>
  <c r="W59" i="84" s="1"/>
  <c r="V32" i="84"/>
  <c r="V48" i="84" s="1"/>
  <c r="V51" i="84" s="1"/>
  <c r="V53" i="84" s="1"/>
  <c r="V56" i="84" s="1"/>
  <c r="V59" i="84" s="1"/>
  <c r="U32" i="84"/>
  <c r="U48" i="84" s="1"/>
  <c r="U51" i="84" s="1"/>
  <c r="U53" i="84" s="1"/>
  <c r="U56" i="84" s="1"/>
  <c r="U59" i="84" s="1"/>
  <c r="T32" i="84"/>
  <c r="T48" i="84" s="1"/>
  <c r="T51" i="84" s="1"/>
  <c r="T53" i="84" s="1"/>
  <c r="T56" i="84" s="1"/>
  <c r="T59" i="84" s="1"/>
  <c r="S32" i="84"/>
  <c r="S48" i="84" s="1"/>
  <c r="S51" i="84" s="1"/>
  <c r="S53" i="84" s="1"/>
  <c r="S56" i="84" s="1"/>
  <c r="S59" i="84" s="1"/>
  <c r="R32" i="84"/>
  <c r="Q32" i="84"/>
  <c r="Q48" i="84" s="1"/>
  <c r="Q51" i="84" s="1"/>
  <c r="Q53" i="84" s="1"/>
  <c r="Q56" i="84" s="1"/>
  <c r="Q59" i="84" s="1"/>
  <c r="P32" i="84"/>
  <c r="P48" i="84" s="1"/>
  <c r="P51" i="84" s="1"/>
  <c r="P53" i="84" s="1"/>
  <c r="P56" i="84" s="1"/>
  <c r="P59" i="84" s="1"/>
  <c r="O32" i="84"/>
  <c r="O48" i="84" s="1"/>
  <c r="O51" i="84" s="1"/>
  <c r="O53" i="84" s="1"/>
  <c r="O56" i="84" s="1"/>
  <c r="O59" i="84" s="1"/>
  <c r="N32" i="84"/>
  <c r="N48" i="84" s="1"/>
  <c r="N51" i="84" s="1"/>
  <c r="N53" i="84" s="1"/>
  <c r="N56" i="84" s="1"/>
  <c r="N59" i="84" s="1"/>
  <c r="M32" i="84"/>
  <c r="M48" i="84" s="1"/>
  <c r="M51" i="84" s="1"/>
  <c r="M53" i="84" s="1"/>
  <c r="M56" i="84" s="1"/>
  <c r="M59" i="84" s="1"/>
  <c r="L32" i="84"/>
  <c r="L48" i="84" s="1"/>
  <c r="L51" i="84" s="1"/>
  <c r="L53" i="84" s="1"/>
  <c r="L56" i="84" s="1"/>
  <c r="L59" i="84" s="1"/>
  <c r="K32" i="84"/>
  <c r="K48" i="84" s="1"/>
  <c r="K51" i="84" s="1"/>
  <c r="K53" i="84" s="1"/>
  <c r="K56" i="84" s="1"/>
  <c r="K59" i="84" s="1"/>
  <c r="J32" i="84"/>
  <c r="I32" i="84"/>
  <c r="I48" i="84" s="1"/>
  <c r="I51" i="84" s="1"/>
  <c r="I53" i="84" s="1"/>
  <c r="I56" i="84" s="1"/>
  <c r="I59" i="84" s="1"/>
  <c r="H32" i="84"/>
  <c r="H48" i="84" s="1"/>
  <c r="H51" i="84" s="1"/>
  <c r="H53" i="84" s="1"/>
  <c r="H56" i="84" s="1"/>
  <c r="H59" i="84" s="1"/>
  <c r="G32" i="84"/>
  <c r="G48" i="84" s="1"/>
  <c r="G51" i="84" s="1"/>
  <c r="G53" i="84" s="1"/>
  <c r="G56" i="84" s="1"/>
  <c r="G59" i="84" s="1"/>
  <c r="F32" i="84"/>
  <c r="F48" i="84" s="1"/>
  <c r="F51" i="84" s="1"/>
  <c r="F53" i="84" s="1"/>
  <c r="F56" i="84" s="1"/>
  <c r="F59" i="84" s="1"/>
  <c r="E32" i="84"/>
  <c r="E48" i="84" s="1"/>
  <c r="E51" i="84" s="1"/>
  <c r="E53" i="84" s="1"/>
  <c r="E56" i="84" s="1"/>
  <c r="E59" i="84" s="1"/>
  <c r="D32" i="84"/>
  <c r="D48" i="84" s="1"/>
  <c r="D51" i="84" s="1"/>
  <c r="D53" i="84" s="1"/>
  <c r="D56" i="84" s="1"/>
  <c r="D59" i="84" s="1"/>
  <c r="C32" i="84"/>
  <c r="C48" i="84" s="1"/>
  <c r="C51" i="84" s="1"/>
  <c r="C53" i="84" s="1"/>
  <c r="C56" i="84" s="1"/>
  <c r="C59" i="84" s="1"/>
  <c r="AA47" i="85"/>
  <c r="Z47" i="85"/>
  <c r="Y47" i="85"/>
  <c r="X47" i="85"/>
  <c r="W47" i="85"/>
  <c r="V47" i="85"/>
  <c r="U47" i="85"/>
  <c r="T47" i="85"/>
  <c r="S47" i="85"/>
  <c r="R47" i="85"/>
  <c r="Q47" i="85"/>
  <c r="P47" i="85"/>
  <c r="O47" i="85"/>
  <c r="N47" i="85"/>
  <c r="M47" i="85"/>
  <c r="L47" i="85"/>
  <c r="K47" i="85"/>
  <c r="J47" i="85"/>
  <c r="I47" i="85"/>
  <c r="H47" i="85"/>
  <c r="G47" i="85"/>
  <c r="F47" i="85"/>
  <c r="E47" i="85"/>
  <c r="D47" i="85"/>
  <c r="C47" i="85"/>
  <c r="AA32" i="85"/>
  <c r="AA48" i="85" s="1"/>
  <c r="AA51" i="85" s="1"/>
  <c r="AA53" i="85" s="1"/>
  <c r="AA56" i="85" s="1"/>
  <c r="AA59" i="85" s="1"/>
  <c r="Y32" i="85"/>
  <c r="X32" i="85"/>
  <c r="X48" i="85" s="1"/>
  <c r="W32" i="85"/>
  <c r="V32" i="85"/>
  <c r="V48" i="85" s="1"/>
  <c r="V51" i="85" s="1"/>
  <c r="V53" i="85" s="1"/>
  <c r="V56" i="85" s="1"/>
  <c r="V59" i="85" s="1"/>
  <c r="U32" i="85"/>
  <c r="U48" i="85" s="1"/>
  <c r="U51" i="85" s="1"/>
  <c r="U53" i="85" s="1"/>
  <c r="U56" i="85" s="1"/>
  <c r="U59" i="85" s="1"/>
  <c r="T32" i="85"/>
  <c r="S32" i="85"/>
  <c r="S48" i="85" s="1"/>
  <c r="S51" i="85" s="1"/>
  <c r="S53" i="85" s="1"/>
  <c r="S56" i="85" s="1"/>
  <c r="S59" i="85" s="1"/>
  <c r="R32" i="85"/>
  <c r="Q32" i="85"/>
  <c r="P32" i="85"/>
  <c r="P48" i="85" s="1"/>
  <c r="P51" i="85" s="1"/>
  <c r="P53" i="85" s="1"/>
  <c r="P56" i="85" s="1"/>
  <c r="P59" i="85" s="1"/>
  <c r="O32" i="85"/>
  <c r="N32" i="85"/>
  <c r="N48" i="85" s="1"/>
  <c r="N51" i="85" s="1"/>
  <c r="N53" i="85" s="1"/>
  <c r="N56" i="85" s="1"/>
  <c r="N59" i="85" s="1"/>
  <c r="M32" i="85"/>
  <c r="M48" i="85" s="1"/>
  <c r="M51" i="85" s="1"/>
  <c r="M53" i="85" s="1"/>
  <c r="M56" i="85" s="1"/>
  <c r="M59" i="85" s="1"/>
  <c r="L32" i="85"/>
  <c r="K32" i="85"/>
  <c r="K48" i="85" s="1"/>
  <c r="K51" i="85" s="1"/>
  <c r="K53" i="85" s="1"/>
  <c r="K56" i="85" s="1"/>
  <c r="K59" i="85" s="1"/>
  <c r="J32" i="85"/>
  <c r="I32" i="85"/>
  <c r="H32" i="85"/>
  <c r="H48" i="85" s="1"/>
  <c r="H51" i="85" s="1"/>
  <c r="H53" i="85" s="1"/>
  <c r="H56" i="85" s="1"/>
  <c r="H59" i="85" s="1"/>
  <c r="G32" i="85"/>
  <c r="F32" i="85"/>
  <c r="F48" i="85" s="1"/>
  <c r="F51" i="85" s="1"/>
  <c r="F53" i="85" s="1"/>
  <c r="F56" i="85" s="1"/>
  <c r="F59" i="85" s="1"/>
  <c r="E32" i="85"/>
  <c r="E48" i="85" s="1"/>
  <c r="E51" i="85" s="1"/>
  <c r="E53" i="85" s="1"/>
  <c r="E56" i="85" s="1"/>
  <c r="E59" i="85" s="1"/>
  <c r="D32" i="85"/>
  <c r="C32" i="85"/>
  <c r="C48" i="85" s="1"/>
  <c r="C51" i="85" s="1"/>
  <c r="C53" i="85" s="1"/>
  <c r="C56" i="85" s="1"/>
  <c r="C59" i="85" s="1"/>
  <c r="O48" i="86"/>
  <c r="O51" i="86" s="1"/>
  <c r="O53" i="86" s="1"/>
  <c r="O56" i="86" s="1"/>
  <c r="O59" i="86" s="1"/>
  <c r="AA47" i="86"/>
  <c r="Y47" i="86"/>
  <c r="X47" i="86"/>
  <c r="W47" i="86"/>
  <c r="V47" i="86"/>
  <c r="U47" i="86"/>
  <c r="T47" i="86"/>
  <c r="S47" i="86"/>
  <c r="R47" i="86"/>
  <c r="Q47" i="86"/>
  <c r="P47" i="86"/>
  <c r="O47" i="86"/>
  <c r="N47" i="86"/>
  <c r="M47" i="86"/>
  <c r="L47" i="86"/>
  <c r="K47" i="86"/>
  <c r="J47" i="86"/>
  <c r="I47" i="86"/>
  <c r="H47" i="86"/>
  <c r="G47" i="86"/>
  <c r="F47" i="86"/>
  <c r="E47" i="86"/>
  <c r="D47" i="86"/>
  <c r="C47" i="86"/>
  <c r="AA32" i="86"/>
  <c r="AA48" i="86" s="1"/>
  <c r="AA51" i="86" s="1"/>
  <c r="AA53" i="86" s="1"/>
  <c r="AA56" i="86" s="1"/>
  <c r="AA59" i="86" s="1"/>
  <c r="Y32" i="86"/>
  <c r="Y48" i="86" s="1"/>
  <c r="Y51" i="86" s="1"/>
  <c r="Y53" i="86" s="1"/>
  <c r="Y56" i="86" s="1"/>
  <c r="Y59" i="86" s="1"/>
  <c r="X32" i="86"/>
  <c r="Z32" i="86" s="1"/>
  <c r="W32" i="86"/>
  <c r="W48" i="86" s="1"/>
  <c r="W51" i="86" s="1"/>
  <c r="W53" i="86" s="1"/>
  <c r="W56" i="86" s="1"/>
  <c r="W59" i="86" s="1"/>
  <c r="V32" i="86"/>
  <c r="V48" i="86" s="1"/>
  <c r="V51" i="86" s="1"/>
  <c r="V53" i="86" s="1"/>
  <c r="V56" i="86" s="1"/>
  <c r="V59" i="86" s="1"/>
  <c r="U32" i="86"/>
  <c r="T32" i="86"/>
  <c r="T48" i="86" s="1"/>
  <c r="T51" i="86" s="1"/>
  <c r="T53" i="86" s="1"/>
  <c r="T56" i="86" s="1"/>
  <c r="T59" i="86" s="1"/>
  <c r="S32" i="86"/>
  <c r="R32" i="86"/>
  <c r="R48" i="86" s="1"/>
  <c r="R51" i="86" s="1"/>
  <c r="R53" i="86" s="1"/>
  <c r="R56" i="86" s="1"/>
  <c r="R59" i="86" s="1"/>
  <c r="Q32" i="86"/>
  <c r="Q48" i="86" s="1"/>
  <c r="Q51" i="86" s="1"/>
  <c r="Q53" i="86" s="1"/>
  <c r="Q56" i="86" s="1"/>
  <c r="Q59" i="86" s="1"/>
  <c r="P32" i="86"/>
  <c r="O32" i="86"/>
  <c r="N32" i="86"/>
  <c r="N48" i="86" s="1"/>
  <c r="N51" i="86" s="1"/>
  <c r="N53" i="86" s="1"/>
  <c r="N56" i="86" s="1"/>
  <c r="N59" i="86" s="1"/>
  <c r="M32" i="86"/>
  <c r="L32" i="86"/>
  <c r="L48" i="86" s="1"/>
  <c r="L51" i="86" s="1"/>
  <c r="L53" i="86" s="1"/>
  <c r="L56" i="86" s="1"/>
  <c r="L59" i="86" s="1"/>
  <c r="K32" i="86"/>
  <c r="J32" i="86"/>
  <c r="J48" i="86" s="1"/>
  <c r="J51" i="86" s="1"/>
  <c r="J53" i="86" s="1"/>
  <c r="J56" i="86" s="1"/>
  <c r="J59" i="86" s="1"/>
  <c r="I32" i="86"/>
  <c r="I48" i="86" s="1"/>
  <c r="I51" i="86" s="1"/>
  <c r="I53" i="86" s="1"/>
  <c r="I56" i="86" s="1"/>
  <c r="I59" i="86" s="1"/>
  <c r="H32" i="86"/>
  <c r="G32" i="86"/>
  <c r="G48" i="86" s="1"/>
  <c r="G51" i="86" s="1"/>
  <c r="G53" i="86" s="1"/>
  <c r="G56" i="86" s="1"/>
  <c r="G59" i="86" s="1"/>
  <c r="F32" i="86"/>
  <c r="F48" i="86" s="1"/>
  <c r="F51" i="86" s="1"/>
  <c r="F53" i="86" s="1"/>
  <c r="F56" i="86" s="1"/>
  <c r="F59" i="86" s="1"/>
  <c r="E32" i="86"/>
  <c r="D32" i="86"/>
  <c r="D48" i="86" s="1"/>
  <c r="D51" i="86" s="1"/>
  <c r="D53" i="86" s="1"/>
  <c r="D56" i="86" s="1"/>
  <c r="D59" i="86" s="1"/>
  <c r="C32" i="86"/>
  <c r="AA47" i="87"/>
  <c r="Y47" i="87"/>
  <c r="X47" i="87"/>
  <c r="W47" i="87"/>
  <c r="V47" i="87"/>
  <c r="U47" i="87"/>
  <c r="T47" i="87"/>
  <c r="S47" i="87"/>
  <c r="R47" i="87"/>
  <c r="Q47" i="87"/>
  <c r="P47" i="87"/>
  <c r="O47" i="87"/>
  <c r="N47" i="87"/>
  <c r="M47" i="87"/>
  <c r="L47" i="87"/>
  <c r="K47" i="87"/>
  <c r="J47" i="87"/>
  <c r="I47" i="87"/>
  <c r="H47" i="87"/>
  <c r="G47" i="87"/>
  <c r="F47" i="87"/>
  <c r="E47" i="87"/>
  <c r="D47" i="87"/>
  <c r="C47" i="87"/>
  <c r="AA32" i="87"/>
  <c r="AA48" i="87" s="1"/>
  <c r="AA51" i="87" s="1"/>
  <c r="AA53" i="87" s="1"/>
  <c r="AA56" i="87" s="1"/>
  <c r="AA59" i="87" s="1"/>
  <c r="Y32" i="87"/>
  <c r="Y48" i="87" s="1"/>
  <c r="Y51" i="87" s="1"/>
  <c r="Y53" i="87" s="1"/>
  <c r="Y56" i="87" s="1"/>
  <c r="Y59" i="87" s="1"/>
  <c r="X32" i="87"/>
  <c r="W32" i="87"/>
  <c r="V32" i="87"/>
  <c r="V48" i="87" s="1"/>
  <c r="V51" i="87" s="1"/>
  <c r="V53" i="87" s="1"/>
  <c r="V56" i="87" s="1"/>
  <c r="V59" i="87" s="1"/>
  <c r="U32" i="87"/>
  <c r="U48" i="87" s="1"/>
  <c r="U51" i="87" s="1"/>
  <c r="U53" i="87" s="1"/>
  <c r="U56" i="87" s="1"/>
  <c r="U59" i="87" s="1"/>
  <c r="T32" i="87"/>
  <c r="T48" i="87" s="1"/>
  <c r="T51" i="87" s="1"/>
  <c r="T53" i="87" s="1"/>
  <c r="T56" i="87" s="1"/>
  <c r="T59" i="87" s="1"/>
  <c r="S32" i="87"/>
  <c r="S48" i="87" s="1"/>
  <c r="S51" i="87" s="1"/>
  <c r="S53" i="87" s="1"/>
  <c r="S56" i="87" s="1"/>
  <c r="S59" i="87" s="1"/>
  <c r="R32" i="87"/>
  <c r="R48" i="87" s="1"/>
  <c r="R51" i="87" s="1"/>
  <c r="R53" i="87" s="1"/>
  <c r="R56" i="87" s="1"/>
  <c r="R59" i="87" s="1"/>
  <c r="Q32" i="87"/>
  <c r="Q48" i="87" s="1"/>
  <c r="Q51" i="87" s="1"/>
  <c r="Q53" i="87" s="1"/>
  <c r="Q56" i="87" s="1"/>
  <c r="Q59" i="87" s="1"/>
  <c r="P32" i="87"/>
  <c r="P48" i="87" s="1"/>
  <c r="P51" i="87" s="1"/>
  <c r="P53" i="87" s="1"/>
  <c r="P56" i="87" s="1"/>
  <c r="P59" i="87" s="1"/>
  <c r="O32" i="87"/>
  <c r="N32" i="87"/>
  <c r="N48" i="87" s="1"/>
  <c r="N51" i="87" s="1"/>
  <c r="N53" i="87" s="1"/>
  <c r="N56" i="87" s="1"/>
  <c r="N59" i="87" s="1"/>
  <c r="M32" i="87"/>
  <c r="M48" i="87" s="1"/>
  <c r="M51" i="87" s="1"/>
  <c r="M53" i="87" s="1"/>
  <c r="M56" i="87" s="1"/>
  <c r="M59" i="87" s="1"/>
  <c r="L32" i="87"/>
  <c r="L48" i="87" s="1"/>
  <c r="L51" i="87" s="1"/>
  <c r="L53" i="87" s="1"/>
  <c r="L56" i="87" s="1"/>
  <c r="L59" i="87" s="1"/>
  <c r="K32" i="87"/>
  <c r="K48" i="87" s="1"/>
  <c r="K51" i="87" s="1"/>
  <c r="K53" i="87" s="1"/>
  <c r="K56" i="87" s="1"/>
  <c r="K59" i="87" s="1"/>
  <c r="J32" i="87"/>
  <c r="J48" i="87" s="1"/>
  <c r="J51" i="87" s="1"/>
  <c r="J53" i="87" s="1"/>
  <c r="J56" i="87" s="1"/>
  <c r="J59" i="87" s="1"/>
  <c r="I32" i="87"/>
  <c r="I48" i="87" s="1"/>
  <c r="I51" i="87" s="1"/>
  <c r="I53" i="87" s="1"/>
  <c r="I56" i="87" s="1"/>
  <c r="I59" i="87" s="1"/>
  <c r="H32" i="87"/>
  <c r="H48" i="87" s="1"/>
  <c r="H51" i="87" s="1"/>
  <c r="H53" i="87" s="1"/>
  <c r="H56" i="87" s="1"/>
  <c r="H59" i="87" s="1"/>
  <c r="G32" i="87"/>
  <c r="F32" i="87"/>
  <c r="F48" i="87" s="1"/>
  <c r="F51" i="87" s="1"/>
  <c r="F53" i="87" s="1"/>
  <c r="F56" i="87" s="1"/>
  <c r="F59" i="87" s="1"/>
  <c r="E32" i="87"/>
  <c r="E48" i="87" s="1"/>
  <c r="E51" i="87" s="1"/>
  <c r="E53" i="87" s="1"/>
  <c r="E56" i="87" s="1"/>
  <c r="E59" i="87" s="1"/>
  <c r="D32" i="87"/>
  <c r="D48" i="87" s="1"/>
  <c r="D51" i="87" s="1"/>
  <c r="D53" i="87" s="1"/>
  <c r="D56" i="87" s="1"/>
  <c r="D59" i="87" s="1"/>
  <c r="C32" i="87"/>
  <c r="C48" i="87" s="1"/>
  <c r="C51" i="87" s="1"/>
  <c r="C53" i="87" s="1"/>
  <c r="C56" i="87" s="1"/>
  <c r="C59" i="87" s="1"/>
  <c r="E56" i="88"/>
  <c r="E59" i="88" s="1"/>
  <c r="U48" i="88"/>
  <c r="U51" i="88" s="1"/>
  <c r="U53" i="88" s="1"/>
  <c r="U56" i="88" s="1"/>
  <c r="U59" i="88" s="1"/>
  <c r="AA47" i="88"/>
  <c r="Y47" i="88"/>
  <c r="X47" i="88"/>
  <c r="Z47" i="88" s="1"/>
  <c r="W47" i="88"/>
  <c r="V47" i="88"/>
  <c r="U47" i="88"/>
  <c r="T47" i="88"/>
  <c r="S47" i="88"/>
  <c r="R47" i="88"/>
  <c r="Q47" i="88"/>
  <c r="P47" i="88"/>
  <c r="O47" i="88"/>
  <c r="N47" i="88"/>
  <c r="M47" i="88"/>
  <c r="L47" i="88"/>
  <c r="K47" i="88"/>
  <c r="J47" i="88"/>
  <c r="I47" i="88"/>
  <c r="H47" i="88"/>
  <c r="G47" i="88"/>
  <c r="F47" i="88"/>
  <c r="E47" i="88"/>
  <c r="D47" i="88"/>
  <c r="C47" i="88"/>
  <c r="AA32" i="88"/>
  <c r="AA48" i="88" s="1"/>
  <c r="AA51" i="88" s="1"/>
  <c r="AA53" i="88" s="1"/>
  <c r="AA56" i="88" s="1"/>
  <c r="AA59" i="88" s="1"/>
  <c r="Y32" i="88"/>
  <c r="Y48" i="88" s="1"/>
  <c r="Y51" i="88" s="1"/>
  <c r="Y53" i="88" s="1"/>
  <c r="Y56" i="88" s="1"/>
  <c r="Y59" i="88" s="1"/>
  <c r="X32" i="88"/>
  <c r="X48" i="88" s="1"/>
  <c r="W32" i="88"/>
  <c r="V32" i="88"/>
  <c r="U32" i="88"/>
  <c r="T32" i="88"/>
  <c r="S32" i="88"/>
  <c r="S48" i="88" s="1"/>
  <c r="S51" i="88" s="1"/>
  <c r="S53" i="88" s="1"/>
  <c r="S56" i="88" s="1"/>
  <c r="S59" i="88" s="1"/>
  <c r="R32" i="88"/>
  <c r="Q32" i="88"/>
  <c r="Q48" i="88" s="1"/>
  <c r="Q51" i="88" s="1"/>
  <c r="Q53" i="88" s="1"/>
  <c r="Q56" i="88" s="1"/>
  <c r="Q59" i="88" s="1"/>
  <c r="P32" i="88"/>
  <c r="P48" i="88" s="1"/>
  <c r="P51" i="88" s="1"/>
  <c r="P53" i="88" s="1"/>
  <c r="P56" i="88" s="1"/>
  <c r="P59" i="88" s="1"/>
  <c r="O32" i="88"/>
  <c r="N32" i="88"/>
  <c r="M32" i="88"/>
  <c r="M48" i="88" s="1"/>
  <c r="M51" i="88" s="1"/>
  <c r="M53" i="88" s="1"/>
  <c r="M56" i="88" s="1"/>
  <c r="M59" i="88" s="1"/>
  <c r="L32" i="88"/>
  <c r="K32" i="88"/>
  <c r="K48" i="88" s="1"/>
  <c r="K51" i="88" s="1"/>
  <c r="K53" i="88" s="1"/>
  <c r="K56" i="88" s="1"/>
  <c r="K59" i="88" s="1"/>
  <c r="J32" i="88"/>
  <c r="I32" i="88"/>
  <c r="I48" i="88" s="1"/>
  <c r="I51" i="88" s="1"/>
  <c r="I53" i="88" s="1"/>
  <c r="I56" i="88" s="1"/>
  <c r="I59" i="88" s="1"/>
  <c r="H32" i="88"/>
  <c r="H48" i="88" s="1"/>
  <c r="H51" i="88" s="1"/>
  <c r="H53" i="88" s="1"/>
  <c r="H56" i="88" s="1"/>
  <c r="H59" i="88" s="1"/>
  <c r="G32" i="88"/>
  <c r="F32" i="88"/>
  <c r="E32" i="88"/>
  <c r="E48" i="88" s="1"/>
  <c r="E51" i="88" s="1"/>
  <c r="E53" i="88" s="1"/>
  <c r="D32" i="88"/>
  <c r="C32" i="88"/>
  <c r="C48" i="88" s="1"/>
  <c r="C51" i="88" s="1"/>
  <c r="C53" i="88" s="1"/>
  <c r="C56" i="88" s="1"/>
  <c r="C59" i="88" s="1"/>
  <c r="AA47" i="89"/>
  <c r="Y47" i="89"/>
  <c r="X47" i="89"/>
  <c r="Z47" i="89" s="1"/>
  <c r="W47" i="89"/>
  <c r="V47" i="89"/>
  <c r="U47" i="89"/>
  <c r="T47" i="89"/>
  <c r="S47" i="89"/>
  <c r="R47" i="89"/>
  <c r="Q47" i="89"/>
  <c r="P47" i="89"/>
  <c r="O47" i="89"/>
  <c r="N47" i="89"/>
  <c r="M47" i="89"/>
  <c r="L47" i="89"/>
  <c r="K47" i="89"/>
  <c r="J47" i="89"/>
  <c r="I47" i="89"/>
  <c r="H47" i="89"/>
  <c r="G47" i="89"/>
  <c r="F47" i="89"/>
  <c r="E47" i="89"/>
  <c r="D47" i="89"/>
  <c r="C47" i="89"/>
  <c r="AA32" i="89"/>
  <c r="AA48" i="89" s="1"/>
  <c r="AA51" i="89" s="1"/>
  <c r="AA53" i="89" s="1"/>
  <c r="AA56" i="89" s="1"/>
  <c r="AA59" i="89" s="1"/>
  <c r="Y32" i="89"/>
  <c r="Y48" i="89" s="1"/>
  <c r="Y51" i="89" s="1"/>
  <c r="Y53" i="89" s="1"/>
  <c r="Y56" i="89" s="1"/>
  <c r="Y59" i="89" s="1"/>
  <c r="X32" i="89"/>
  <c r="X48" i="89" s="1"/>
  <c r="W32" i="89"/>
  <c r="W48" i="89" s="1"/>
  <c r="W51" i="89" s="1"/>
  <c r="W53" i="89" s="1"/>
  <c r="W56" i="89" s="1"/>
  <c r="W59" i="89" s="1"/>
  <c r="V32" i="89"/>
  <c r="V48" i="89" s="1"/>
  <c r="V51" i="89" s="1"/>
  <c r="V53" i="89" s="1"/>
  <c r="V56" i="89" s="1"/>
  <c r="V59" i="89" s="1"/>
  <c r="U32" i="89"/>
  <c r="T32" i="89"/>
  <c r="T48" i="89" s="1"/>
  <c r="T51" i="89" s="1"/>
  <c r="T53" i="89" s="1"/>
  <c r="T56" i="89" s="1"/>
  <c r="T59" i="89" s="1"/>
  <c r="S32" i="89"/>
  <c r="S48" i="89" s="1"/>
  <c r="S51" i="89" s="1"/>
  <c r="S53" i="89" s="1"/>
  <c r="S56" i="89" s="1"/>
  <c r="S59" i="89" s="1"/>
  <c r="R32" i="89"/>
  <c r="R48" i="89" s="1"/>
  <c r="R51" i="89" s="1"/>
  <c r="R53" i="89" s="1"/>
  <c r="R56" i="89" s="1"/>
  <c r="R59" i="89" s="1"/>
  <c r="Q32" i="89"/>
  <c r="Q48" i="89" s="1"/>
  <c r="Q51" i="89" s="1"/>
  <c r="Q53" i="89" s="1"/>
  <c r="Q56" i="89" s="1"/>
  <c r="Q59" i="89" s="1"/>
  <c r="P32" i="89"/>
  <c r="P48" i="89" s="1"/>
  <c r="P51" i="89" s="1"/>
  <c r="P53" i="89" s="1"/>
  <c r="P56" i="89" s="1"/>
  <c r="P59" i="89" s="1"/>
  <c r="O32" i="89"/>
  <c r="O48" i="89" s="1"/>
  <c r="O51" i="89" s="1"/>
  <c r="O53" i="89" s="1"/>
  <c r="O56" i="89" s="1"/>
  <c r="O59" i="89" s="1"/>
  <c r="N32" i="89"/>
  <c r="N48" i="89" s="1"/>
  <c r="N51" i="89" s="1"/>
  <c r="N53" i="89" s="1"/>
  <c r="N56" i="89" s="1"/>
  <c r="N59" i="89" s="1"/>
  <c r="M32" i="89"/>
  <c r="M48" i="89" s="1"/>
  <c r="M51" i="89" s="1"/>
  <c r="M53" i="89" s="1"/>
  <c r="M56" i="89" s="1"/>
  <c r="M59" i="89" s="1"/>
  <c r="L32" i="89"/>
  <c r="L48" i="89" s="1"/>
  <c r="L51" i="89" s="1"/>
  <c r="L53" i="89" s="1"/>
  <c r="L56" i="89" s="1"/>
  <c r="L59" i="89" s="1"/>
  <c r="K32" i="89"/>
  <c r="K48" i="89" s="1"/>
  <c r="K51" i="89" s="1"/>
  <c r="K53" i="89" s="1"/>
  <c r="K56" i="89" s="1"/>
  <c r="K59" i="89" s="1"/>
  <c r="J32" i="89"/>
  <c r="J48" i="89" s="1"/>
  <c r="J51" i="89" s="1"/>
  <c r="J53" i="89" s="1"/>
  <c r="J56" i="89" s="1"/>
  <c r="J59" i="89" s="1"/>
  <c r="I32" i="89"/>
  <c r="I48" i="89" s="1"/>
  <c r="I51" i="89" s="1"/>
  <c r="I53" i="89" s="1"/>
  <c r="I56" i="89" s="1"/>
  <c r="I59" i="89" s="1"/>
  <c r="H32" i="89"/>
  <c r="H48" i="89" s="1"/>
  <c r="H51" i="89" s="1"/>
  <c r="H53" i="89" s="1"/>
  <c r="H56" i="89" s="1"/>
  <c r="H59" i="89" s="1"/>
  <c r="G32" i="89"/>
  <c r="G48" i="89" s="1"/>
  <c r="G51" i="89" s="1"/>
  <c r="G53" i="89" s="1"/>
  <c r="G56" i="89" s="1"/>
  <c r="G59" i="89" s="1"/>
  <c r="F32" i="89"/>
  <c r="F48" i="89" s="1"/>
  <c r="F51" i="89" s="1"/>
  <c r="F53" i="89" s="1"/>
  <c r="F56" i="89" s="1"/>
  <c r="F59" i="89" s="1"/>
  <c r="E32" i="89"/>
  <c r="D32" i="89"/>
  <c r="D48" i="89" s="1"/>
  <c r="D51" i="89" s="1"/>
  <c r="D53" i="89" s="1"/>
  <c r="D56" i="89" s="1"/>
  <c r="D59" i="89" s="1"/>
  <c r="C32" i="89"/>
  <c r="C48" i="89" s="1"/>
  <c r="C51" i="89" s="1"/>
  <c r="C53" i="89" s="1"/>
  <c r="C56" i="89" s="1"/>
  <c r="C59" i="89" s="1"/>
  <c r="AA47" i="90"/>
  <c r="Y47" i="90"/>
  <c r="X47" i="90"/>
  <c r="W47" i="90"/>
  <c r="V47" i="90"/>
  <c r="U47" i="90"/>
  <c r="T47" i="90"/>
  <c r="S47" i="90"/>
  <c r="R47" i="90"/>
  <c r="Q47" i="90"/>
  <c r="P47" i="90"/>
  <c r="O47" i="90"/>
  <c r="N47" i="90"/>
  <c r="M47" i="90"/>
  <c r="L47" i="90"/>
  <c r="K47" i="90"/>
  <c r="J47" i="90"/>
  <c r="I47" i="90"/>
  <c r="H47" i="90"/>
  <c r="G47" i="90"/>
  <c r="F47" i="90"/>
  <c r="E47" i="90"/>
  <c r="D47" i="90"/>
  <c r="C47" i="90"/>
  <c r="AA32" i="90"/>
  <c r="Y32" i="90"/>
  <c r="Y48" i="90" s="1"/>
  <c r="Y51" i="90" s="1"/>
  <c r="Y53" i="90" s="1"/>
  <c r="Y56" i="90" s="1"/>
  <c r="Y59" i="90" s="1"/>
  <c r="X32" i="90"/>
  <c r="W32" i="90"/>
  <c r="W48" i="90" s="1"/>
  <c r="W51" i="90" s="1"/>
  <c r="W53" i="90" s="1"/>
  <c r="W56" i="90" s="1"/>
  <c r="W59" i="90" s="1"/>
  <c r="V32" i="90"/>
  <c r="V48" i="90" s="1"/>
  <c r="V51" i="90" s="1"/>
  <c r="V53" i="90" s="1"/>
  <c r="V56" i="90" s="1"/>
  <c r="V59" i="90" s="1"/>
  <c r="U32" i="90"/>
  <c r="U48" i="90" s="1"/>
  <c r="U51" i="90" s="1"/>
  <c r="U53" i="90" s="1"/>
  <c r="U56" i="90" s="1"/>
  <c r="U59" i="90" s="1"/>
  <c r="T32" i="90"/>
  <c r="S32" i="90"/>
  <c r="S48" i="90" s="1"/>
  <c r="S51" i="90" s="1"/>
  <c r="S53" i="90" s="1"/>
  <c r="S56" i="90" s="1"/>
  <c r="S59" i="90" s="1"/>
  <c r="R32" i="90"/>
  <c r="R48" i="90" s="1"/>
  <c r="R51" i="90" s="1"/>
  <c r="R53" i="90" s="1"/>
  <c r="R56" i="90" s="1"/>
  <c r="R59" i="90" s="1"/>
  <c r="Q32" i="90"/>
  <c r="Q48" i="90" s="1"/>
  <c r="Q51" i="90" s="1"/>
  <c r="Q53" i="90" s="1"/>
  <c r="Q56" i="90" s="1"/>
  <c r="Q59" i="90" s="1"/>
  <c r="P32" i="90"/>
  <c r="P48" i="90" s="1"/>
  <c r="P51" i="90" s="1"/>
  <c r="P53" i="90" s="1"/>
  <c r="P56" i="90" s="1"/>
  <c r="P59" i="90" s="1"/>
  <c r="O32" i="90"/>
  <c r="O48" i="90" s="1"/>
  <c r="O51" i="90" s="1"/>
  <c r="O53" i="90" s="1"/>
  <c r="O56" i="90" s="1"/>
  <c r="O59" i="90" s="1"/>
  <c r="N32" i="90"/>
  <c r="N48" i="90" s="1"/>
  <c r="N51" i="90" s="1"/>
  <c r="N53" i="90" s="1"/>
  <c r="N56" i="90" s="1"/>
  <c r="N59" i="90" s="1"/>
  <c r="M32" i="90"/>
  <c r="M48" i="90" s="1"/>
  <c r="M51" i="90" s="1"/>
  <c r="M53" i="90" s="1"/>
  <c r="M56" i="90" s="1"/>
  <c r="M59" i="90" s="1"/>
  <c r="L32" i="90"/>
  <c r="K32" i="90"/>
  <c r="K48" i="90" s="1"/>
  <c r="K51" i="90" s="1"/>
  <c r="K53" i="90" s="1"/>
  <c r="K56" i="90" s="1"/>
  <c r="K59" i="90" s="1"/>
  <c r="J32" i="90"/>
  <c r="J48" i="90" s="1"/>
  <c r="J51" i="90" s="1"/>
  <c r="J53" i="90" s="1"/>
  <c r="J56" i="90" s="1"/>
  <c r="J59" i="90" s="1"/>
  <c r="I32" i="90"/>
  <c r="I48" i="90" s="1"/>
  <c r="I51" i="90" s="1"/>
  <c r="I53" i="90" s="1"/>
  <c r="I56" i="90" s="1"/>
  <c r="I59" i="90" s="1"/>
  <c r="H32" i="90"/>
  <c r="H48" i="90" s="1"/>
  <c r="H51" i="90" s="1"/>
  <c r="H53" i="90" s="1"/>
  <c r="H56" i="90" s="1"/>
  <c r="H59" i="90" s="1"/>
  <c r="G32" i="90"/>
  <c r="G48" i="90" s="1"/>
  <c r="G51" i="90" s="1"/>
  <c r="G53" i="90" s="1"/>
  <c r="G56" i="90" s="1"/>
  <c r="G59" i="90" s="1"/>
  <c r="F32" i="90"/>
  <c r="F48" i="90" s="1"/>
  <c r="F51" i="90" s="1"/>
  <c r="F53" i="90" s="1"/>
  <c r="F56" i="90" s="1"/>
  <c r="F59" i="90" s="1"/>
  <c r="E32" i="90"/>
  <c r="E48" i="90" s="1"/>
  <c r="E51" i="90" s="1"/>
  <c r="E53" i="90" s="1"/>
  <c r="E56" i="90" s="1"/>
  <c r="E59" i="90" s="1"/>
  <c r="D32" i="90"/>
  <c r="C32" i="90"/>
  <c r="C48" i="90" s="1"/>
  <c r="C51" i="90" s="1"/>
  <c r="C53" i="90" s="1"/>
  <c r="C56" i="90" s="1"/>
  <c r="C59" i="90" s="1"/>
  <c r="AA47" i="91"/>
  <c r="Y47" i="91"/>
  <c r="X47" i="91"/>
  <c r="Z47" i="91" s="1"/>
  <c r="W47" i="91"/>
  <c r="V47" i="91"/>
  <c r="U47" i="91"/>
  <c r="T47" i="91"/>
  <c r="S47" i="91"/>
  <c r="R47" i="91"/>
  <c r="Q47" i="91"/>
  <c r="P47" i="91"/>
  <c r="O47" i="91"/>
  <c r="N47" i="91"/>
  <c r="M47" i="91"/>
  <c r="L47" i="91"/>
  <c r="K47" i="91"/>
  <c r="J47" i="91"/>
  <c r="I47" i="91"/>
  <c r="H47" i="91"/>
  <c r="G47" i="91"/>
  <c r="F47" i="91"/>
  <c r="E47" i="91"/>
  <c r="D47" i="91"/>
  <c r="C47" i="91"/>
  <c r="AA32" i="91"/>
  <c r="Y32" i="91"/>
  <c r="X32" i="91"/>
  <c r="Z32" i="91" s="1"/>
  <c r="W32" i="91"/>
  <c r="W48" i="91" s="1"/>
  <c r="W51" i="91" s="1"/>
  <c r="W53" i="91" s="1"/>
  <c r="W56" i="91" s="1"/>
  <c r="W59" i="91" s="1"/>
  <c r="V32" i="91"/>
  <c r="U32" i="91"/>
  <c r="U48" i="91" s="1"/>
  <c r="U51" i="91" s="1"/>
  <c r="U53" i="91" s="1"/>
  <c r="U56" i="91" s="1"/>
  <c r="U59" i="91" s="1"/>
  <c r="T32" i="91"/>
  <c r="S32" i="91"/>
  <c r="S48" i="91" s="1"/>
  <c r="S51" i="91" s="1"/>
  <c r="S53" i="91" s="1"/>
  <c r="S56" i="91" s="1"/>
  <c r="S59" i="91" s="1"/>
  <c r="R32" i="91"/>
  <c r="Q32" i="91"/>
  <c r="P32" i="91"/>
  <c r="O32" i="91"/>
  <c r="O48" i="91" s="1"/>
  <c r="O51" i="91" s="1"/>
  <c r="O53" i="91" s="1"/>
  <c r="O56" i="91" s="1"/>
  <c r="O59" i="91" s="1"/>
  <c r="N32" i="91"/>
  <c r="M32" i="91"/>
  <c r="M48" i="91" s="1"/>
  <c r="M51" i="91" s="1"/>
  <c r="M53" i="91" s="1"/>
  <c r="M56" i="91" s="1"/>
  <c r="M59" i="91" s="1"/>
  <c r="L32" i="91"/>
  <c r="K32" i="91"/>
  <c r="J32" i="91"/>
  <c r="I32" i="91"/>
  <c r="H32" i="91"/>
  <c r="G32" i="91"/>
  <c r="G48" i="91" s="1"/>
  <c r="G51" i="91" s="1"/>
  <c r="G53" i="91" s="1"/>
  <c r="G56" i="91" s="1"/>
  <c r="G59" i="91" s="1"/>
  <c r="F32" i="91"/>
  <c r="E32" i="91"/>
  <c r="E48" i="91" s="1"/>
  <c r="E51" i="91" s="1"/>
  <c r="E53" i="91" s="1"/>
  <c r="E56" i="91" s="1"/>
  <c r="E59" i="91" s="1"/>
  <c r="D32" i="91"/>
  <c r="C32" i="91"/>
  <c r="AA47" i="92"/>
  <c r="Y47" i="92"/>
  <c r="X47" i="92"/>
  <c r="Z47" i="92" s="1"/>
  <c r="W47" i="92"/>
  <c r="V47" i="92"/>
  <c r="U47" i="92"/>
  <c r="T47" i="92"/>
  <c r="S47" i="92"/>
  <c r="R47" i="92"/>
  <c r="Q47" i="92"/>
  <c r="P47" i="92"/>
  <c r="O47" i="92"/>
  <c r="N47" i="92"/>
  <c r="M47" i="92"/>
  <c r="L47" i="92"/>
  <c r="K47" i="92"/>
  <c r="J47" i="92"/>
  <c r="I47" i="92"/>
  <c r="H47" i="92"/>
  <c r="G47" i="92"/>
  <c r="F47" i="92"/>
  <c r="E47" i="92"/>
  <c r="D47" i="92"/>
  <c r="C47" i="92"/>
  <c r="AA32" i="92"/>
  <c r="AA48" i="92" s="1"/>
  <c r="AA51" i="92" s="1"/>
  <c r="AA53" i="92" s="1"/>
  <c r="AA56" i="92" s="1"/>
  <c r="AA59" i="92" s="1"/>
  <c r="Y32" i="92"/>
  <c r="Y48" i="92" s="1"/>
  <c r="Y51" i="92" s="1"/>
  <c r="Y53" i="92" s="1"/>
  <c r="Y56" i="92" s="1"/>
  <c r="Y59" i="92" s="1"/>
  <c r="X32" i="92"/>
  <c r="X48" i="92" s="1"/>
  <c r="W32" i="92"/>
  <c r="V32" i="92"/>
  <c r="V48" i="92" s="1"/>
  <c r="V51" i="92" s="1"/>
  <c r="V53" i="92" s="1"/>
  <c r="V56" i="92" s="1"/>
  <c r="V59" i="92" s="1"/>
  <c r="U32" i="92"/>
  <c r="U48" i="92" s="1"/>
  <c r="U51" i="92" s="1"/>
  <c r="U53" i="92" s="1"/>
  <c r="U56" i="92" s="1"/>
  <c r="U59" i="92" s="1"/>
  <c r="T32" i="92"/>
  <c r="T48" i="92" s="1"/>
  <c r="T51" i="92" s="1"/>
  <c r="T53" i="92" s="1"/>
  <c r="T56" i="92" s="1"/>
  <c r="T59" i="92" s="1"/>
  <c r="S32" i="92"/>
  <c r="S48" i="92" s="1"/>
  <c r="S51" i="92" s="1"/>
  <c r="S53" i="92" s="1"/>
  <c r="S56" i="92" s="1"/>
  <c r="S59" i="92" s="1"/>
  <c r="R32" i="92"/>
  <c r="Q32" i="92"/>
  <c r="Q48" i="92" s="1"/>
  <c r="Q51" i="92" s="1"/>
  <c r="Q53" i="92" s="1"/>
  <c r="Q56" i="92" s="1"/>
  <c r="Q59" i="92" s="1"/>
  <c r="P32" i="92"/>
  <c r="P48" i="92" s="1"/>
  <c r="P51" i="92" s="1"/>
  <c r="P53" i="92" s="1"/>
  <c r="P56" i="92" s="1"/>
  <c r="P59" i="92" s="1"/>
  <c r="O32" i="92"/>
  <c r="N32" i="92"/>
  <c r="N48" i="92" s="1"/>
  <c r="N51" i="92" s="1"/>
  <c r="N53" i="92" s="1"/>
  <c r="N56" i="92" s="1"/>
  <c r="N59" i="92" s="1"/>
  <c r="M32" i="92"/>
  <c r="M48" i="92" s="1"/>
  <c r="M51" i="92" s="1"/>
  <c r="M53" i="92" s="1"/>
  <c r="M56" i="92" s="1"/>
  <c r="M59" i="92" s="1"/>
  <c r="L32" i="92"/>
  <c r="L48" i="92" s="1"/>
  <c r="L51" i="92" s="1"/>
  <c r="L53" i="92" s="1"/>
  <c r="L56" i="92" s="1"/>
  <c r="L59" i="92" s="1"/>
  <c r="K32" i="92"/>
  <c r="K48" i="92" s="1"/>
  <c r="K51" i="92" s="1"/>
  <c r="K53" i="92" s="1"/>
  <c r="K56" i="92" s="1"/>
  <c r="K59" i="92" s="1"/>
  <c r="J32" i="92"/>
  <c r="I32" i="92"/>
  <c r="I48" i="92" s="1"/>
  <c r="I51" i="92" s="1"/>
  <c r="I53" i="92" s="1"/>
  <c r="I56" i="92" s="1"/>
  <c r="I59" i="92" s="1"/>
  <c r="H32" i="92"/>
  <c r="H48" i="92" s="1"/>
  <c r="H51" i="92" s="1"/>
  <c r="H53" i="92" s="1"/>
  <c r="H56" i="92" s="1"/>
  <c r="H59" i="92" s="1"/>
  <c r="G32" i="92"/>
  <c r="F32" i="92"/>
  <c r="F48" i="92" s="1"/>
  <c r="F51" i="92" s="1"/>
  <c r="F53" i="92" s="1"/>
  <c r="F56" i="92" s="1"/>
  <c r="F59" i="92" s="1"/>
  <c r="E32" i="92"/>
  <c r="E48" i="92" s="1"/>
  <c r="E51" i="92" s="1"/>
  <c r="E53" i="92" s="1"/>
  <c r="E56" i="92" s="1"/>
  <c r="E59" i="92" s="1"/>
  <c r="D32" i="92"/>
  <c r="D48" i="92" s="1"/>
  <c r="D51" i="92" s="1"/>
  <c r="D53" i="92" s="1"/>
  <c r="D56" i="92" s="1"/>
  <c r="D59" i="92" s="1"/>
  <c r="C32" i="92"/>
  <c r="C48" i="92" s="1"/>
  <c r="C51" i="92" s="1"/>
  <c r="C53" i="92" s="1"/>
  <c r="C56" i="92" s="1"/>
  <c r="C59" i="92" s="1"/>
  <c r="AA47" i="93"/>
  <c r="Y47" i="93"/>
  <c r="X47" i="93"/>
  <c r="W47" i="93"/>
  <c r="V47" i="93"/>
  <c r="U47" i="93"/>
  <c r="T47" i="93"/>
  <c r="S47" i="93"/>
  <c r="R47" i="93"/>
  <c r="Q47" i="93"/>
  <c r="P47" i="93"/>
  <c r="O47" i="93"/>
  <c r="N47" i="93"/>
  <c r="M47" i="93"/>
  <c r="L47" i="93"/>
  <c r="K47" i="93"/>
  <c r="J47" i="93"/>
  <c r="I47" i="93"/>
  <c r="H47" i="93"/>
  <c r="G47" i="93"/>
  <c r="F47" i="93"/>
  <c r="E47" i="93"/>
  <c r="D47" i="93"/>
  <c r="C47" i="93"/>
  <c r="AA32" i="93"/>
  <c r="AA48" i="93" s="1"/>
  <c r="AA51" i="93" s="1"/>
  <c r="AA53" i="93" s="1"/>
  <c r="AA56" i="93" s="1"/>
  <c r="AA59" i="93" s="1"/>
  <c r="Y32" i="93"/>
  <c r="X32" i="93"/>
  <c r="X48" i="93" s="1"/>
  <c r="W32" i="93"/>
  <c r="W48" i="93" s="1"/>
  <c r="W51" i="93" s="1"/>
  <c r="W53" i="93" s="1"/>
  <c r="W56" i="93" s="1"/>
  <c r="W59" i="93" s="1"/>
  <c r="V32" i="93"/>
  <c r="U32" i="93"/>
  <c r="U48" i="93" s="1"/>
  <c r="U51" i="93" s="1"/>
  <c r="U53" i="93" s="1"/>
  <c r="U56" i="93" s="1"/>
  <c r="U59" i="93" s="1"/>
  <c r="T32" i="93"/>
  <c r="T48" i="93" s="1"/>
  <c r="T51" i="93" s="1"/>
  <c r="T53" i="93" s="1"/>
  <c r="T56" i="93" s="1"/>
  <c r="T59" i="93" s="1"/>
  <c r="S32" i="93"/>
  <c r="S48" i="93" s="1"/>
  <c r="S51" i="93" s="1"/>
  <c r="S53" i="93" s="1"/>
  <c r="S56" i="93" s="1"/>
  <c r="S59" i="93" s="1"/>
  <c r="R32" i="93"/>
  <c r="R48" i="93" s="1"/>
  <c r="R51" i="93" s="1"/>
  <c r="R53" i="93" s="1"/>
  <c r="R56" i="93" s="1"/>
  <c r="R59" i="93" s="1"/>
  <c r="Q32" i="93"/>
  <c r="P32" i="93"/>
  <c r="P48" i="93" s="1"/>
  <c r="P51" i="93" s="1"/>
  <c r="P53" i="93" s="1"/>
  <c r="P56" i="93" s="1"/>
  <c r="P59" i="93" s="1"/>
  <c r="O32" i="93"/>
  <c r="O48" i="93" s="1"/>
  <c r="O51" i="93" s="1"/>
  <c r="O53" i="93" s="1"/>
  <c r="O56" i="93" s="1"/>
  <c r="O59" i="93" s="1"/>
  <c r="N32" i="93"/>
  <c r="M32" i="93"/>
  <c r="M48" i="93" s="1"/>
  <c r="M51" i="93" s="1"/>
  <c r="M53" i="93" s="1"/>
  <c r="M56" i="93" s="1"/>
  <c r="M59" i="93" s="1"/>
  <c r="L32" i="93"/>
  <c r="L48" i="93" s="1"/>
  <c r="L51" i="93" s="1"/>
  <c r="L53" i="93" s="1"/>
  <c r="L56" i="93" s="1"/>
  <c r="L59" i="93" s="1"/>
  <c r="K32" i="93"/>
  <c r="K48" i="93" s="1"/>
  <c r="K51" i="93" s="1"/>
  <c r="K53" i="93" s="1"/>
  <c r="K56" i="93" s="1"/>
  <c r="K59" i="93" s="1"/>
  <c r="J32" i="93"/>
  <c r="J48" i="93" s="1"/>
  <c r="J51" i="93" s="1"/>
  <c r="J53" i="93" s="1"/>
  <c r="J56" i="93" s="1"/>
  <c r="J59" i="93" s="1"/>
  <c r="I32" i="93"/>
  <c r="H32" i="93"/>
  <c r="H48" i="93" s="1"/>
  <c r="H51" i="93" s="1"/>
  <c r="H53" i="93" s="1"/>
  <c r="H56" i="93" s="1"/>
  <c r="H59" i="93" s="1"/>
  <c r="G32" i="93"/>
  <c r="G48" i="93" s="1"/>
  <c r="G51" i="93" s="1"/>
  <c r="G53" i="93" s="1"/>
  <c r="G56" i="93" s="1"/>
  <c r="G59" i="93" s="1"/>
  <c r="F32" i="93"/>
  <c r="E32" i="93"/>
  <c r="E48" i="93" s="1"/>
  <c r="E51" i="93" s="1"/>
  <c r="E53" i="93" s="1"/>
  <c r="E56" i="93" s="1"/>
  <c r="E59" i="93" s="1"/>
  <c r="D32" i="93"/>
  <c r="D48" i="93" s="1"/>
  <c r="D51" i="93" s="1"/>
  <c r="D53" i="93" s="1"/>
  <c r="D56" i="93" s="1"/>
  <c r="D59" i="93" s="1"/>
  <c r="C32" i="93"/>
  <c r="C48" i="93" s="1"/>
  <c r="C51" i="93" s="1"/>
  <c r="C53" i="93" s="1"/>
  <c r="C56" i="93" s="1"/>
  <c r="C59" i="93" s="1"/>
  <c r="J48" i="94"/>
  <c r="J51" i="94" s="1"/>
  <c r="J53" i="94" s="1"/>
  <c r="J56" i="94" s="1"/>
  <c r="J59" i="94" s="1"/>
  <c r="AA47" i="94"/>
  <c r="Y47" i="94"/>
  <c r="X47" i="94"/>
  <c r="Z47" i="94" s="1"/>
  <c r="W47" i="94"/>
  <c r="V47" i="94"/>
  <c r="U47" i="94"/>
  <c r="U48" i="94" s="1"/>
  <c r="U51" i="94" s="1"/>
  <c r="U53" i="94" s="1"/>
  <c r="U56" i="94" s="1"/>
  <c r="U59" i="94" s="1"/>
  <c r="T47" i="94"/>
  <c r="S47" i="94"/>
  <c r="R47" i="94"/>
  <c r="Q47" i="94"/>
  <c r="P47" i="94"/>
  <c r="P48" i="94" s="1"/>
  <c r="P51" i="94" s="1"/>
  <c r="P53" i="94" s="1"/>
  <c r="P56" i="94" s="1"/>
  <c r="P59" i="94" s="1"/>
  <c r="O47" i="94"/>
  <c r="N47" i="94"/>
  <c r="M47" i="94"/>
  <c r="M48" i="94" s="1"/>
  <c r="M51" i="94" s="1"/>
  <c r="M53" i="94" s="1"/>
  <c r="M56" i="94" s="1"/>
  <c r="M59" i="94" s="1"/>
  <c r="L47" i="94"/>
  <c r="K47" i="94"/>
  <c r="J47" i="94"/>
  <c r="I47" i="94"/>
  <c r="H47" i="94"/>
  <c r="H48" i="94" s="1"/>
  <c r="H51" i="94" s="1"/>
  <c r="H53" i="94" s="1"/>
  <c r="H56" i="94" s="1"/>
  <c r="H59" i="94" s="1"/>
  <c r="G47" i="94"/>
  <c r="F47" i="94"/>
  <c r="E47" i="94"/>
  <c r="E48" i="94" s="1"/>
  <c r="E51" i="94" s="1"/>
  <c r="E53" i="94" s="1"/>
  <c r="E56" i="94" s="1"/>
  <c r="E59" i="94" s="1"/>
  <c r="D47" i="94"/>
  <c r="C47" i="94"/>
  <c r="AA32" i="94"/>
  <c r="AA48" i="94" s="1"/>
  <c r="AA51" i="94" s="1"/>
  <c r="AA53" i="94" s="1"/>
  <c r="AA56" i="94" s="1"/>
  <c r="AA59" i="94" s="1"/>
  <c r="Z32" i="94"/>
  <c r="Y32" i="94"/>
  <c r="Y48" i="94" s="1"/>
  <c r="Y51" i="94" s="1"/>
  <c r="Y53" i="94" s="1"/>
  <c r="Y56" i="94" s="1"/>
  <c r="Y59" i="94" s="1"/>
  <c r="X32" i="94"/>
  <c r="W32" i="94"/>
  <c r="W48" i="94" s="1"/>
  <c r="W51" i="94" s="1"/>
  <c r="W53" i="94" s="1"/>
  <c r="W56" i="94" s="1"/>
  <c r="W59" i="94" s="1"/>
  <c r="V32" i="94"/>
  <c r="V48" i="94" s="1"/>
  <c r="V51" i="94" s="1"/>
  <c r="V53" i="94" s="1"/>
  <c r="V56" i="94" s="1"/>
  <c r="V59" i="94" s="1"/>
  <c r="U32" i="94"/>
  <c r="T32" i="94"/>
  <c r="T48" i="94" s="1"/>
  <c r="T51" i="94" s="1"/>
  <c r="T53" i="94" s="1"/>
  <c r="T56" i="94" s="1"/>
  <c r="T59" i="94" s="1"/>
  <c r="S32" i="94"/>
  <c r="R32" i="94"/>
  <c r="Q32" i="94"/>
  <c r="Q48" i="94" s="1"/>
  <c r="Q51" i="94" s="1"/>
  <c r="Q53" i="94" s="1"/>
  <c r="Q56" i="94" s="1"/>
  <c r="Q59" i="94" s="1"/>
  <c r="P32" i="94"/>
  <c r="O32" i="94"/>
  <c r="O48" i="94" s="1"/>
  <c r="O51" i="94" s="1"/>
  <c r="O53" i="94" s="1"/>
  <c r="O56" i="94" s="1"/>
  <c r="O59" i="94" s="1"/>
  <c r="N32" i="94"/>
  <c r="N48" i="94" s="1"/>
  <c r="N51" i="94" s="1"/>
  <c r="N53" i="94" s="1"/>
  <c r="N56" i="94" s="1"/>
  <c r="N59" i="94" s="1"/>
  <c r="M32" i="94"/>
  <c r="L32" i="94"/>
  <c r="L48" i="94" s="1"/>
  <c r="L51" i="94" s="1"/>
  <c r="L53" i="94" s="1"/>
  <c r="L56" i="94" s="1"/>
  <c r="L59" i="94" s="1"/>
  <c r="K32" i="94"/>
  <c r="J32" i="94"/>
  <c r="I32" i="94"/>
  <c r="I48" i="94" s="1"/>
  <c r="I51" i="94" s="1"/>
  <c r="I53" i="94" s="1"/>
  <c r="I56" i="94" s="1"/>
  <c r="I59" i="94" s="1"/>
  <c r="H32" i="94"/>
  <c r="G32" i="94"/>
  <c r="G48" i="94" s="1"/>
  <c r="G51" i="94" s="1"/>
  <c r="G53" i="94" s="1"/>
  <c r="G56" i="94" s="1"/>
  <c r="G59" i="94" s="1"/>
  <c r="F32" i="94"/>
  <c r="F48" i="94" s="1"/>
  <c r="F51" i="94" s="1"/>
  <c r="F53" i="94" s="1"/>
  <c r="F56" i="94" s="1"/>
  <c r="F59" i="94" s="1"/>
  <c r="E32" i="94"/>
  <c r="D32" i="94"/>
  <c r="D48" i="94" s="1"/>
  <c r="D51" i="94" s="1"/>
  <c r="D53" i="94" s="1"/>
  <c r="D56" i="94" s="1"/>
  <c r="D59" i="94" s="1"/>
  <c r="C32" i="94"/>
  <c r="AA47" i="95"/>
  <c r="Y47" i="95"/>
  <c r="X47" i="95"/>
  <c r="W47" i="95"/>
  <c r="V47" i="95"/>
  <c r="U47" i="95"/>
  <c r="T47" i="95"/>
  <c r="S47" i="95"/>
  <c r="R47" i="95"/>
  <c r="Q47" i="95"/>
  <c r="P47" i="95"/>
  <c r="O47" i="95"/>
  <c r="N47" i="95"/>
  <c r="M47" i="95"/>
  <c r="L47" i="95"/>
  <c r="K47" i="95"/>
  <c r="J47" i="95"/>
  <c r="I47" i="95"/>
  <c r="H47" i="95"/>
  <c r="G47" i="95"/>
  <c r="F47" i="95"/>
  <c r="E47" i="95"/>
  <c r="D47" i="95"/>
  <c r="C47" i="95"/>
  <c r="AA32" i="95"/>
  <c r="AA48" i="95" s="1"/>
  <c r="AA51" i="95" s="1"/>
  <c r="AA53" i="95" s="1"/>
  <c r="AA56" i="95" s="1"/>
  <c r="AA59" i="95" s="1"/>
  <c r="Y32" i="95"/>
  <c r="Y48" i="95" s="1"/>
  <c r="Y51" i="95" s="1"/>
  <c r="Y53" i="95" s="1"/>
  <c r="Y56" i="95" s="1"/>
  <c r="Y59" i="95" s="1"/>
  <c r="X32" i="95"/>
  <c r="X48" i="95" s="1"/>
  <c r="W32" i="95"/>
  <c r="V32" i="95"/>
  <c r="V48" i="95" s="1"/>
  <c r="V51" i="95" s="1"/>
  <c r="V53" i="95" s="1"/>
  <c r="V56" i="95" s="1"/>
  <c r="V59" i="95" s="1"/>
  <c r="U32" i="95"/>
  <c r="U48" i="95" s="1"/>
  <c r="U51" i="95" s="1"/>
  <c r="U53" i="95" s="1"/>
  <c r="U56" i="95" s="1"/>
  <c r="U59" i="95" s="1"/>
  <c r="T32" i="95"/>
  <c r="S32" i="95"/>
  <c r="S48" i="95" s="1"/>
  <c r="S51" i="95" s="1"/>
  <c r="S53" i="95" s="1"/>
  <c r="S56" i="95" s="1"/>
  <c r="S59" i="95" s="1"/>
  <c r="R32" i="95"/>
  <c r="R48" i="95" s="1"/>
  <c r="R51" i="95" s="1"/>
  <c r="R53" i="95" s="1"/>
  <c r="R56" i="95" s="1"/>
  <c r="R59" i="95" s="1"/>
  <c r="Q32" i="95"/>
  <c r="Q48" i="95" s="1"/>
  <c r="Q51" i="95" s="1"/>
  <c r="Q53" i="95" s="1"/>
  <c r="Q56" i="95" s="1"/>
  <c r="Q59" i="95" s="1"/>
  <c r="P32" i="95"/>
  <c r="P48" i="95" s="1"/>
  <c r="P51" i="95" s="1"/>
  <c r="P53" i="95" s="1"/>
  <c r="P56" i="95" s="1"/>
  <c r="P59" i="95" s="1"/>
  <c r="O32" i="95"/>
  <c r="N32" i="95"/>
  <c r="N48" i="95" s="1"/>
  <c r="N51" i="95" s="1"/>
  <c r="N53" i="95" s="1"/>
  <c r="N56" i="95" s="1"/>
  <c r="N59" i="95" s="1"/>
  <c r="M32" i="95"/>
  <c r="M48" i="95" s="1"/>
  <c r="M51" i="95" s="1"/>
  <c r="M53" i="95" s="1"/>
  <c r="M56" i="95" s="1"/>
  <c r="M59" i="95" s="1"/>
  <c r="L32" i="95"/>
  <c r="K32" i="95"/>
  <c r="K48" i="95" s="1"/>
  <c r="K51" i="95" s="1"/>
  <c r="K53" i="95" s="1"/>
  <c r="K56" i="95" s="1"/>
  <c r="K59" i="95" s="1"/>
  <c r="J32" i="95"/>
  <c r="J48" i="95" s="1"/>
  <c r="J51" i="95" s="1"/>
  <c r="J53" i="95" s="1"/>
  <c r="J56" i="95" s="1"/>
  <c r="J59" i="95" s="1"/>
  <c r="I32" i="95"/>
  <c r="I48" i="95" s="1"/>
  <c r="I51" i="95" s="1"/>
  <c r="I53" i="95" s="1"/>
  <c r="I56" i="95" s="1"/>
  <c r="I59" i="95" s="1"/>
  <c r="H32" i="95"/>
  <c r="H48" i="95" s="1"/>
  <c r="H51" i="95" s="1"/>
  <c r="H53" i="95" s="1"/>
  <c r="H56" i="95" s="1"/>
  <c r="H59" i="95" s="1"/>
  <c r="G32" i="95"/>
  <c r="F32" i="95"/>
  <c r="F48" i="95" s="1"/>
  <c r="F51" i="95" s="1"/>
  <c r="F53" i="95" s="1"/>
  <c r="F56" i="95" s="1"/>
  <c r="F59" i="95" s="1"/>
  <c r="E32" i="95"/>
  <c r="E48" i="95" s="1"/>
  <c r="E51" i="95" s="1"/>
  <c r="E53" i="95" s="1"/>
  <c r="E56" i="95" s="1"/>
  <c r="E59" i="95" s="1"/>
  <c r="D32" i="95"/>
  <c r="C32" i="95"/>
  <c r="C48" i="95" s="1"/>
  <c r="C51" i="95" s="1"/>
  <c r="C53" i="95" s="1"/>
  <c r="C56" i="95" s="1"/>
  <c r="C59" i="95" s="1"/>
  <c r="AA47" i="96"/>
  <c r="Y47" i="96"/>
  <c r="X47" i="96"/>
  <c r="Z47" i="96" s="1"/>
  <c r="W47" i="96"/>
  <c r="V47" i="96"/>
  <c r="U47" i="96"/>
  <c r="T47" i="96"/>
  <c r="S47" i="96"/>
  <c r="R47" i="96"/>
  <c r="Q47" i="96"/>
  <c r="P47" i="96"/>
  <c r="O47" i="96"/>
  <c r="N47" i="96"/>
  <c r="M47" i="96"/>
  <c r="L47" i="96"/>
  <c r="K47" i="96"/>
  <c r="J47" i="96"/>
  <c r="I47" i="96"/>
  <c r="H47" i="96"/>
  <c r="G47" i="96"/>
  <c r="F47" i="96"/>
  <c r="E47" i="96"/>
  <c r="D47" i="96"/>
  <c r="C47" i="96"/>
  <c r="AA32" i="96"/>
  <c r="AA48" i="96" s="1"/>
  <c r="AA51" i="96" s="1"/>
  <c r="AA53" i="96" s="1"/>
  <c r="AA56" i="96" s="1"/>
  <c r="AA59" i="96" s="1"/>
  <c r="Y32" i="96"/>
  <c r="X32" i="96"/>
  <c r="W32" i="96"/>
  <c r="W48" i="96" s="1"/>
  <c r="W51" i="96" s="1"/>
  <c r="W53" i="96" s="1"/>
  <c r="W56" i="96" s="1"/>
  <c r="W59" i="96" s="1"/>
  <c r="V32" i="96"/>
  <c r="V48" i="96" s="1"/>
  <c r="V51" i="96" s="1"/>
  <c r="V53" i="96" s="1"/>
  <c r="V56" i="96" s="1"/>
  <c r="V59" i="96" s="1"/>
  <c r="U32" i="96"/>
  <c r="U48" i="96" s="1"/>
  <c r="U51" i="96" s="1"/>
  <c r="U53" i="96" s="1"/>
  <c r="U56" i="96" s="1"/>
  <c r="U59" i="96" s="1"/>
  <c r="T32" i="96"/>
  <c r="S32" i="96"/>
  <c r="R32" i="96"/>
  <c r="R48" i="96" s="1"/>
  <c r="R51" i="96" s="1"/>
  <c r="R53" i="96" s="1"/>
  <c r="R56" i="96" s="1"/>
  <c r="R59" i="96" s="1"/>
  <c r="Q32" i="96"/>
  <c r="Q48" i="96" s="1"/>
  <c r="Q51" i="96" s="1"/>
  <c r="Q53" i="96" s="1"/>
  <c r="Q56" i="96" s="1"/>
  <c r="Q59" i="96" s="1"/>
  <c r="P32" i="96"/>
  <c r="P48" i="96" s="1"/>
  <c r="P51" i="96" s="1"/>
  <c r="P53" i="96" s="1"/>
  <c r="P56" i="96" s="1"/>
  <c r="P59" i="96" s="1"/>
  <c r="O32" i="96"/>
  <c r="O48" i="96" s="1"/>
  <c r="O51" i="96" s="1"/>
  <c r="O53" i="96" s="1"/>
  <c r="O56" i="96" s="1"/>
  <c r="O59" i="96" s="1"/>
  <c r="N32" i="96"/>
  <c r="N48" i="96" s="1"/>
  <c r="N51" i="96" s="1"/>
  <c r="N53" i="96" s="1"/>
  <c r="N56" i="96" s="1"/>
  <c r="N59" i="96" s="1"/>
  <c r="M32" i="96"/>
  <c r="M48" i="96" s="1"/>
  <c r="M51" i="96" s="1"/>
  <c r="M53" i="96" s="1"/>
  <c r="M56" i="96" s="1"/>
  <c r="M59" i="96" s="1"/>
  <c r="L32" i="96"/>
  <c r="K32" i="96"/>
  <c r="J32" i="96"/>
  <c r="J48" i="96" s="1"/>
  <c r="J51" i="96" s="1"/>
  <c r="J53" i="96" s="1"/>
  <c r="J56" i="96" s="1"/>
  <c r="J59" i="96" s="1"/>
  <c r="I32" i="96"/>
  <c r="I48" i="96" s="1"/>
  <c r="I51" i="96" s="1"/>
  <c r="I53" i="96" s="1"/>
  <c r="I56" i="96" s="1"/>
  <c r="I59" i="96" s="1"/>
  <c r="H32" i="96"/>
  <c r="G32" i="96"/>
  <c r="G48" i="96" s="1"/>
  <c r="G51" i="96" s="1"/>
  <c r="G53" i="96" s="1"/>
  <c r="G56" i="96" s="1"/>
  <c r="G59" i="96" s="1"/>
  <c r="F32" i="96"/>
  <c r="F48" i="96" s="1"/>
  <c r="F51" i="96" s="1"/>
  <c r="F53" i="96" s="1"/>
  <c r="F56" i="96" s="1"/>
  <c r="F59" i="96" s="1"/>
  <c r="E32" i="96"/>
  <c r="E48" i="96" s="1"/>
  <c r="E51" i="96" s="1"/>
  <c r="E53" i="96" s="1"/>
  <c r="E56" i="96" s="1"/>
  <c r="E59" i="96" s="1"/>
  <c r="D32" i="96"/>
  <c r="C32" i="96"/>
  <c r="P51" i="97"/>
  <c r="P53" i="97" s="1"/>
  <c r="P56" i="97" s="1"/>
  <c r="P59" i="97" s="1"/>
  <c r="AA47" i="97"/>
  <c r="Y47" i="97"/>
  <c r="X47" i="97"/>
  <c r="W47" i="97"/>
  <c r="V47" i="97"/>
  <c r="U47" i="97"/>
  <c r="T47" i="97"/>
  <c r="S47" i="97"/>
  <c r="R47" i="97"/>
  <c r="Q47" i="97"/>
  <c r="P47" i="97"/>
  <c r="O47" i="97"/>
  <c r="N47" i="97"/>
  <c r="M47" i="97"/>
  <c r="L47" i="97"/>
  <c r="K47" i="97"/>
  <c r="J47" i="97"/>
  <c r="I47" i="97"/>
  <c r="H47" i="97"/>
  <c r="G47" i="97"/>
  <c r="F47" i="97"/>
  <c r="E47" i="97"/>
  <c r="D47" i="97"/>
  <c r="C47" i="97"/>
  <c r="AA32" i="97"/>
  <c r="AA48" i="97" s="1"/>
  <c r="AA51" i="97" s="1"/>
  <c r="AA53" i="97" s="1"/>
  <c r="AA56" i="97" s="1"/>
  <c r="AA59" i="97" s="1"/>
  <c r="Y32" i="97"/>
  <c r="Y48" i="97" s="1"/>
  <c r="Y51" i="97" s="1"/>
  <c r="Y53" i="97" s="1"/>
  <c r="Y56" i="97" s="1"/>
  <c r="Y59" i="97" s="1"/>
  <c r="X32" i="97"/>
  <c r="X48" i="97" s="1"/>
  <c r="X51" i="97" s="1"/>
  <c r="W32" i="97"/>
  <c r="W48" i="97" s="1"/>
  <c r="W51" i="97" s="1"/>
  <c r="W53" i="97" s="1"/>
  <c r="W56" i="97" s="1"/>
  <c r="W59" i="97" s="1"/>
  <c r="V32" i="97"/>
  <c r="V48" i="97" s="1"/>
  <c r="V51" i="97" s="1"/>
  <c r="V53" i="97" s="1"/>
  <c r="V56" i="97" s="1"/>
  <c r="V59" i="97" s="1"/>
  <c r="U32" i="97"/>
  <c r="U48" i="97" s="1"/>
  <c r="U51" i="97" s="1"/>
  <c r="U53" i="97" s="1"/>
  <c r="U56" i="97" s="1"/>
  <c r="U59" i="97" s="1"/>
  <c r="T32" i="97"/>
  <c r="T48" i="97" s="1"/>
  <c r="T51" i="97" s="1"/>
  <c r="T53" i="97" s="1"/>
  <c r="T56" i="97" s="1"/>
  <c r="T59" i="97" s="1"/>
  <c r="S32" i="97"/>
  <c r="S48" i="97" s="1"/>
  <c r="S51" i="97" s="1"/>
  <c r="S53" i="97" s="1"/>
  <c r="S56" i="97" s="1"/>
  <c r="S59" i="97" s="1"/>
  <c r="R32" i="97"/>
  <c r="Q32" i="97"/>
  <c r="Q48" i="97" s="1"/>
  <c r="Q51" i="97" s="1"/>
  <c r="Q53" i="97" s="1"/>
  <c r="Q56" i="97" s="1"/>
  <c r="Q59" i="97" s="1"/>
  <c r="P32" i="97"/>
  <c r="P48" i="97" s="1"/>
  <c r="O32" i="97"/>
  <c r="O48" i="97" s="1"/>
  <c r="O51" i="97" s="1"/>
  <c r="O53" i="97" s="1"/>
  <c r="O56" i="97" s="1"/>
  <c r="O59" i="97" s="1"/>
  <c r="N32" i="97"/>
  <c r="N48" i="97" s="1"/>
  <c r="N51" i="97" s="1"/>
  <c r="N53" i="97" s="1"/>
  <c r="N56" i="97" s="1"/>
  <c r="N59" i="97" s="1"/>
  <c r="M32" i="97"/>
  <c r="M48" i="97" s="1"/>
  <c r="M51" i="97" s="1"/>
  <c r="M53" i="97" s="1"/>
  <c r="M56" i="97" s="1"/>
  <c r="M59" i="97" s="1"/>
  <c r="L32" i="97"/>
  <c r="L48" i="97" s="1"/>
  <c r="L51" i="97" s="1"/>
  <c r="L53" i="97" s="1"/>
  <c r="L56" i="97" s="1"/>
  <c r="L59" i="97" s="1"/>
  <c r="K32" i="97"/>
  <c r="K48" i="97" s="1"/>
  <c r="K51" i="97" s="1"/>
  <c r="K53" i="97" s="1"/>
  <c r="K56" i="97" s="1"/>
  <c r="K59" i="97" s="1"/>
  <c r="J32" i="97"/>
  <c r="I32" i="97"/>
  <c r="I48" i="97" s="1"/>
  <c r="I51" i="97" s="1"/>
  <c r="I53" i="97" s="1"/>
  <c r="I56" i="97" s="1"/>
  <c r="I59" i="97" s="1"/>
  <c r="H32" i="97"/>
  <c r="H48" i="97" s="1"/>
  <c r="H51" i="97" s="1"/>
  <c r="H53" i="97" s="1"/>
  <c r="H56" i="97" s="1"/>
  <c r="H59" i="97" s="1"/>
  <c r="G32" i="97"/>
  <c r="G48" i="97" s="1"/>
  <c r="G51" i="97" s="1"/>
  <c r="G53" i="97" s="1"/>
  <c r="G56" i="97" s="1"/>
  <c r="G59" i="97" s="1"/>
  <c r="F32" i="97"/>
  <c r="F48" i="97" s="1"/>
  <c r="F51" i="97" s="1"/>
  <c r="F53" i="97" s="1"/>
  <c r="F56" i="97" s="1"/>
  <c r="F59" i="97" s="1"/>
  <c r="E32" i="97"/>
  <c r="E48" i="97" s="1"/>
  <c r="E51" i="97" s="1"/>
  <c r="E53" i="97" s="1"/>
  <c r="E56" i="97" s="1"/>
  <c r="E59" i="97" s="1"/>
  <c r="D32" i="97"/>
  <c r="D48" i="97" s="1"/>
  <c r="D51" i="97" s="1"/>
  <c r="D53" i="97" s="1"/>
  <c r="D56" i="97" s="1"/>
  <c r="D59" i="97" s="1"/>
  <c r="C32" i="97"/>
  <c r="C48" i="97" s="1"/>
  <c r="C51" i="97" s="1"/>
  <c r="C53" i="97" s="1"/>
  <c r="C56" i="97" s="1"/>
  <c r="C59" i="97" s="1"/>
  <c r="AA47" i="98"/>
  <c r="Z47" i="98"/>
  <c r="Y47" i="98"/>
  <c r="Y48" i="98" s="1"/>
  <c r="Y51" i="98" s="1"/>
  <c r="Y53" i="98" s="1"/>
  <c r="Y56" i="98" s="1"/>
  <c r="Y59" i="98" s="1"/>
  <c r="X47" i="98"/>
  <c r="W47" i="98"/>
  <c r="V47" i="98"/>
  <c r="U47" i="98"/>
  <c r="T47" i="98"/>
  <c r="S47" i="98"/>
  <c r="R47" i="98"/>
  <c r="Q47" i="98"/>
  <c r="Q48" i="98" s="1"/>
  <c r="Q51" i="98" s="1"/>
  <c r="Q53" i="98" s="1"/>
  <c r="Q56" i="98" s="1"/>
  <c r="Q59" i="98" s="1"/>
  <c r="P47" i="98"/>
  <c r="O47" i="98"/>
  <c r="N47" i="98"/>
  <c r="M47" i="98"/>
  <c r="L47" i="98"/>
  <c r="K47" i="98"/>
  <c r="J47" i="98"/>
  <c r="I47" i="98"/>
  <c r="I48" i="98" s="1"/>
  <c r="I51" i="98" s="1"/>
  <c r="I53" i="98" s="1"/>
  <c r="I56" i="98" s="1"/>
  <c r="I59" i="98" s="1"/>
  <c r="H47" i="98"/>
  <c r="G47" i="98"/>
  <c r="F47" i="98"/>
  <c r="E47" i="98"/>
  <c r="D47" i="98"/>
  <c r="C47" i="98"/>
  <c r="AA32" i="98"/>
  <c r="AA48" i="98" s="1"/>
  <c r="AA51" i="98" s="1"/>
  <c r="AA53" i="98" s="1"/>
  <c r="AA56" i="98" s="1"/>
  <c r="AA59" i="98" s="1"/>
  <c r="Y32" i="98"/>
  <c r="X32" i="98"/>
  <c r="W32" i="98"/>
  <c r="W48" i="98" s="1"/>
  <c r="W51" i="98" s="1"/>
  <c r="W53" i="98" s="1"/>
  <c r="W56" i="98" s="1"/>
  <c r="W59" i="98" s="1"/>
  <c r="V32" i="98"/>
  <c r="U32" i="98"/>
  <c r="U48" i="98" s="1"/>
  <c r="U51" i="98" s="1"/>
  <c r="U53" i="98" s="1"/>
  <c r="U56" i="98" s="1"/>
  <c r="U59" i="98" s="1"/>
  <c r="T32" i="98"/>
  <c r="S32" i="98"/>
  <c r="S48" i="98" s="1"/>
  <c r="S51" i="98" s="1"/>
  <c r="S53" i="98" s="1"/>
  <c r="S56" i="98" s="1"/>
  <c r="S59" i="98" s="1"/>
  <c r="R32" i="98"/>
  <c r="R48" i="98" s="1"/>
  <c r="R51" i="98" s="1"/>
  <c r="R53" i="98" s="1"/>
  <c r="R56" i="98" s="1"/>
  <c r="R59" i="98" s="1"/>
  <c r="Q32" i="98"/>
  <c r="P32" i="98"/>
  <c r="P48" i="98" s="1"/>
  <c r="P51" i="98" s="1"/>
  <c r="P53" i="98" s="1"/>
  <c r="P56" i="98" s="1"/>
  <c r="P59" i="98" s="1"/>
  <c r="O32" i="98"/>
  <c r="O48" i="98" s="1"/>
  <c r="O51" i="98" s="1"/>
  <c r="O53" i="98" s="1"/>
  <c r="O56" i="98" s="1"/>
  <c r="O59" i="98" s="1"/>
  <c r="N32" i="98"/>
  <c r="M32" i="98"/>
  <c r="M48" i="98" s="1"/>
  <c r="M51" i="98" s="1"/>
  <c r="M53" i="98" s="1"/>
  <c r="M56" i="98" s="1"/>
  <c r="M59" i="98" s="1"/>
  <c r="L32" i="98"/>
  <c r="K32" i="98"/>
  <c r="K48" i="98" s="1"/>
  <c r="K51" i="98" s="1"/>
  <c r="K53" i="98" s="1"/>
  <c r="K56" i="98" s="1"/>
  <c r="K59" i="98" s="1"/>
  <c r="J32" i="98"/>
  <c r="J48" i="98" s="1"/>
  <c r="J51" i="98" s="1"/>
  <c r="J53" i="98" s="1"/>
  <c r="J56" i="98" s="1"/>
  <c r="J59" i="98" s="1"/>
  <c r="I32" i="98"/>
  <c r="H32" i="98"/>
  <c r="H48" i="98" s="1"/>
  <c r="H51" i="98" s="1"/>
  <c r="H53" i="98" s="1"/>
  <c r="H56" i="98" s="1"/>
  <c r="H59" i="98" s="1"/>
  <c r="G32" i="98"/>
  <c r="G48" i="98" s="1"/>
  <c r="G51" i="98" s="1"/>
  <c r="G53" i="98" s="1"/>
  <c r="G56" i="98" s="1"/>
  <c r="G59" i="98" s="1"/>
  <c r="F32" i="98"/>
  <c r="E32" i="98"/>
  <c r="E48" i="98" s="1"/>
  <c r="E51" i="98" s="1"/>
  <c r="E53" i="98" s="1"/>
  <c r="E56" i="98" s="1"/>
  <c r="E59" i="98" s="1"/>
  <c r="D32" i="98"/>
  <c r="C32" i="98"/>
  <c r="C48" i="98" s="1"/>
  <c r="C51" i="98" s="1"/>
  <c r="C53" i="98" s="1"/>
  <c r="C56" i="98" s="1"/>
  <c r="C59" i="98" s="1"/>
  <c r="P48" i="99"/>
  <c r="P51" i="99" s="1"/>
  <c r="P53" i="99" s="1"/>
  <c r="P56" i="99" s="1"/>
  <c r="P59" i="99" s="1"/>
  <c r="AA47" i="99"/>
  <c r="Y47" i="99"/>
  <c r="X47" i="99"/>
  <c r="Z47" i="99" s="1"/>
  <c r="W47" i="99"/>
  <c r="V47" i="99"/>
  <c r="U47" i="99"/>
  <c r="T47" i="99"/>
  <c r="S47" i="99"/>
  <c r="R47" i="99"/>
  <c r="Q47" i="99"/>
  <c r="P47" i="99"/>
  <c r="O47" i="99"/>
  <c r="N47" i="99"/>
  <c r="M47" i="99"/>
  <c r="L47" i="99"/>
  <c r="K47" i="99"/>
  <c r="J47" i="99"/>
  <c r="I47" i="99"/>
  <c r="H47" i="99"/>
  <c r="G47" i="99"/>
  <c r="F47" i="99"/>
  <c r="E47" i="99"/>
  <c r="D47" i="99"/>
  <c r="C47" i="99"/>
  <c r="AA32" i="99"/>
  <c r="AA48" i="99" s="1"/>
  <c r="AA51" i="99" s="1"/>
  <c r="AA53" i="99" s="1"/>
  <c r="AA56" i="99" s="1"/>
  <c r="AA59" i="99" s="1"/>
  <c r="Y32" i="99"/>
  <c r="X32" i="99"/>
  <c r="X48" i="99" s="1"/>
  <c r="W32" i="99"/>
  <c r="W48" i="99" s="1"/>
  <c r="W51" i="99" s="1"/>
  <c r="W53" i="99" s="1"/>
  <c r="W56" i="99" s="1"/>
  <c r="W59" i="99" s="1"/>
  <c r="V32" i="99"/>
  <c r="U32" i="99"/>
  <c r="U48" i="99" s="1"/>
  <c r="U51" i="99" s="1"/>
  <c r="U53" i="99" s="1"/>
  <c r="U56" i="99" s="1"/>
  <c r="U59" i="99" s="1"/>
  <c r="T32" i="99"/>
  <c r="T48" i="99" s="1"/>
  <c r="T51" i="99" s="1"/>
  <c r="T53" i="99" s="1"/>
  <c r="T56" i="99" s="1"/>
  <c r="T59" i="99" s="1"/>
  <c r="S32" i="99"/>
  <c r="S48" i="99" s="1"/>
  <c r="S51" i="99" s="1"/>
  <c r="S53" i="99" s="1"/>
  <c r="S56" i="99" s="1"/>
  <c r="S59" i="99" s="1"/>
  <c r="R32" i="99"/>
  <c r="R48" i="99" s="1"/>
  <c r="R51" i="99" s="1"/>
  <c r="R53" i="99" s="1"/>
  <c r="R56" i="99" s="1"/>
  <c r="R59" i="99" s="1"/>
  <c r="Q32" i="99"/>
  <c r="P32" i="99"/>
  <c r="O32" i="99"/>
  <c r="O48" i="99" s="1"/>
  <c r="O51" i="99" s="1"/>
  <c r="O53" i="99" s="1"/>
  <c r="O56" i="99" s="1"/>
  <c r="O59" i="99" s="1"/>
  <c r="N32" i="99"/>
  <c r="M32" i="99"/>
  <c r="M48" i="99" s="1"/>
  <c r="M51" i="99" s="1"/>
  <c r="M53" i="99" s="1"/>
  <c r="M56" i="99" s="1"/>
  <c r="M59" i="99" s="1"/>
  <c r="L32" i="99"/>
  <c r="L48" i="99" s="1"/>
  <c r="L51" i="99" s="1"/>
  <c r="L53" i="99" s="1"/>
  <c r="L56" i="99" s="1"/>
  <c r="L59" i="99" s="1"/>
  <c r="K32" i="99"/>
  <c r="K48" i="99" s="1"/>
  <c r="K51" i="99" s="1"/>
  <c r="K53" i="99" s="1"/>
  <c r="K56" i="99" s="1"/>
  <c r="K59" i="99" s="1"/>
  <c r="J32" i="99"/>
  <c r="J48" i="99" s="1"/>
  <c r="J51" i="99" s="1"/>
  <c r="J53" i="99" s="1"/>
  <c r="J56" i="99" s="1"/>
  <c r="J59" i="99" s="1"/>
  <c r="I32" i="99"/>
  <c r="H32" i="99"/>
  <c r="H48" i="99" s="1"/>
  <c r="H51" i="99" s="1"/>
  <c r="H53" i="99" s="1"/>
  <c r="H56" i="99" s="1"/>
  <c r="H59" i="99" s="1"/>
  <c r="G32" i="99"/>
  <c r="G48" i="99" s="1"/>
  <c r="G51" i="99" s="1"/>
  <c r="G53" i="99" s="1"/>
  <c r="G56" i="99" s="1"/>
  <c r="G59" i="99" s="1"/>
  <c r="F32" i="99"/>
  <c r="E32" i="99"/>
  <c r="E48" i="99" s="1"/>
  <c r="E51" i="99" s="1"/>
  <c r="E53" i="99" s="1"/>
  <c r="E56" i="99" s="1"/>
  <c r="E59" i="99" s="1"/>
  <c r="D32" i="99"/>
  <c r="D48" i="99" s="1"/>
  <c r="D51" i="99" s="1"/>
  <c r="D53" i="99" s="1"/>
  <c r="D56" i="99" s="1"/>
  <c r="D59" i="99" s="1"/>
  <c r="C32" i="99"/>
  <c r="C48" i="99" s="1"/>
  <c r="C51" i="99" s="1"/>
  <c r="C53" i="99" s="1"/>
  <c r="C56" i="99" s="1"/>
  <c r="C59" i="99" s="1"/>
  <c r="T53" i="100"/>
  <c r="T56" i="100" s="1"/>
  <c r="T59" i="100" s="1"/>
  <c r="AA47" i="100"/>
  <c r="Y47" i="100"/>
  <c r="X47" i="100"/>
  <c r="W47" i="100"/>
  <c r="V47" i="100"/>
  <c r="U47" i="100"/>
  <c r="T47" i="100"/>
  <c r="S47" i="100"/>
  <c r="R47" i="100"/>
  <c r="Q47" i="100"/>
  <c r="P47" i="100"/>
  <c r="O47" i="100"/>
  <c r="N47" i="100"/>
  <c r="M47" i="100"/>
  <c r="L47" i="100"/>
  <c r="K47" i="100"/>
  <c r="J47" i="100"/>
  <c r="I47" i="100"/>
  <c r="H47" i="100"/>
  <c r="G47" i="100"/>
  <c r="F47" i="100"/>
  <c r="E47" i="100"/>
  <c r="D47" i="100"/>
  <c r="C47" i="100"/>
  <c r="AA32" i="100"/>
  <c r="AA48" i="100" s="1"/>
  <c r="AA51" i="100" s="1"/>
  <c r="AA53" i="100" s="1"/>
  <c r="AA56" i="100" s="1"/>
  <c r="AA59" i="100" s="1"/>
  <c r="Y32" i="100"/>
  <c r="Y48" i="100" s="1"/>
  <c r="Y51" i="100" s="1"/>
  <c r="Y53" i="100" s="1"/>
  <c r="Y56" i="100" s="1"/>
  <c r="Y59" i="100" s="1"/>
  <c r="X32" i="100"/>
  <c r="W32" i="100"/>
  <c r="V32" i="100"/>
  <c r="V48" i="100" s="1"/>
  <c r="V51" i="100" s="1"/>
  <c r="V53" i="100" s="1"/>
  <c r="V56" i="100" s="1"/>
  <c r="V59" i="100" s="1"/>
  <c r="U32" i="100"/>
  <c r="U48" i="100" s="1"/>
  <c r="U51" i="100" s="1"/>
  <c r="U53" i="100" s="1"/>
  <c r="U56" i="100" s="1"/>
  <c r="U59" i="100" s="1"/>
  <c r="T32" i="100"/>
  <c r="T48" i="100" s="1"/>
  <c r="T51" i="100" s="1"/>
  <c r="S32" i="100"/>
  <c r="S48" i="100" s="1"/>
  <c r="S51" i="100" s="1"/>
  <c r="S53" i="100" s="1"/>
  <c r="S56" i="100" s="1"/>
  <c r="S59" i="100" s="1"/>
  <c r="R32" i="100"/>
  <c r="R48" i="100" s="1"/>
  <c r="R51" i="100" s="1"/>
  <c r="R53" i="100" s="1"/>
  <c r="R56" i="100" s="1"/>
  <c r="R59" i="100" s="1"/>
  <c r="Q32" i="100"/>
  <c r="Q48" i="100" s="1"/>
  <c r="Q51" i="100" s="1"/>
  <c r="Q53" i="100" s="1"/>
  <c r="Q56" i="100" s="1"/>
  <c r="Q59" i="100" s="1"/>
  <c r="P32" i="100"/>
  <c r="P48" i="100" s="1"/>
  <c r="P51" i="100" s="1"/>
  <c r="P53" i="100" s="1"/>
  <c r="P56" i="100" s="1"/>
  <c r="P59" i="100" s="1"/>
  <c r="O32" i="100"/>
  <c r="O48" i="100" s="1"/>
  <c r="O51" i="100" s="1"/>
  <c r="O53" i="100" s="1"/>
  <c r="O56" i="100" s="1"/>
  <c r="O59" i="100" s="1"/>
  <c r="N32" i="100"/>
  <c r="N48" i="100" s="1"/>
  <c r="N51" i="100" s="1"/>
  <c r="N53" i="100" s="1"/>
  <c r="N56" i="100" s="1"/>
  <c r="N59" i="100" s="1"/>
  <c r="M32" i="100"/>
  <c r="M48" i="100" s="1"/>
  <c r="M51" i="100" s="1"/>
  <c r="M53" i="100" s="1"/>
  <c r="M56" i="100" s="1"/>
  <c r="M59" i="100" s="1"/>
  <c r="L32" i="100"/>
  <c r="L48" i="100" s="1"/>
  <c r="L51" i="100" s="1"/>
  <c r="L53" i="100" s="1"/>
  <c r="L56" i="100" s="1"/>
  <c r="L59" i="100" s="1"/>
  <c r="K32" i="100"/>
  <c r="K48" i="100" s="1"/>
  <c r="K51" i="100" s="1"/>
  <c r="K53" i="100" s="1"/>
  <c r="K56" i="100" s="1"/>
  <c r="K59" i="100" s="1"/>
  <c r="J32" i="100"/>
  <c r="J48" i="100" s="1"/>
  <c r="J51" i="100" s="1"/>
  <c r="J53" i="100" s="1"/>
  <c r="J56" i="100" s="1"/>
  <c r="J59" i="100" s="1"/>
  <c r="I32" i="100"/>
  <c r="I48" i="100" s="1"/>
  <c r="I51" i="100" s="1"/>
  <c r="I53" i="100" s="1"/>
  <c r="I56" i="100" s="1"/>
  <c r="I59" i="100" s="1"/>
  <c r="H32" i="100"/>
  <c r="H48" i="100" s="1"/>
  <c r="H51" i="100" s="1"/>
  <c r="H53" i="100" s="1"/>
  <c r="H56" i="100" s="1"/>
  <c r="H59" i="100" s="1"/>
  <c r="G32" i="100"/>
  <c r="G48" i="100" s="1"/>
  <c r="G51" i="100" s="1"/>
  <c r="G53" i="100" s="1"/>
  <c r="G56" i="100" s="1"/>
  <c r="G59" i="100" s="1"/>
  <c r="F32" i="100"/>
  <c r="F48" i="100" s="1"/>
  <c r="F51" i="100" s="1"/>
  <c r="F53" i="100" s="1"/>
  <c r="F56" i="100" s="1"/>
  <c r="F59" i="100" s="1"/>
  <c r="E32" i="100"/>
  <c r="E48" i="100" s="1"/>
  <c r="E51" i="100" s="1"/>
  <c r="E53" i="100" s="1"/>
  <c r="E56" i="100" s="1"/>
  <c r="E59" i="100" s="1"/>
  <c r="D32" i="100"/>
  <c r="D48" i="100" s="1"/>
  <c r="D51" i="100" s="1"/>
  <c r="D53" i="100" s="1"/>
  <c r="D56" i="100" s="1"/>
  <c r="D59" i="100" s="1"/>
  <c r="C32" i="100"/>
  <c r="C48" i="100" s="1"/>
  <c r="C51" i="100" s="1"/>
  <c r="C53" i="100" s="1"/>
  <c r="C56" i="100" s="1"/>
  <c r="C59" i="100" s="1"/>
  <c r="S48" i="101"/>
  <c r="S51" i="101" s="1"/>
  <c r="S53" i="101" s="1"/>
  <c r="S56" i="101" s="1"/>
  <c r="S59" i="101" s="1"/>
  <c r="AA47" i="101"/>
  <c r="Y47" i="101"/>
  <c r="X47" i="101"/>
  <c r="Z47" i="101" s="1"/>
  <c r="W47" i="101"/>
  <c r="V47" i="101"/>
  <c r="U47" i="101"/>
  <c r="T47" i="101"/>
  <c r="S47" i="101"/>
  <c r="R47" i="101"/>
  <c r="Q47" i="101"/>
  <c r="P47" i="101"/>
  <c r="O47" i="101"/>
  <c r="N47" i="101"/>
  <c r="M47" i="101"/>
  <c r="L47" i="101"/>
  <c r="K47" i="101"/>
  <c r="J47" i="101"/>
  <c r="I47" i="101"/>
  <c r="H47" i="101"/>
  <c r="G47" i="101"/>
  <c r="F47" i="101"/>
  <c r="E47" i="101"/>
  <c r="D47" i="101"/>
  <c r="C47" i="101"/>
  <c r="AA32" i="101"/>
  <c r="AA48" i="101" s="1"/>
  <c r="AA51" i="101" s="1"/>
  <c r="AA53" i="101" s="1"/>
  <c r="AA56" i="101" s="1"/>
  <c r="AA59" i="101" s="1"/>
  <c r="Y32" i="101"/>
  <c r="Y48" i="101" s="1"/>
  <c r="Y51" i="101" s="1"/>
  <c r="Y53" i="101" s="1"/>
  <c r="Y56" i="101" s="1"/>
  <c r="Y59" i="101" s="1"/>
  <c r="X32" i="101"/>
  <c r="X48" i="101" s="1"/>
  <c r="W32" i="101"/>
  <c r="W48" i="101" s="1"/>
  <c r="W51" i="101" s="1"/>
  <c r="W53" i="101" s="1"/>
  <c r="W56" i="101" s="1"/>
  <c r="W59" i="101" s="1"/>
  <c r="V32" i="101"/>
  <c r="U32" i="101"/>
  <c r="U48" i="101" s="1"/>
  <c r="U51" i="101" s="1"/>
  <c r="U53" i="101" s="1"/>
  <c r="U56" i="101" s="1"/>
  <c r="U59" i="101" s="1"/>
  <c r="T32" i="101"/>
  <c r="T48" i="101" s="1"/>
  <c r="T51" i="101" s="1"/>
  <c r="T53" i="101" s="1"/>
  <c r="T56" i="101" s="1"/>
  <c r="T59" i="101" s="1"/>
  <c r="S32" i="101"/>
  <c r="R32" i="101"/>
  <c r="R48" i="101" s="1"/>
  <c r="R51" i="101" s="1"/>
  <c r="R53" i="101" s="1"/>
  <c r="R56" i="101" s="1"/>
  <c r="R59" i="101" s="1"/>
  <c r="Q32" i="101"/>
  <c r="Q48" i="101" s="1"/>
  <c r="Q51" i="101" s="1"/>
  <c r="Q53" i="101" s="1"/>
  <c r="Q56" i="101" s="1"/>
  <c r="Q59" i="101" s="1"/>
  <c r="P32" i="101"/>
  <c r="P48" i="101" s="1"/>
  <c r="P51" i="101" s="1"/>
  <c r="P53" i="101" s="1"/>
  <c r="P56" i="101" s="1"/>
  <c r="P59" i="101" s="1"/>
  <c r="O32" i="101"/>
  <c r="O48" i="101" s="1"/>
  <c r="O51" i="101" s="1"/>
  <c r="O53" i="101" s="1"/>
  <c r="O56" i="101" s="1"/>
  <c r="O59" i="101" s="1"/>
  <c r="N32" i="101"/>
  <c r="M32" i="101"/>
  <c r="L32" i="101"/>
  <c r="L48" i="101" s="1"/>
  <c r="L51" i="101" s="1"/>
  <c r="L53" i="101" s="1"/>
  <c r="L56" i="101" s="1"/>
  <c r="L59" i="101" s="1"/>
  <c r="K32" i="101"/>
  <c r="K48" i="101" s="1"/>
  <c r="K51" i="101" s="1"/>
  <c r="K53" i="101" s="1"/>
  <c r="K56" i="101" s="1"/>
  <c r="K59" i="101" s="1"/>
  <c r="J32" i="101"/>
  <c r="J48" i="101" s="1"/>
  <c r="J51" i="101" s="1"/>
  <c r="J53" i="101" s="1"/>
  <c r="J56" i="101" s="1"/>
  <c r="J59" i="101" s="1"/>
  <c r="I32" i="101"/>
  <c r="I48" i="101" s="1"/>
  <c r="I51" i="101" s="1"/>
  <c r="I53" i="101" s="1"/>
  <c r="I56" i="101" s="1"/>
  <c r="I59" i="101" s="1"/>
  <c r="H32" i="101"/>
  <c r="H48" i="101" s="1"/>
  <c r="H51" i="101" s="1"/>
  <c r="H53" i="101" s="1"/>
  <c r="H56" i="101" s="1"/>
  <c r="H59" i="101" s="1"/>
  <c r="G32" i="101"/>
  <c r="G48" i="101" s="1"/>
  <c r="G51" i="101" s="1"/>
  <c r="G53" i="101" s="1"/>
  <c r="G56" i="101" s="1"/>
  <c r="G59" i="101" s="1"/>
  <c r="F32" i="101"/>
  <c r="E32" i="101"/>
  <c r="D32" i="101"/>
  <c r="D48" i="101" s="1"/>
  <c r="D51" i="101" s="1"/>
  <c r="D53" i="101" s="1"/>
  <c r="D56" i="101" s="1"/>
  <c r="D59" i="101" s="1"/>
  <c r="C32" i="101"/>
  <c r="H56" i="102"/>
  <c r="H59" i="102" s="1"/>
  <c r="S48" i="102"/>
  <c r="S51" i="102" s="1"/>
  <c r="S53" i="102" s="1"/>
  <c r="S56" i="102" s="1"/>
  <c r="S59" i="102" s="1"/>
  <c r="AA47" i="102"/>
  <c r="Y47" i="102"/>
  <c r="X47" i="102"/>
  <c r="Z47" i="102" s="1"/>
  <c r="W47" i="102"/>
  <c r="V47" i="102"/>
  <c r="U47" i="102"/>
  <c r="T47" i="102"/>
  <c r="S47" i="102"/>
  <c r="R47" i="102"/>
  <c r="Q47" i="102"/>
  <c r="P47" i="102"/>
  <c r="O47" i="102"/>
  <c r="N47" i="102"/>
  <c r="M47" i="102"/>
  <c r="L47" i="102"/>
  <c r="K47" i="102"/>
  <c r="J47" i="102"/>
  <c r="I47" i="102"/>
  <c r="H47" i="102"/>
  <c r="G47" i="102"/>
  <c r="F47" i="102"/>
  <c r="E47" i="102"/>
  <c r="D47" i="102"/>
  <c r="C47" i="102"/>
  <c r="AA32" i="102"/>
  <c r="AA48" i="102" s="1"/>
  <c r="AA51" i="102" s="1"/>
  <c r="AA53" i="102" s="1"/>
  <c r="AA56" i="102" s="1"/>
  <c r="AA59" i="102" s="1"/>
  <c r="Y32" i="102"/>
  <c r="Y48" i="102" s="1"/>
  <c r="Y51" i="102" s="1"/>
  <c r="Y53" i="102" s="1"/>
  <c r="Y56" i="102" s="1"/>
  <c r="Y59" i="102" s="1"/>
  <c r="X32" i="102"/>
  <c r="X48" i="102" s="1"/>
  <c r="W32" i="102"/>
  <c r="V32" i="102"/>
  <c r="V48" i="102" s="1"/>
  <c r="V51" i="102" s="1"/>
  <c r="V53" i="102" s="1"/>
  <c r="V56" i="102" s="1"/>
  <c r="V59" i="102" s="1"/>
  <c r="U32" i="102"/>
  <c r="U48" i="102" s="1"/>
  <c r="U51" i="102" s="1"/>
  <c r="U53" i="102" s="1"/>
  <c r="U56" i="102" s="1"/>
  <c r="U59" i="102" s="1"/>
  <c r="T32" i="102"/>
  <c r="S32" i="102"/>
  <c r="R32" i="102"/>
  <c r="R48" i="102" s="1"/>
  <c r="R51" i="102" s="1"/>
  <c r="R53" i="102" s="1"/>
  <c r="R56" i="102" s="1"/>
  <c r="R59" i="102" s="1"/>
  <c r="Q32" i="102"/>
  <c r="Q48" i="102" s="1"/>
  <c r="Q51" i="102" s="1"/>
  <c r="Q53" i="102" s="1"/>
  <c r="Q56" i="102" s="1"/>
  <c r="Q59" i="102" s="1"/>
  <c r="P32" i="102"/>
  <c r="P48" i="102" s="1"/>
  <c r="P51" i="102" s="1"/>
  <c r="P53" i="102" s="1"/>
  <c r="P56" i="102" s="1"/>
  <c r="P59" i="102" s="1"/>
  <c r="O32" i="102"/>
  <c r="N32" i="102"/>
  <c r="N48" i="102" s="1"/>
  <c r="N51" i="102" s="1"/>
  <c r="N53" i="102" s="1"/>
  <c r="N56" i="102" s="1"/>
  <c r="N59" i="102" s="1"/>
  <c r="M32" i="102"/>
  <c r="M48" i="102" s="1"/>
  <c r="M51" i="102" s="1"/>
  <c r="M53" i="102" s="1"/>
  <c r="M56" i="102" s="1"/>
  <c r="M59" i="102" s="1"/>
  <c r="L32" i="102"/>
  <c r="K32" i="102"/>
  <c r="K48" i="102" s="1"/>
  <c r="K51" i="102" s="1"/>
  <c r="K53" i="102" s="1"/>
  <c r="K56" i="102" s="1"/>
  <c r="K59" i="102" s="1"/>
  <c r="J32" i="102"/>
  <c r="J48" i="102" s="1"/>
  <c r="J51" i="102" s="1"/>
  <c r="J53" i="102" s="1"/>
  <c r="J56" i="102" s="1"/>
  <c r="J59" i="102" s="1"/>
  <c r="I32" i="102"/>
  <c r="I48" i="102" s="1"/>
  <c r="I51" i="102" s="1"/>
  <c r="I53" i="102" s="1"/>
  <c r="I56" i="102" s="1"/>
  <c r="I59" i="102" s="1"/>
  <c r="H32" i="102"/>
  <c r="H48" i="102" s="1"/>
  <c r="H51" i="102" s="1"/>
  <c r="H53" i="102" s="1"/>
  <c r="G32" i="102"/>
  <c r="F32" i="102"/>
  <c r="F48" i="102" s="1"/>
  <c r="F51" i="102" s="1"/>
  <c r="F53" i="102" s="1"/>
  <c r="F56" i="102" s="1"/>
  <c r="F59" i="102" s="1"/>
  <c r="E32" i="102"/>
  <c r="E48" i="102" s="1"/>
  <c r="E51" i="102" s="1"/>
  <c r="E53" i="102" s="1"/>
  <c r="E56" i="102" s="1"/>
  <c r="E59" i="102" s="1"/>
  <c r="D32" i="102"/>
  <c r="C32" i="102"/>
  <c r="C48" i="102" s="1"/>
  <c r="C51" i="102" s="1"/>
  <c r="C53" i="102" s="1"/>
  <c r="C56" i="102" s="1"/>
  <c r="C59" i="102" s="1"/>
  <c r="AA47" i="103"/>
  <c r="Y47" i="103"/>
  <c r="X47" i="103"/>
  <c r="W47" i="103"/>
  <c r="V47" i="103"/>
  <c r="U47" i="103"/>
  <c r="T47" i="103"/>
  <c r="S47" i="103"/>
  <c r="R47" i="103"/>
  <c r="Q47" i="103"/>
  <c r="P47" i="103"/>
  <c r="O47" i="103"/>
  <c r="N47" i="103"/>
  <c r="M47" i="103"/>
  <c r="L47" i="103"/>
  <c r="K47" i="103"/>
  <c r="J47" i="103"/>
  <c r="I47" i="103"/>
  <c r="H47" i="103"/>
  <c r="G47" i="103"/>
  <c r="F47" i="103"/>
  <c r="E47" i="103"/>
  <c r="D47" i="103"/>
  <c r="C47" i="103"/>
  <c r="AA32" i="103"/>
  <c r="Y32" i="103"/>
  <c r="Y48" i="103" s="1"/>
  <c r="X32" i="103"/>
  <c r="X48" i="103" s="1"/>
  <c r="X51" i="103" s="1"/>
  <c r="X53" i="103" s="1"/>
  <c r="W32" i="103"/>
  <c r="W48" i="103" s="1"/>
  <c r="W51" i="103" s="1"/>
  <c r="W53" i="103" s="1"/>
  <c r="W56" i="103" s="1"/>
  <c r="W59" i="103" s="1"/>
  <c r="V32" i="103"/>
  <c r="U32" i="103"/>
  <c r="U48" i="103" s="1"/>
  <c r="U51" i="103" s="1"/>
  <c r="U53" i="103" s="1"/>
  <c r="U56" i="103" s="1"/>
  <c r="U59" i="103" s="1"/>
  <c r="T32" i="103"/>
  <c r="T48" i="103" s="1"/>
  <c r="T51" i="103" s="1"/>
  <c r="T53" i="103" s="1"/>
  <c r="T56" i="103" s="1"/>
  <c r="T59" i="103" s="1"/>
  <c r="S32" i="103"/>
  <c r="R32" i="103"/>
  <c r="R48" i="103" s="1"/>
  <c r="R51" i="103" s="1"/>
  <c r="R53" i="103" s="1"/>
  <c r="R56" i="103" s="1"/>
  <c r="R59" i="103" s="1"/>
  <c r="Q32" i="103"/>
  <c r="Q48" i="103" s="1"/>
  <c r="Q51" i="103" s="1"/>
  <c r="Q53" i="103" s="1"/>
  <c r="Q56" i="103" s="1"/>
  <c r="Q59" i="103" s="1"/>
  <c r="P32" i="103"/>
  <c r="P48" i="103" s="1"/>
  <c r="P51" i="103" s="1"/>
  <c r="P53" i="103" s="1"/>
  <c r="P56" i="103" s="1"/>
  <c r="P59" i="103" s="1"/>
  <c r="O32" i="103"/>
  <c r="O48" i="103" s="1"/>
  <c r="O51" i="103" s="1"/>
  <c r="O53" i="103" s="1"/>
  <c r="O56" i="103" s="1"/>
  <c r="O59" i="103" s="1"/>
  <c r="N32" i="103"/>
  <c r="M32" i="103"/>
  <c r="M48" i="103" s="1"/>
  <c r="M51" i="103" s="1"/>
  <c r="M53" i="103" s="1"/>
  <c r="M56" i="103" s="1"/>
  <c r="M59" i="103" s="1"/>
  <c r="L32" i="103"/>
  <c r="L48" i="103" s="1"/>
  <c r="L51" i="103" s="1"/>
  <c r="L53" i="103" s="1"/>
  <c r="L56" i="103" s="1"/>
  <c r="L59" i="103" s="1"/>
  <c r="K32" i="103"/>
  <c r="K48" i="103" s="1"/>
  <c r="K51" i="103" s="1"/>
  <c r="K53" i="103" s="1"/>
  <c r="K56" i="103" s="1"/>
  <c r="K59" i="103" s="1"/>
  <c r="J32" i="103"/>
  <c r="J48" i="103" s="1"/>
  <c r="J51" i="103" s="1"/>
  <c r="J53" i="103" s="1"/>
  <c r="J56" i="103" s="1"/>
  <c r="J59" i="103" s="1"/>
  <c r="I32" i="103"/>
  <c r="I48" i="103" s="1"/>
  <c r="I51" i="103" s="1"/>
  <c r="I53" i="103" s="1"/>
  <c r="I56" i="103" s="1"/>
  <c r="I59" i="103" s="1"/>
  <c r="H32" i="103"/>
  <c r="H48" i="103" s="1"/>
  <c r="H51" i="103" s="1"/>
  <c r="H53" i="103" s="1"/>
  <c r="H56" i="103" s="1"/>
  <c r="H59" i="103" s="1"/>
  <c r="G32" i="103"/>
  <c r="G48" i="103" s="1"/>
  <c r="G51" i="103" s="1"/>
  <c r="G53" i="103" s="1"/>
  <c r="G56" i="103" s="1"/>
  <c r="G59" i="103" s="1"/>
  <c r="F32" i="103"/>
  <c r="E32" i="103"/>
  <c r="E48" i="103" s="1"/>
  <c r="E51" i="103" s="1"/>
  <c r="E53" i="103" s="1"/>
  <c r="E56" i="103" s="1"/>
  <c r="E59" i="103" s="1"/>
  <c r="D32" i="103"/>
  <c r="D48" i="103" s="1"/>
  <c r="D51" i="103" s="1"/>
  <c r="D53" i="103" s="1"/>
  <c r="D56" i="103" s="1"/>
  <c r="D59" i="103" s="1"/>
  <c r="C32" i="103"/>
  <c r="C48" i="103" s="1"/>
  <c r="C51" i="103" s="1"/>
  <c r="C53" i="103" s="1"/>
  <c r="C56" i="103" s="1"/>
  <c r="C59" i="103" s="1"/>
  <c r="AA47" i="104"/>
  <c r="Z47" i="104"/>
  <c r="Y47" i="104"/>
  <c r="X47" i="104"/>
  <c r="W47" i="104"/>
  <c r="V47" i="104"/>
  <c r="U47" i="104"/>
  <c r="T47" i="104"/>
  <c r="S47" i="104"/>
  <c r="R47" i="104"/>
  <c r="Q47" i="104"/>
  <c r="P47" i="104"/>
  <c r="O47" i="104"/>
  <c r="N47" i="104"/>
  <c r="M47" i="104"/>
  <c r="L47" i="104"/>
  <c r="K47" i="104"/>
  <c r="J47" i="104"/>
  <c r="I47" i="104"/>
  <c r="H47" i="104"/>
  <c r="G47" i="104"/>
  <c r="F47" i="104"/>
  <c r="E47" i="104"/>
  <c r="D47" i="104"/>
  <c r="C47" i="104"/>
  <c r="AA32" i="104"/>
  <c r="Y32" i="104"/>
  <c r="Y48" i="104" s="1"/>
  <c r="Y51" i="104" s="1"/>
  <c r="Y53" i="104" s="1"/>
  <c r="Y56" i="104" s="1"/>
  <c r="Y59" i="104" s="1"/>
  <c r="X32" i="104"/>
  <c r="Z32" i="104" s="1"/>
  <c r="W32" i="104"/>
  <c r="W48" i="104" s="1"/>
  <c r="W51" i="104" s="1"/>
  <c r="W53" i="104" s="1"/>
  <c r="W56" i="104" s="1"/>
  <c r="W59" i="104" s="1"/>
  <c r="V32" i="104"/>
  <c r="V48" i="104" s="1"/>
  <c r="V51" i="104" s="1"/>
  <c r="V53" i="104" s="1"/>
  <c r="V56" i="104" s="1"/>
  <c r="V59" i="104" s="1"/>
  <c r="U32" i="104"/>
  <c r="T32" i="104"/>
  <c r="T48" i="104" s="1"/>
  <c r="T51" i="104" s="1"/>
  <c r="T53" i="104" s="1"/>
  <c r="T56" i="104" s="1"/>
  <c r="T59" i="104" s="1"/>
  <c r="S32" i="104"/>
  <c r="R32" i="104"/>
  <c r="Q32" i="104"/>
  <c r="Q48" i="104" s="1"/>
  <c r="Q51" i="104" s="1"/>
  <c r="Q53" i="104" s="1"/>
  <c r="Q56" i="104" s="1"/>
  <c r="Q59" i="104" s="1"/>
  <c r="P32" i="104"/>
  <c r="P48" i="104" s="1"/>
  <c r="P51" i="104" s="1"/>
  <c r="P53" i="104" s="1"/>
  <c r="P56" i="104" s="1"/>
  <c r="P59" i="104" s="1"/>
  <c r="O32" i="104"/>
  <c r="O48" i="104" s="1"/>
  <c r="O51" i="104" s="1"/>
  <c r="O53" i="104" s="1"/>
  <c r="O56" i="104" s="1"/>
  <c r="O59" i="104" s="1"/>
  <c r="N32" i="104"/>
  <c r="N48" i="104" s="1"/>
  <c r="N51" i="104" s="1"/>
  <c r="N53" i="104" s="1"/>
  <c r="N56" i="104" s="1"/>
  <c r="N59" i="104" s="1"/>
  <c r="M32" i="104"/>
  <c r="L32" i="104"/>
  <c r="L48" i="104" s="1"/>
  <c r="L51" i="104" s="1"/>
  <c r="L53" i="104" s="1"/>
  <c r="L56" i="104" s="1"/>
  <c r="L59" i="104" s="1"/>
  <c r="K32" i="104"/>
  <c r="J32" i="104"/>
  <c r="I32" i="104"/>
  <c r="I48" i="104" s="1"/>
  <c r="I51" i="104" s="1"/>
  <c r="I53" i="104" s="1"/>
  <c r="I56" i="104" s="1"/>
  <c r="I59" i="104" s="1"/>
  <c r="H32" i="104"/>
  <c r="H48" i="104" s="1"/>
  <c r="H51" i="104" s="1"/>
  <c r="H53" i="104" s="1"/>
  <c r="H56" i="104" s="1"/>
  <c r="H59" i="104" s="1"/>
  <c r="G32" i="104"/>
  <c r="G48" i="104" s="1"/>
  <c r="G51" i="104" s="1"/>
  <c r="G53" i="104" s="1"/>
  <c r="G56" i="104" s="1"/>
  <c r="G59" i="104" s="1"/>
  <c r="F32" i="104"/>
  <c r="F48" i="104" s="1"/>
  <c r="F51" i="104" s="1"/>
  <c r="F53" i="104" s="1"/>
  <c r="F56" i="104" s="1"/>
  <c r="F59" i="104" s="1"/>
  <c r="E32" i="104"/>
  <c r="D32" i="104"/>
  <c r="D48" i="104" s="1"/>
  <c r="D51" i="104" s="1"/>
  <c r="D53" i="104" s="1"/>
  <c r="D56" i="104" s="1"/>
  <c r="D59" i="104" s="1"/>
  <c r="C32" i="104"/>
  <c r="AA47" i="105"/>
  <c r="Z47" i="105"/>
  <c r="Y47" i="105"/>
  <c r="Y48" i="105" s="1"/>
  <c r="Y51" i="105" s="1"/>
  <c r="Y53" i="105" s="1"/>
  <c r="Y56" i="105" s="1"/>
  <c r="Y59" i="105" s="1"/>
  <c r="X47" i="105"/>
  <c r="W47" i="105"/>
  <c r="V47" i="105"/>
  <c r="U47" i="105"/>
  <c r="T47" i="105"/>
  <c r="S47" i="105"/>
  <c r="R47" i="105"/>
  <c r="Q47" i="105"/>
  <c r="P47" i="105"/>
  <c r="O47" i="105"/>
  <c r="N47" i="105"/>
  <c r="M47" i="105"/>
  <c r="L47" i="105"/>
  <c r="K47" i="105"/>
  <c r="J47" i="105"/>
  <c r="I47" i="105"/>
  <c r="H47" i="105"/>
  <c r="G47" i="105"/>
  <c r="F47" i="105"/>
  <c r="E47" i="105"/>
  <c r="D47" i="105"/>
  <c r="C47" i="105"/>
  <c r="AA32" i="105"/>
  <c r="AA48" i="105" s="1"/>
  <c r="AA51" i="105" s="1"/>
  <c r="AA53" i="105" s="1"/>
  <c r="AA56" i="105" s="1"/>
  <c r="AA59" i="105" s="1"/>
  <c r="Y32" i="105"/>
  <c r="X32" i="105"/>
  <c r="W32" i="105"/>
  <c r="W48" i="105" s="1"/>
  <c r="W51" i="105" s="1"/>
  <c r="W53" i="105" s="1"/>
  <c r="W56" i="105" s="1"/>
  <c r="W59" i="105" s="1"/>
  <c r="V32" i="105"/>
  <c r="U32" i="105"/>
  <c r="U48" i="105" s="1"/>
  <c r="U51" i="105" s="1"/>
  <c r="U53" i="105" s="1"/>
  <c r="U56" i="105" s="1"/>
  <c r="U59" i="105" s="1"/>
  <c r="T32" i="105"/>
  <c r="S32" i="105"/>
  <c r="S48" i="105" s="1"/>
  <c r="S51" i="105" s="1"/>
  <c r="S53" i="105" s="1"/>
  <c r="S56" i="105" s="1"/>
  <c r="S59" i="105" s="1"/>
  <c r="R32" i="105"/>
  <c r="Q32" i="105"/>
  <c r="P32" i="105"/>
  <c r="P48" i="105" s="1"/>
  <c r="P51" i="105" s="1"/>
  <c r="P53" i="105" s="1"/>
  <c r="P56" i="105" s="1"/>
  <c r="P59" i="105" s="1"/>
  <c r="O32" i="105"/>
  <c r="O48" i="105" s="1"/>
  <c r="O51" i="105" s="1"/>
  <c r="O53" i="105" s="1"/>
  <c r="O56" i="105" s="1"/>
  <c r="O59" i="105" s="1"/>
  <c r="N32" i="105"/>
  <c r="M32" i="105"/>
  <c r="M48" i="105" s="1"/>
  <c r="M51" i="105" s="1"/>
  <c r="M53" i="105" s="1"/>
  <c r="M56" i="105" s="1"/>
  <c r="M59" i="105" s="1"/>
  <c r="L32" i="105"/>
  <c r="K32" i="105"/>
  <c r="K48" i="105" s="1"/>
  <c r="K51" i="105" s="1"/>
  <c r="K53" i="105" s="1"/>
  <c r="K56" i="105" s="1"/>
  <c r="K59" i="105" s="1"/>
  <c r="J32" i="105"/>
  <c r="I32" i="105"/>
  <c r="H32" i="105"/>
  <c r="H48" i="105" s="1"/>
  <c r="H51" i="105" s="1"/>
  <c r="H53" i="105" s="1"/>
  <c r="H56" i="105" s="1"/>
  <c r="H59" i="105" s="1"/>
  <c r="G32" i="105"/>
  <c r="G48" i="105" s="1"/>
  <c r="G51" i="105" s="1"/>
  <c r="G53" i="105" s="1"/>
  <c r="G56" i="105" s="1"/>
  <c r="G59" i="105" s="1"/>
  <c r="F32" i="105"/>
  <c r="E32" i="105"/>
  <c r="E48" i="105" s="1"/>
  <c r="E51" i="105" s="1"/>
  <c r="E53" i="105" s="1"/>
  <c r="E56" i="105" s="1"/>
  <c r="E59" i="105" s="1"/>
  <c r="D32" i="105"/>
  <c r="C32" i="105"/>
  <c r="C48" i="105" s="1"/>
  <c r="C51" i="105" s="1"/>
  <c r="C53" i="105" s="1"/>
  <c r="C56" i="105" s="1"/>
  <c r="C59" i="105" s="1"/>
  <c r="U53" i="106"/>
  <c r="U56" i="106" s="1"/>
  <c r="U59" i="106" s="1"/>
  <c r="AA47" i="106"/>
  <c r="Y47" i="106"/>
  <c r="X47" i="106"/>
  <c r="W47" i="106"/>
  <c r="V47" i="106"/>
  <c r="U47" i="106"/>
  <c r="T47" i="106"/>
  <c r="S47" i="106"/>
  <c r="R47" i="106"/>
  <c r="Q47" i="106"/>
  <c r="P47" i="106"/>
  <c r="O47" i="106"/>
  <c r="N47" i="106"/>
  <c r="M47" i="106"/>
  <c r="L47" i="106"/>
  <c r="K47" i="106"/>
  <c r="J47" i="106"/>
  <c r="I47" i="106"/>
  <c r="H47" i="106"/>
  <c r="G47" i="106"/>
  <c r="F47" i="106"/>
  <c r="E47" i="106"/>
  <c r="D47" i="106"/>
  <c r="C47" i="106"/>
  <c r="AA32" i="106"/>
  <c r="Y32" i="106"/>
  <c r="Y48" i="106" s="1"/>
  <c r="Y51" i="106" s="1"/>
  <c r="Y53" i="106" s="1"/>
  <c r="Y56" i="106" s="1"/>
  <c r="Y59" i="106" s="1"/>
  <c r="X32" i="106"/>
  <c r="W32" i="106"/>
  <c r="W48" i="106" s="1"/>
  <c r="W51" i="106" s="1"/>
  <c r="W53" i="106" s="1"/>
  <c r="W56" i="106" s="1"/>
  <c r="W59" i="106" s="1"/>
  <c r="V32" i="106"/>
  <c r="V48" i="106" s="1"/>
  <c r="V51" i="106" s="1"/>
  <c r="V53" i="106" s="1"/>
  <c r="V56" i="106" s="1"/>
  <c r="V59" i="106" s="1"/>
  <c r="U32" i="106"/>
  <c r="U48" i="106" s="1"/>
  <c r="U51" i="106" s="1"/>
  <c r="T32" i="106"/>
  <c r="T48" i="106" s="1"/>
  <c r="T51" i="106" s="1"/>
  <c r="T53" i="106" s="1"/>
  <c r="T56" i="106" s="1"/>
  <c r="T59" i="106" s="1"/>
  <c r="S32" i="106"/>
  <c r="R32" i="106"/>
  <c r="R48" i="106" s="1"/>
  <c r="R51" i="106" s="1"/>
  <c r="R53" i="106" s="1"/>
  <c r="R56" i="106" s="1"/>
  <c r="R59" i="106" s="1"/>
  <c r="Q32" i="106"/>
  <c r="Q48" i="106" s="1"/>
  <c r="Q51" i="106" s="1"/>
  <c r="Q53" i="106" s="1"/>
  <c r="Q56" i="106" s="1"/>
  <c r="Q59" i="106" s="1"/>
  <c r="P32" i="106"/>
  <c r="O32" i="106"/>
  <c r="O48" i="106" s="1"/>
  <c r="O51" i="106" s="1"/>
  <c r="O53" i="106" s="1"/>
  <c r="O56" i="106" s="1"/>
  <c r="O59" i="106" s="1"/>
  <c r="N32" i="106"/>
  <c r="N48" i="106" s="1"/>
  <c r="N51" i="106" s="1"/>
  <c r="N53" i="106" s="1"/>
  <c r="N56" i="106" s="1"/>
  <c r="N59" i="106" s="1"/>
  <c r="M32" i="106"/>
  <c r="M48" i="106" s="1"/>
  <c r="M51" i="106" s="1"/>
  <c r="M53" i="106" s="1"/>
  <c r="M56" i="106" s="1"/>
  <c r="M59" i="106" s="1"/>
  <c r="L32" i="106"/>
  <c r="L48" i="106" s="1"/>
  <c r="L51" i="106" s="1"/>
  <c r="L53" i="106" s="1"/>
  <c r="L56" i="106" s="1"/>
  <c r="L59" i="106" s="1"/>
  <c r="K32" i="106"/>
  <c r="J32" i="106"/>
  <c r="J48" i="106" s="1"/>
  <c r="J51" i="106" s="1"/>
  <c r="J53" i="106" s="1"/>
  <c r="J56" i="106" s="1"/>
  <c r="J59" i="106" s="1"/>
  <c r="I32" i="106"/>
  <c r="I48" i="106" s="1"/>
  <c r="I51" i="106" s="1"/>
  <c r="I53" i="106" s="1"/>
  <c r="I56" i="106" s="1"/>
  <c r="I59" i="106" s="1"/>
  <c r="H32" i="106"/>
  <c r="G32" i="106"/>
  <c r="G48" i="106" s="1"/>
  <c r="G51" i="106" s="1"/>
  <c r="G53" i="106" s="1"/>
  <c r="G56" i="106" s="1"/>
  <c r="G59" i="106" s="1"/>
  <c r="F32" i="106"/>
  <c r="F48" i="106" s="1"/>
  <c r="F51" i="106" s="1"/>
  <c r="F53" i="106" s="1"/>
  <c r="F56" i="106" s="1"/>
  <c r="F59" i="106" s="1"/>
  <c r="E32" i="106"/>
  <c r="E48" i="106" s="1"/>
  <c r="E51" i="106" s="1"/>
  <c r="E53" i="106" s="1"/>
  <c r="E56" i="106" s="1"/>
  <c r="E59" i="106" s="1"/>
  <c r="D32" i="106"/>
  <c r="D48" i="106" s="1"/>
  <c r="D51" i="106" s="1"/>
  <c r="D53" i="106" s="1"/>
  <c r="D56" i="106" s="1"/>
  <c r="D59" i="106" s="1"/>
  <c r="C32" i="106"/>
  <c r="S56" i="107"/>
  <c r="S59" i="107" s="1"/>
  <c r="K56" i="107"/>
  <c r="K59" i="107" s="1"/>
  <c r="AA47" i="107"/>
  <c r="Y47" i="107"/>
  <c r="X47" i="107"/>
  <c r="Z47" i="107" s="1"/>
  <c r="W47" i="107"/>
  <c r="V47" i="107"/>
  <c r="U47" i="107"/>
  <c r="T47" i="107"/>
  <c r="S47" i="107"/>
  <c r="R47" i="107"/>
  <c r="Q47" i="107"/>
  <c r="P47" i="107"/>
  <c r="O47" i="107"/>
  <c r="N47" i="107"/>
  <c r="M47" i="107"/>
  <c r="L47" i="107"/>
  <c r="K47" i="107"/>
  <c r="J47" i="107"/>
  <c r="I47" i="107"/>
  <c r="H47" i="107"/>
  <c r="G47" i="107"/>
  <c r="F47" i="107"/>
  <c r="E47" i="107"/>
  <c r="D47" i="107"/>
  <c r="C47" i="107"/>
  <c r="AA32" i="107"/>
  <c r="AA48" i="107" s="1"/>
  <c r="AA51" i="107" s="1"/>
  <c r="AA53" i="107" s="1"/>
  <c r="AA56" i="107" s="1"/>
  <c r="AA59" i="107" s="1"/>
  <c r="Y32" i="107"/>
  <c r="Y48" i="107" s="1"/>
  <c r="Y51" i="107" s="1"/>
  <c r="Y53" i="107" s="1"/>
  <c r="Y56" i="107" s="1"/>
  <c r="Y59" i="107" s="1"/>
  <c r="X32" i="107"/>
  <c r="W32" i="107"/>
  <c r="W48" i="107" s="1"/>
  <c r="W51" i="107" s="1"/>
  <c r="W53" i="107" s="1"/>
  <c r="W56" i="107" s="1"/>
  <c r="W59" i="107" s="1"/>
  <c r="V32" i="107"/>
  <c r="V48" i="107" s="1"/>
  <c r="V51" i="107" s="1"/>
  <c r="V53" i="107" s="1"/>
  <c r="V56" i="107" s="1"/>
  <c r="V59" i="107" s="1"/>
  <c r="U32" i="107"/>
  <c r="U48" i="107" s="1"/>
  <c r="U51" i="107" s="1"/>
  <c r="U53" i="107" s="1"/>
  <c r="U56" i="107" s="1"/>
  <c r="U59" i="107" s="1"/>
  <c r="T32" i="107"/>
  <c r="T48" i="107" s="1"/>
  <c r="T51" i="107" s="1"/>
  <c r="T53" i="107" s="1"/>
  <c r="T56" i="107" s="1"/>
  <c r="T59" i="107" s="1"/>
  <c r="S32" i="107"/>
  <c r="S48" i="107" s="1"/>
  <c r="S51" i="107" s="1"/>
  <c r="S53" i="107" s="1"/>
  <c r="R32" i="107"/>
  <c r="Q32" i="107"/>
  <c r="Q48" i="107" s="1"/>
  <c r="Q51" i="107" s="1"/>
  <c r="Q53" i="107" s="1"/>
  <c r="Q56" i="107" s="1"/>
  <c r="Q59" i="107" s="1"/>
  <c r="P32" i="107"/>
  <c r="P48" i="107" s="1"/>
  <c r="P51" i="107" s="1"/>
  <c r="P53" i="107" s="1"/>
  <c r="P56" i="107" s="1"/>
  <c r="P59" i="107" s="1"/>
  <c r="O32" i="107"/>
  <c r="O48" i="107" s="1"/>
  <c r="O51" i="107" s="1"/>
  <c r="O53" i="107" s="1"/>
  <c r="O56" i="107" s="1"/>
  <c r="O59" i="107" s="1"/>
  <c r="N32" i="107"/>
  <c r="N48" i="107" s="1"/>
  <c r="N51" i="107" s="1"/>
  <c r="N53" i="107" s="1"/>
  <c r="N56" i="107" s="1"/>
  <c r="N59" i="107" s="1"/>
  <c r="M32" i="107"/>
  <c r="M48" i="107" s="1"/>
  <c r="M51" i="107" s="1"/>
  <c r="M53" i="107" s="1"/>
  <c r="M56" i="107" s="1"/>
  <c r="M59" i="107" s="1"/>
  <c r="L32" i="107"/>
  <c r="L48" i="107" s="1"/>
  <c r="L51" i="107" s="1"/>
  <c r="L53" i="107" s="1"/>
  <c r="L56" i="107" s="1"/>
  <c r="L59" i="107" s="1"/>
  <c r="K32" i="107"/>
  <c r="K48" i="107" s="1"/>
  <c r="K51" i="107" s="1"/>
  <c r="K53" i="107" s="1"/>
  <c r="J32" i="107"/>
  <c r="J48" i="107" s="1"/>
  <c r="J51" i="107" s="1"/>
  <c r="J53" i="107" s="1"/>
  <c r="J56" i="107" s="1"/>
  <c r="J59" i="107" s="1"/>
  <c r="I32" i="107"/>
  <c r="I48" i="107" s="1"/>
  <c r="I51" i="107" s="1"/>
  <c r="I53" i="107" s="1"/>
  <c r="I56" i="107" s="1"/>
  <c r="I59" i="107" s="1"/>
  <c r="H32" i="107"/>
  <c r="H48" i="107" s="1"/>
  <c r="H51" i="107" s="1"/>
  <c r="H53" i="107" s="1"/>
  <c r="H56" i="107" s="1"/>
  <c r="H59" i="107" s="1"/>
  <c r="G32" i="107"/>
  <c r="G48" i="107" s="1"/>
  <c r="G51" i="107" s="1"/>
  <c r="G53" i="107" s="1"/>
  <c r="G56" i="107" s="1"/>
  <c r="G59" i="107" s="1"/>
  <c r="F32" i="107"/>
  <c r="F48" i="107" s="1"/>
  <c r="F51" i="107" s="1"/>
  <c r="F53" i="107" s="1"/>
  <c r="F56" i="107" s="1"/>
  <c r="F59" i="107" s="1"/>
  <c r="E32" i="107"/>
  <c r="E48" i="107" s="1"/>
  <c r="E51" i="107" s="1"/>
  <c r="E53" i="107" s="1"/>
  <c r="E56" i="107" s="1"/>
  <c r="E59" i="107" s="1"/>
  <c r="D32" i="107"/>
  <c r="D48" i="107" s="1"/>
  <c r="D51" i="107" s="1"/>
  <c r="D53" i="107" s="1"/>
  <c r="D56" i="107" s="1"/>
  <c r="D59" i="107" s="1"/>
  <c r="C32" i="107"/>
  <c r="C48" i="107" s="1"/>
  <c r="C51" i="107" s="1"/>
  <c r="C53" i="107" s="1"/>
  <c r="C56" i="107" s="1"/>
  <c r="C59" i="107" s="1"/>
  <c r="AA47" i="108"/>
  <c r="Y47" i="108"/>
  <c r="X47" i="108"/>
  <c r="Z47" i="108" s="1"/>
  <c r="W47" i="108"/>
  <c r="V47" i="108"/>
  <c r="U47" i="108"/>
  <c r="T47" i="108"/>
  <c r="S47" i="108"/>
  <c r="R47" i="108"/>
  <c r="Q47" i="108"/>
  <c r="P47" i="108"/>
  <c r="O47" i="108"/>
  <c r="N47" i="108"/>
  <c r="M47" i="108"/>
  <c r="L47" i="108"/>
  <c r="K47" i="108"/>
  <c r="J47" i="108"/>
  <c r="I47" i="108"/>
  <c r="H47" i="108"/>
  <c r="G47" i="108"/>
  <c r="F47" i="108"/>
  <c r="E47" i="108"/>
  <c r="D47" i="108"/>
  <c r="C47" i="108"/>
  <c r="AA32" i="108"/>
  <c r="Y32" i="108"/>
  <c r="Y48" i="108" s="1"/>
  <c r="Y51" i="108" s="1"/>
  <c r="Y53" i="108" s="1"/>
  <c r="Y56" i="108" s="1"/>
  <c r="Y59" i="108" s="1"/>
  <c r="X32" i="108"/>
  <c r="W32" i="108"/>
  <c r="W48" i="108" s="1"/>
  <c r="W51" i="108" s="1"/>
  <c r="W53" i="108" s="1"/>
  <c r="W56" i="108" s="1"/>
  <c r="W59" i="108" s="1"/>
  <c r="V32" i="108"/>
  <c r="V48" i="108" s="1"/>
  <c r="V51" i="108" s="1"/>
  <c r="V53" i="108" s="1"/>
  <c r="V56" i="108" s="1"/>
  <c r="V59" i="108" s="1"/>
  <c r="U32" i="108"/>
  <c r="T32" i="108"/>
  <c r="T48" i="108" s="1"/>
  <c r="T51" i="108" s="1"/>
  <c r="T53" i="108" s="1"/>
  <c r="T56" i="108" s="1"/>
  <c r="T59" i="108" s="1"/>
  <c r="S32" i="108"/>
  <c r="S48" i="108" s="1"/>
  <c r="S51" i="108" s="1"/>
  <c r="S53" i="108" s="1"/>
  <c r="S56" i="108" s="1"/>
  <c r="S59" i="108" s="1"/>
  <c r="R32" i="108"/>
  <c r="R48" i="108" s="1"/>
  <c r="R51" i="108" s="1"/>
  <c r="R53" i="108" s="1"/>
  <c r="R56" i="108" s="1"/>
  <c r="R59" i="108" s="1"/>
  <c r="Q32" i="108"/>
  <c r="Q48" i="108" s="1"/>
  <c r="Q51" i="108" s="1"/>
  <c r="Q53" i="108" s="1"/>
  <c r="Q56" i="108" s="1"/>
  <c r="Q59" i="108" s="1"/>
  <c r="P32" i="108"/>
  <c r="P48" i="108" s="1"/>
  <c r="P51" i="108" s="1"/>
  <c r="P53" i="108" s="1"/>
  <c r="P56" i="108" s="1"/>
  <c r="P59" i="108" s="1"/>
  <c r="O32" i="108"/>
  <c r="O48" i="108" s="1"/>
  <c r="O51" i="108" s="1"/>
  <c r="O53" i="108" s="1"/>
  <c r="O56" i="108" s="1"/>
  <c r="O59" i="108" s="1"/>
  <c r="N32" i="108"/>
  <c r="N48" i="108" s="1"/>
  <c r="N51" i="108" s="1"/>
  <c r="N53" i="108" s="1"/>
  <c r="N56" i="108" s="1"/>
  <c r="N59" i="108" s="1"/>
  <c r="M32" i="108"/>
  <c r="M48" i="108" s="1"/>
  <c r="M51" i="108" s="1"/>
  <c r="M53" i="108" s="1"/>
  <c r="M56" i="108" s="1"/>
  <c r="M59" i="108" s="1"/>
  <c r="L32" i="108"/>
  <c r="L48" i="108" s="1"/>
  <c r="L51" i="108" s="1"/>
  <c r="L53" i="108" s="1"/>
  <c r="L56" i="108" s="1"/>
  <c r="L59" i="108" s="1"/>
  <c r="K32" i="108"/>
  <c r="K48" i="108" s="1"/>
  <c r="K51" i="108" s="1"/>
  <c r="K53" i="108" s="1"/>
  <c r="K56" i="108" s="1"/>
  <c r="K59" i="108" s="1"/>
  <c r="J32" i="108"/>
  <c r="J48" i="108" s="1"/>
  <c r="J51" i="108" s="1"/>
  <c r="J53" i="108" s="1"/>
  <c r="J56" i="108" s="1"/>
  <c r="J59" i="108" s="1"/>
  <c r="I32" i="108"/>
  <c r="I48" i="108" s="1"/>
  <c r="I51" i="108" s="1"/>
  <c r="I53" i="108" s="1"/>
  <c r="I56" i="108" s="1"/>
  <c r="I59" i="108" s="1"/>
  <c r="H32" i="108"/>
  <c r="H48" i="108" s="1"/>
  <c r="H51" i="108" s="1"/>
  <c r="H53" i="108" s="1"/>
  <c r="H56" i="108" s="1"/>
  <c r="H59" i="108" s="1"/>
  <c r="G32" i="108"/>
  <c r="G48" i="108" s="1"/>
  <c r="G51" i="108" s="1"/>
  <c r="G53" i="108" s="1"/>
  <c r="G56" i="108" s="1"/>
  <c r="G59" i="108" s="1"/>
  <c r="F32" i="108"/>
  <c r="F48" i="108" s="1"/>
  <c r="F51" i="108" s="1"/>
  <c r="F53" i="108" s="1"/>
  <c r="F56" i="108" s="1"/>
  <c r="F59" i="108" s="1"/>
  <c r="E32" i="108"/>
  <c r="D32" i="108"/>
  <c r="D48" i="108" s="1"/>
  <c r="D51" i="108" s="1"/>
  <c r="D53" i="108" s="1"/>
  <c r="D56" i="108" s="1"/>
  <c r="D59" i="108" s="1"/>
  <c r="C32" i="108"/>
  <c r="C48" i="108" s="1"/>
  <c r="C51" i="108" s="1"/>
  <c r="C53" i="108" s="1"/>
  <c r="C56" i="108" s="1"/>
  <c r="C59" i="108" s="1"/>
  <c r="AA47" i="109"/>
  <c r="Y47" i="109"/>
  <c r="X47" i="109"/>
  <c r="Z47" i="109" s="1"/>
  <c r="W47" i="109"/>
  <c r="V47" i="109"/>
  <c r="U47" i="109"/>
  <c r="T47" i="109"/>
  <c r="S47" i="109"/>
  <c r="R47" i="109"/>
  <c r="Q47" i="109"/>
  <c r="P47" i="109"/>
  <c r="O47" i="109"/>
  <c r="N47" i="109"/>
  <c r="M47" i="109"/>
  <c r="L47" i="109"/>
  <c r="K47" i="109"/>
  <c r="J47" i="109"/>
  <c r="I47" i="109"/>
  <c r="H47" i="109"/>
  <c r="G47" i="109"/>
  <c r="F47" i="109"/>
  <c r="E47" i="109"/>
  <c r="D47" i="109"/>
  <c r="C47" i="109"/>
  <c r="AA32" i="109"/>
  <c r="AA48" i="109" s="1"/>
  <c r="AA51" i="109" s="1"/>
  <c r="AA53" i="109" s="1"/>
  <c r="AA56" i="109" s="1"/>
  <c r="AA59" i="109" s="1"/>
  <c r="Y32" i="109"/>
  <c r="Y48" i="109" s="1"/>
  <c r="Y51" i="109" s="1"/>
  <c r="Y53" i="109" s="1"/>
  <c r="Y56" i="109" s="1"/>
  <c r="Y59" i="109" s="1"/>
  <c r="X32" i="109"/>
  <c r="X48" i="109" s="1"/>
  <c r="W32" i="109"/>
  <c r="W48" i="109" s="1"/>
  <c r="W51" i="109" s="1"/>
  <c r="W53" i="109" s="1"/>
  <c r="W56" i="109" s="1"/>
  <c r="W59" i="109" s="1"/>
  <c r="V32" i="109"/>
  <c r="V48" i="109" s="1"/>
  <c r="V51" i="109" s="1"/>
  <c r="V53" i="109" s="1"/>
  <c r="V56" i="109" s="1"/>
  <c r="V59" i="109" s="1"/>
  <c r="U32" i="109"/>
  <c r="U48" i="109" s="1"/>
  <c r="U51" i="109" s="1"/>
  <c r="U53" i="109" s="1"/>
  <c r="U56" i="109" s="1"/>
  <c r="U59" i="109" s="1"/>
  <c r="T32" i="109"/>
  <c r="S32" i="109"/>
  <c r="S48" i="109" s="1"/>
  <c r="S51" i="109" s="1"/>
  <c r="S53" i="109" s="1"/>
  <c r="S56" i="109" s="1"/>
  <c r="S59" i="109" s="1"/>
  <c r="R32" i="109"/>
  <c r="R48" i="109" s="1"/>
  <c r="R51" i="109" s="1"/>
  <c r="R53" i="109" s="1"/>
  <c r="R56" i="109" s="1"/>
  <c r="R59" i="109" s="1"/>
  <c r="Q32" i="109"/>
  <c r="Q48" i="109" s="1"/>
  <c r="Q51" i="109" s="1"/>
  <c r="Q53" i="109" s="1"/>
  <c r="Q56" i="109" s="1"/>
  <c r="Q59" i="109" s="1"/>
  <c r="P32" i="109"/>
  <c r="P48" i="109" s="1"/>
  <c r="P51" i="109" s="1"/>
  <c r="P53" i="109" s="1"/>
  <c r="P56" i="109" s="1"/>
  <c r="P59" i="109" s="1"/>
  <c r="O32" i="109"/>
  <c r="O48" i="109" s="1"/>
  <c r="O51" i="109" s="1"/>
  <c r="O53" i="109" s="1"/>
  <c r="O56" i="109" s="1"/>
  <c r="O59" i="109" s="1"/>
  <c r="N32" i="109"/>
  <c r="N48" i="109" s="1"/>
  <c r="N51" i="109" s="1"/>
  <c r="N53" i="109" s="1"/>
  <c r="N56" i="109" s="1"/>
  <c r="N59" i="109" s="1"/>
  <c r="M32" i="109"/>
  <c r="M48" i="109" s="1"/>
  <c r="M51" i="109" s="1"/>
  <c r="M53" i="109" s="1"/>
  <c r="M56" i="109" s="1"/>
  <c r="M59" i="109" s="1"/>
  <c r="L32" i="109"/>
  <c r="L48" i="109" s="1"/>
  <c r="L51" i="109" s="1"/>
  <c r="L53" i="109" s="1"/>
  <c r="L56" i="109" s="1"/>
  <c r="L59" i="109" s="1"/>
  <c r="K32" i="109"/>
  <c r="K48" i="109" s="1"/>
  <c r="K51" i="109" s="1"/>
  <c r="K53" i="109" s="1"/>
  <c r="K56" i="109" s="1"/>
  <c r="K59" i="109" s="1"/>
  <c r="J32" i="109"/>
  <c r="J48" i="109" s="1"/>
  <c r="J51" i="109" s="1"/>
  <c r="J53" i="109" s="1"/>
  <c r="J56" i="109" s="1"/>
  <c r="J59" i="109" s="1"/>
  <c r="I32" i="109"/>
  <c r="I48" i="109" s="1"/>
  <c r="I51" i="109" s="1"/>
  <c r="I53" i="109" s="1"/>
  <c r="I56" i="109" s="1"/>
  <c r="I59" i="109" s="1"/>
  <c r="H32" i="109"/>
  <c r="H48" i="109" s="1"/>
  <c r="H51" i="109" s="1"/>
  <c r="H53" i="109" s="1"/>
  <c r="H56" i="109" s="1"/>
  <c r="H59" i="109" s="1"/>
  <c r="G32" i="109"/>
  <c r="G48" i="109" s="1"/>
  <c r="G51" i="109" s="1"/>
  <c r="G53" i="109" s="1"/>
  <c r="G56" i="109" s="1"/>
  <c r="G59" i="109" s="1"/>
  <c r="F32" i="109"/>
  <c r="F48" i="109" s="1"/>
  <c r="F51" i="109" s="1"/>
  <c r="F53" i="109" s="1"/>
  <c r="F56" i="109" s="1"/>
  <c r="F59" i="109" s="1"/>
  <c r="E32" i="109"/>
  <c r="E48" i="109" s="1"/>
  <c r="E51" i="109" s="1"/>
  <c r="E53" i="109" s="1"/>
  <c r="E56" i="109" s="1"/>
  <c r="E59" i="109" s="1"/>
  <c r="D32" i="109"/>
  <c r="C32" i="109"/>
  <c r="C48" i="109" s="1"/>
  <c r="C51" i="109" s="1"/>
  <c r="C53" i="109" s="1"/>
  <c r="C56" i="109" s="1"/>
  <c r="C59" i="109" s="1"/>
  <c r="AA48" i="110"/>
  <c r="AA51" i="110" s="1"/>
  <c r="AA53" i="110" s="1"/>
  <c r="AA56" i="110" s="1"/>
  <c r="AA59" i="110" s="1"/>
  <c r="J48" i="110"/>
  <c r="J51" i="110" s="1"/>
  <c r="J53" i="110" s="1"/>
  <c r="J56" i="110" s="1"/>
  <c r="J59" i="110" s="1"/>
  <c r="AA47" i="110"/>
  <c r="Y47" i="110"/>
  <c r="X47" i="110"/>
  <c r="Z47" i="110" s="1"/>
  <c r="W47" i="110"/>
  <c r="V47" i="110"/>
  <c r="U47" i="110"/>
  <c r="T47" i="110"/>
  <c r="S47" i="110"/>
  <c r="R47" i="110"/>
  <c r="Q47" i="110"/>
  <c r="P47" i="110"/>
  <c r="O47" i="110"/>
  <c r="N47" i="110"/>
  <c r="M47" i="110"/>
  <c r="L47" i="110"/>
  <c r="K47" i="110"/>
  <c r="J47" i="110"/>
  <c r="I47" i="110"/>
  <c r="H47" i="110"/>
  <c r="G47" i="110"/>
  <c r="F47" i="110"/>
  <c r="E47" i="110"/>
  <c r="D47" i="110"/>
  <c r="C47" i="110"/>
  <c r="AA32" i="110"/>
  <c r="Y32" i="110"/>
  <c r="Y48" i="110" s="1"/>
  <c r="Y51" i="110" s="1"/>
  <c r="Y53" i="110" s="1"/>
  <c r="Y56" i="110" s="1"/>
  <c r="Y59" i="110" s="1"/>
  <c r="X32" i="110"/>
  <c r="W32" i="110"/>
  <c r="W48" i="110" s="1"/>
  <c r="W51" i="110" s="1"/>
  <c r="W53" i="110" s="1"/>
  <c r="W56" i="110" s="1"/>
  <c r="W59" i="110" s="1"/>
  <c r="V32" i="110"/>
  <c r="V48" i="110" s="1"/>
  <c r="V51" i="110" s="1"/>
  <c r="V53" i="110" s="1"/>
  <c r="V56" i="110" s="1"/>
  <c r="V59" i="110" s="1"/>
  <c r="U32" i="110"/>
  <c r="U48" i="110" s="1"/>
  <c r="U51" i="110" s="1"/>
  <c r="U53" i="110" s="1"/>
  <c r="U56" i="110" s="1"/>
  <c r="U59" i="110" s="1"/>
  <c r="T32" i="110"/>
  <c r="T48" i="110" s="1"/>
  <c r="T51" i="110" s="1"/>
  <c r="T53" i="110" s="1"/>
  <c r="T56" i="110" s="1"/>
  <c r="T59" i="110" s="1"/>
  <c r="S32" i="110"/>
  <c r="R32" i="110"/>
  <c r="R48" i="110" s="1"/>
  <c r="R51" i="110" s="1"/>
  <c r="R53" i="110" s="1"/>
  <c r="R56" i="110" s="1"/>
  <c r="R59" i="110" s="1"/>
  <c r="Q32" i="110"/>
  <c r="Q48" i="110" s="1"/>
  <c r="Q51" i="110" s="1"/>
  <c r="Q53" i="110" s="1"/>
  <c r="Q56" i="110" s="1"/>
  <c r="Q59" i="110" s="1"/>
  <c r="P32" i="110"/>
  <c r="P48" i="110" s="1"/>
  <c r="P51" i="110" s="1"/>
  <c r="P53" i="110" s="1"/>
  <c r="P56" i="110" s="1"/>
  <c r="P59" i="110" s="1"/>
  <c r="O32" i="110"/>
  <c r="O48" i="110" s="1"/>
  <c r="O51" i="110" s="1"/>
  <c r="O53" i="110" s="1"/>
  <c r="O56" i="110" s="1"/>
  <c r="O59" i="110" s="1"/>
  <c r="N32" i="110"/>
  <c r="N48" i="110" s="1"/>
  <c r="N51" i="110" s="1"/>
  <c r="N53" i="110" s="1"/>
  <c r="N56" i="110" s="1"/>
  <c r="N59" i="110" s="1"/>
  <c r="M32" i="110"/>
  <c r="M48" i="110" s="1"/>
  <c r="M51" i="110" s="1"/>
  <c r="M53" i="110" s="1"/>
  <c r="M56" i="110" s="1"/>
  <c r="M59" i="110" s="1"/>
  <c r="L32" i="110"/>
  <c r="L48" i="110" s="1"/>
  <c r="L51" i="110" s="1"/>
  <c r="L53" i="110" s="1"/>
  <c r="L56" i="110" s="1"/>
  <c r="L59" i="110" s="1"/>
  <c r="K32" i="110"/>
  <c r="K48" i="110" s="1"/>
  <c r="K51" i="110" s="1"/>
  <c r="K53" i="110" s="1"/>
  <c r="K56" i="110" s="1"/>
  <c r="K59" i="110" s="1"/>
  <c r="J32" i="110"/>
  <c r="I32" i="110"/>
  <c r="I48" i="110" s="1"/>
  <c r="I51" i="110" s="1"/>
  <c r="I53" i="110" s="1"/>
  <c r="I56" i="110" s="1"/>
  <c r="I59" i="110" s="1"/>
  <c r="H32" i="110"/>
  <c r="H48" i="110" s="1"/>
  <c r="H51" i="110" s="1"/>
  <c r="H53" i="110" s="1"/>
  <c r="H56" i="110" s="1"/>
  <c r="H59" i="110" s="1"/>
  <c r="G32" i="110"/>
  <c r="G48" i="110" s="1"/>
  <c r="G51" i="110" s="1"/>
  <c r="G53" i="110" s="1"/>
  <c r="G56" i="110" s="1"/>
  <c r="G59" i="110" s="1"/>
  <c r="F32" i="110"/>
  <c r="F48" i="110" s="1"/>
  <c r="F51" i="110" s="1"/>
  <c r="F53" i="110" s="1"/>
  <c r="F56" i="110" s="1"/>
  <c r="F59" i="110" s="1"/>
  <c r="E32" i="110"/>
  <c r="E48" i="110" s="1"/>
  <c r="E51" i="110" s="1"/>
  <c r="E53" i="110" s="1"/>
  <c r="E56" i="110" s="1"/>
  <c r="E59" i="110" s="1"/>
  <c r="D32" i="110"/>
  <c r="D48" i="110" s="1"/>
  <c r="D51" i="110" s="1"/>
  <c r="D53" i="110" s="1"/>
  <c r="D56" i="110" s="1"/>
  <c r="D59" i="110" s="1"/>
  <c r="C32" i="110"/>
  <c r="AA47" i="111"/>
  <c r="Y47" i="111"/>
  <c r="X47" i="111"/>
  <c r="Z47" i="111" s="1"/>
  <c r="W47" i="111"/>
  <c r="V47" i="111"/>
  <c r="U47" i="111"/>
  <c r="T47" i="111"/>
  <c r="S47" i="111"/>
  <c r="R47" i="111"/>
  <c r="Q47" i="111"/>
  <c r="P47" i="111"/>
  <c r="O47" i="111"/>
  <c r="N47" i="111"/>
  <c r="M47" i="111"/>
  <c r="L47" i="111"/>
  <c r="K47" i="111"/>
  <c r="J47" i="111"/>
  <c r="I47" i="111"/>
  <c r="H47" i="111"/>
  <c r="G47" i="111"/>
  <c r="F47" i="111"/>
  <c r="E47" i="111"/>
  <c r="D47" i="111"/>
  <c r="C47" i="111"/>
  <c r="AA32" i="111"/>
  <c r="AA48" i="111" s="1"/>
  <c r="AA51" i="111" s="1"/>
  <c r="AA53" i="111" s="1"/>
  <c r="AA56" i="111" s="1"/>
  <c r="AA59" i="111" s="1"/>
  <c r="Y32" i="111"/>
  <c r="Y48" i="111" s="1"/>
  <c r="Y51" i="111" s="1"/>
  <c r="Y53" i="111" s="1"/>
  <c r="Y56" i="111" s="1"/>
  <c r="Y59" i="111" s="1"/>
  <c r="X32" i="111"/>
  <c r="X48" i="111" s="1"/>
  <c r="W32" i="111"/>
  <c r="V32" i="111"/>
  <c r="V48" i="111" s="1"/>
  <c r="V51" i="111" s="1"/>
  <c r="V53" i="111" s="1"/>
  <c r="V56" i="111" s="1"/>
  <c r="V59" i="111" s="1"/>
  <c r="U32" i="111"/>
  <c r="U48" i="111" s="1"/>
  <c r="U51" i="111" s="1"/>
  <c r="U53" i="111" s="1"/>
  <c r="U56" i="111" s="1"/>
  <c r="U59" i="111" s="1"/>
  <c r="T32" i="111"/>
  <c r="T48" i="111" s="1"/>
  <c r="T51" i="111" s="1"/>
  <c r="T53" i="111" s="1"/>
  <c r="T56" i="111" s="1"/>
  <c r="T59" i="111" s="1"/>
  <c r="S32" i="111"/>
  <c r="S48" i="111" s="1"/>
  <c r="S51" i="111" s="1"/>
  <c r="S53" i="111" s="1"/>
  <c r="S56" i="111" s="1"/>
  <c r="S59" i="111" s="1"/>
  <c r="R32" i="111"/>
  <c r="Q32" i="111"/>
  <c r="Q48" i="111" s="1"/>
  <c r="Q51" i="111" s="1"/>
  <c r="Q53" i="111" s="1"/>
  <c r="Q56" i="111" s="1"/>
  <c r="Q59" i="111" s="1"/>
  <c r="P32" i="111"/>
  <c r="P48" i="111" s="1"/>
  <c r="P51" i="111" s="1"/>
  <c r="P53" i="111" s="1"/>
  <c r="P56" i="111" s="1"/>
  <c r="P59" i="111" s="1"/>
  <c r="O32" i="111"/>
  <c r="N32" i="111"/>
  <c r="N48" i="111" s="1"/>
  <c r="N51" i="111" s="1"/>
  <c r="N53" i="111" s="1"/>
  <c r="N56" i="111" s="1"/>
  <c r="N59" i="111" s="1"/>
  <c r="M32" i="111"/>
  <c r="M48" i="111" s="1"/>
  <c r="M51" i="111" s="1"/>
  <c r="M53" i="111" s="1"/>
  <c r="M56" i="111" s="1"/>
  <c r="M59" i="111" s="1"/>
  <c r="L32" i="111"/>
  <c r="L48" i="111" s="1"/>
  <c r="L51" i="111" s="1"/>
  <c r="L53" i="111" s="1"/>
  <c r="L56" i="111" s="1"/>
  <c r="L59" i="111" s="1"/>
  <c r="K32" i="111"/>
  <c r="K48" i="111" s="1"/>
  <c r="K51" i="111" s="1"/>
  <c r="K53" i="111" s="1"/>
  <c r="K56" i="111" s="1"/>
  <c r="K59" i="111" s="1"/>
  <c r="J32" i="111"/>
  <c r="I32" i="111"/>
  <c r="I48" i="111" s="1"/>
  <c r="I51" i="111" s="1"/>
  <c r="I53" i="111" s="1"/>
  <c r="I56" i="111" s="1"/>
  <c r="I59" i="111" s="1"/>
  <c r="H32" i="111"/>
  <c r="H48" i="111" s="1"/>
  <c r="H51" i="111" s="1"/>
  <c r="H53" i="111" s="1"/>
  <c r="H56" i="111" s="1"/>
  <c r="H59" i="111" s="1"/>
  <c r="G32" i="111"/>
  <c r="F32" i="111"/>
  <c r="F48" i="111" s="1"/>
  <c r="F51" i="111" s="1"/>
  <c r="F53" i="111" s="1"/>
  <c r="F56" i="111" s="1"/>
  <c r="F59" i="111" s="1"/>
  <c r="E32" i="111"/>
  <c r="E48" i="111" s="1"/>
  <c r="E51" i="111" s="1"/>
  <c r="E53" i="111" s="1"/>
  <c r="E56" i="111" s="1"/>
  <c r="E59" i="111" s="1"/>
  <c r="D32" i="111"/>
  <c r="D48" i="111" s="1"/>
  <c r="D51" i="111" s="1"/>
  <c r="D53" i="111" s="1"/>
  <c r="D56" i="111" s="1"/>
  <c r="D59" i="111" s="1"/>
  <c r="C32" i="111"/>
  <c r="C48" i="111" s="1"/>
  <c r="C51" i="111" s="1"/>
  <c r="C53" i="111" s="1"/>
  <c r="C56" i="111" s="1"/>
  <c r="C59" i="111" s="1"/>
  <c r="AA47" i="112"/>
  <c r="Y47" i="112"/>
  <c r="X47" i="112"/>
  <c r="W47" i="112"/>
  <c r="V47" i="112"/>
  <c r="U47" i="112"/>
  <c r="T47" i="112"/>
  <c r="S47" i="112"/>
  <c r="R47" i="112"/>
  <c r="Q47" i="112"/>
  <c r="P47" i="112"/>
  <c r="O47" i="112"/>
  <c r="N47" i="112"/>
  <c r="M47" i="112"/>
  <c r="L47" i="112"/>
  <c r="K47" i="112"/>
  <c r="J47" i="112"/>
  <c r="I47" i="112"/>
  <c r="H47" i="112"/>
  <c r="G47" i="112"/>
  <c r="F47" i="112"/>
  <c r="E47" i="112"/>
  <c r="D47" i="112"/>
  <c r="C47" i="112"/>
  <c r="AA32" i="112"/>
  <c r="AA48" i="112" s="1"/>
  <c r="AA51" i="112" s="1"/>
  <c r="AA53" i="112" s="1"/>
  <c r="AA56" i="112" s="1"/>
  <c r="AA59" i="112" s="1"/>
  <c r="Y32" i="112"/>
  <c r="X32" i="112"/>
  <c r="X48" i="112" s="1"/>
  <c r="W32" i="112"/>
  <c r="W48" i="112" s="1"/>
  <c r="W51" i="112" s="1"/>
  <c r="W53" i="112" s="1"/>
  <c r="W56" i="112" s="1"/>
  <c r="W59" i="112" s="1"/>
  <c r="V32" i="112"/>
  <c r="U32" i="112"/>
  <c r="U48" i="112" s="1"/>
  <c r="U51" i="112" s="1"/>
  <c r="U53" i="112" s="1"/>
  <c r="U56" i="112" s="1"/>
  <c r="U59" i="112" s="1"/>
  <c r="T32" i="112"/>
  <c r="T48" i="112" s="1"/>
  <c r="T51" i="112" s="1"/>
  <c r="T53" i="112" s="1"/>
  <c r="T56" i="112" s="1"/>
  <c r="T59" i="112" s="1"/>
  <c r="S32" i="112"/>
  <c r="S48" i="112" s="1"/>
  <c r="S51" i="112" s="1"/>
  <c r="S53" i="112" s="1"/>
  <c r="S56" i="112" s="1"/>
  <c r="S59" i="112" s="1"/>
  <c r="R32" i="112"/>
  <c r="R48" i="112" s="1"/>
  <c r="R51" i="112" s="1"/>
  <c r="R53" i="112" s="1"/>
  <c r="R56" i="112" s="1"/>
  <c r="R59" i="112" s="1"/>
  <c r="Q32" i="112"/>
  <c r="P32" i="112"/>
  <c r="P48" i="112" s="1"/>
  <c r="P51" i="112" s="1"/>
  <c r="P53" i="112" s="1"/>
  <c r="P56" i="112" s="1"/>
  <c r="P59" i="112" s="1"/>
  <c r="O32" i="112"/>
  <c r="O48" i="112" s="1"/>
  <c r="O51" i="112" s="1"/>
  <c r="O53" i="112" s="1"/>
  <c r="O56" i="112" s="1"/>
  <c r="O59" i="112" s="1"/>
  <c r="N32" i="112"/>
  <c r="M32" i="112"/>
  <c r="M48" i="112" s="1"/>
  <c r="M51" i="112" s="1"/>
  <c r="M53" i="112" s="1"/>
  <c r="M56" i="112" s="1"/>
  <c r="M59" i="112" s="1"/>
  <c r="L32" i="112"/>
  <c r="L48" i="112" s="1"/>
  <c r="L51" i="112" s="1"/>
  <c r="L53" i="112" s="1"/>
  <c r="L56" i="112" s="1"/>
  <c r="L59" i="112" s="1"/>
  <c r="K32" i="112"/>
  <c r="K48" i="112" s="1"/>
  <c r="K51" i="112" s="1"/>
  <c r="K53" i="112" s="1"/>
  <c r="K56" i="112" s="1"/>
  <c r="K59" i="112" s="1"/>
  <c r="J32" i="112"/>
  <c r="J48" i="112" s="1"/>
  <c r="J51" i="112" s="1"/>
  <c r="J53" i="112" s="1"/>
  <c r="J56" i="112" s="1"/>
  <c r="J59" i="112" s="1"/>
  <c r="I32" i="112"/>
  <c r="H32" i="112"/>
  <c r="H48" i="112" s="1"/>
  <c r="H51" i="112" s="1"/>
  <c r="H53" i="112" s="1"/>
  <c r="H56" i="112" s="1"/>
  <c r="H59" i="112" s="1"/>
  <c r="G32" i="112"/>
  <c r="G48" i="112" s="1"/>
  <c r="G51" i="112" s="1"/>
  <c r="G53" i="112" s="1"/>
  <c r="G56" i="112" s="1"/>
  <c r="G59" i="112" s="1"/>
  <c r="F32" i="112"/>
  <c r="E32" i="112"/>
  <c r="E48" i="112" s="1"/>
  <c r="E51" i="112" s="1"/>
  <c r="E53" i="112" s="1"/>
  <c r="E56" i="112" s="1"/>
  <c r="E59" i="112" s="1"/>
  <c r="D32" i="112"/>
  <c r="D48" i="112" s="1"/>
  <c r="D51" i="112" s="1"/>
  <c r="D53" i="112" s="1"/>
  <c r="D56" i="112" s="1"/>
  <c r="D59" i="112" s="1"/>
  <c r="C32" i="112"/>
  <c r="C48" i="112" s="1"/>
  <c r="C51" i="112" s="1"/>
  <c r="C53" i="112" s="1"/>
  <c r="C56" i="112" s="1"/>
  <c r="C59" i="112" s="1"/>
  <c r="AA47" i="113"/>
  <c r="Y47" i="113"/>
  <c r="Z47" i="113" s="1"/>
  <c r="X47" i="113"/>
  <c r="W47" i="113"/>
  <c r="V47" i="113"/>
  <c r="U47" i="113"/>
  <c r="T47" i="113"/>
  <c r="S47" i="113"/>
  <c r="R47" i="113"/>
  <c r="Q47" i="113"/>
  <c r="P47" i="113"/>
  <c r="O47" i="113"/>
  <c r="N47" i="113"/>
  <c r="M47" i="113"/>
  <c r="L47" i="113"/>
  <c r="K47" i="113"/>
  <c r="J47" i="113"/>
  <c r="I47" i="113"/>
  <c r="H47" i="113"/>
  <c r="G47" i="113"/>
  <c r="F47" i="113"/>
  <c r="E47" i="113"/>
  <c r="D47" i="113"/>
  <c r="C47" i="113"/>
  <c r="AA32" i="113"/>
  <c r="AA48" i="113" s="1"/>
  <c r="AA51" i="113" s="1"/>
  <c r="AA53" i="113" s="1"/>
  <c r="AA56" i="113" s="1"/>
  <c r="AA59" i="113" s="1"/>
  <c r="Y32" i="113"/>
  <c r="Z32" i="113" s="1"/>
  <c r="X32" i="113"/>
  <c r="W32" i="113"/>
  <c r="W48" i="113" s="1"/>
  <c r="W51" i="113" s="1"/>
  <c r="W53" i="113" s="1"/>
  <c r="W56" i="113" s="1"/>
  <c r="W59" i="113" s="1"/>
  <c r="V32" i="113"/>
  <c r="V48" i="113" s="1"/>
  <c r="V51" i="113" s="1"/>
  <c r="V53" i="113" s="1"/>
  <c r="V56" i="113" s="1"/>
  <c r="V59" i="113" s="1"/>
  <c r="U32" i="113"/>
  <c r="T32" i="113"/>
  <c r="T48" i="113" s="1"/>
  <c r="T51" i="113" s="1"/>
  <c r="T53" i="113" s="1"/>
  <c r="T56" i="113" s="1"/>
  <c r="T59" i="113" s="1"/>
  <c r="S32" i="113"/>
  <c r="S48" i="113" s="1"/>
  <c r="S51" i="113" s="1"/>
  <c r="S53" i="113" s="1"/>
  <c r="S56" i="113" s="1"/>
  <c r="S59" i="113" s="1"/>
  <c r="R32" i="113"/>
  <c r="R48" i="113" s="1"/>
  <c r="R51" i="113" s="1"/>
  <c r="R53" i="113" s="1"/>
  <c r="R56" i="113" s="1"/>
  <c r="R59" i="113" s="1"/>
  <c r="Q32" i="113"/>
  <c r="Q48" i="113" s="1"/>
  <c r="Q51" i="113" s="1"/>
  <c r="Q53" i="113" s="1"/>
  <c r="Q56" i="113" s="1"/>
  <c r="Q59" i="113" s="1"/>
  <c r="P32" i="113"/>
  <c r="O32" i="113"/>
  <c r="O48" i="113" s="1"/>
  <c r="O51" i="113" s="1"/>
  <c r="O53" i="113" s="1"/>
  <c r="O56" i="113" s="1"/>
  <c r="O59" i="113" s="1"/>
  <c r="N32" i="113"/>
  <c r="N48" i="113" s="1"/>
  <c r="N51" i="113" s="1"/>
  <c r="N53" i="113" s="1"/>
  <c r="N56" i="113" s="1"/>
  <c r="N59" i="113" s="1"/>
  <c r="M32" i="113"/>
  <c r="L32" i="113"/>
  <c r="L48" i="113" s="1"/>
  <c r="L51" i="113" s="1"/>
  <c r="L53" i="113" s="1"/>
  <c r="L56" i="113" s="1"/>
  <c r="L59" i="113" s="1"/>
  <c r="K32" i="113"/>
  <c r="K48" i="113" s="1"/>
  <c r="K51" i="113" s="1"/>
  <c r="K53" i="113" s="1"/>
  <c r="K56" i="113" s="1"/>
  <c r="K59" i="113" s="1"/>
  <c r="J32" i="113"/>
  <c r="J48" i="113" s="1"/>
  <c r="J51" i="113" s="1"/>
  <c r="J53" i="113" s="1"/>
  <c r="J56" i="113" s="1"/>
  <c r="J59" i="113" s="1"/>
  <c r="I32" i="113"/>
  <c r="I48" i="113" s="1"/>
  <c r="I51" i="113" s="1"/>
  <c r="I53" i="113" s="1"/>
  <c r="I56" i="113" s="1"/>
  <c r="I59" i="113" s="1"/>
  <c r="H32" i="113"/>
  <c r="G32" i="113"/>
  <c r="G48" i="113" s="1"/>
  <c r="G51" i="113" s="1"/>
  <c r="G53" i="113" s="1"/>
  <c r="G56" i="113" s="1"/>
  <c r="G59" i="113" s="1"/>
  <c r="F32" i="113"/>
  <c r="F48" i="113" s="1"/>
  <c r="F51" i="113" s="1"/>
  <c r="F53" i="113" s="1"/>
  <c r="F56" i="113" s="1"/>
  <c r="F59" i="113" s="1"/>
  <c r="E32" i="113"/>
  <c r="D32" i="113"/>
  <c r="D48" i="113" s="1"/>
  <c r="D51" i="113" s="1"/>
  <c r="D53" i="113" s="1"/>
  <c r="D56" i="113" s="1"/>
  <c r="D59" i="113" s="1"/>
  <c r="C32" i="113"/>
  <c r="C48" i="113" s="1"/>
  <c r="C51" i="113" s="1"/>
  <c r="C53" i="113" s="1"/>
  <c r="C56" i="113" s="1"/>
  <c r="C59" i="113" s="1"/>
  <c r="H48" i="114"/>
  <c r="H51" i="114" s="1"/>
  <c r="H53" i="114" s="1"/>
  <c r="H56" i="114" s="1"/>
  <c r="H59" i="114" s="1"/>
  <c r="AA47" i="114"/>
  <c r="Y47" i="114"/>
  <c r="X47" i="114"/>
  <c r="W47" i="114"/>
  <c r="V47" i="114"/>
  <c r="U47" i="114"/>
  <c r="T47" i="114"/>
  <c r="S47" i="114"/>
  <c r="R47" i="114"/>
  <c r="Q47" i="114"/>
  <c r="P47" i="114"/>
  <c r="O47" i="114"/>
  <c r="N47" i="114"/>
  <c r="M47" i="114"/>
  <c r="L47" i="114"/>
  <c r="K47" i="114"/>
  <c r="J47" i="114"/>
  <c r="I47" i="114"/>
  <c r="H47" i="114"/>
  <c r="G47" i="114"/>
  <c r="F47" i="114"/>
  <c r="E47" i="114"/>
  <c r="D47" i="114"/>
  <c r="C47" i="114"/>
  <c r="AA32" i="114"/>
  <c r="AA48" i="114" s="1"/>
  <c r="AA51" i="114" s="1"/>
  <c r="AA53" i="114" s="1"/>
  <c r="AA56" i="114" s="1"/>
  <c r="AA59" i="114" s="1"/>
  <c r="Y32" i="114"/>
  <c r="X32" i="114"/>
  <c r="X48" i="114" s="1"/>
  <c r="X51" i="114" s="1"/>
  <c r="W32" i="114"/>
  <c r="W48" i="114" s="1"/>
  <c r="W51" i="114" s="1"/>
  <c r="W53" i="114" s="1"/>
  <c r="W56" i="114" s="1"/>
  <c r="W59" i="114" s="1"/>
  <c r="V32" i="114"/>
  <c r="V48" i="114" s="1"/>
  <c r="V51" i="114" s="1"/>
  <c r="V53" i="114" s="1"/>
  <c r="V56" i="114" s="1"/>
  <c r="V59" i="114" s="1"/>
  <c r="U32" i="114"/>
  <c r="U48" i="114" s="1"/>
  <c r="U51" i="114" s="1"/>
  <c r="U53" i="114" s="1"/>
  <c r="U56" i="114" s="1"/>
  <c r="U59" i="114" s="1"/>
  <c r="T32" i="114"/>
  <c r="S32" i="114"/>
  <c r="S48" i="114" s="1"/>
  <c r="S51" i="114" s="1"/>
  <c r="S53" i="114" s="1"/>
  <c r="S56" i="114" s="1"/>
  <c r="S59" i="114" s="1"/>
  <c r="R32" i="114"/>
  <c r="Q32" i="114"/>
  <c r="P32" i="114"/>
  <c r="P48" i="114" s="1"/>
  <c r="P51" i="114" s="1"/>
  <c r="P53" i="114" s="1"/>
  <c r="P56" i="114" s="1"/>
  <c r="P59" i="114" s="1"/>
  <c r="O32" i="114"/>
  <c r="O48" i="114" s="1"/>
  <c r="O51" i="114" s="1"/>
  <c r="O53" i="114" s="1"/>
  <c r="O56" i="114" s="1"/>
  <c r="O59" i="114" s="1"/>
  <c r="N32" i="114"/>
  <c r="N48" i="114" s="1"/>
  <c r="N51" i="114" s="1"/>
  <c r="N53" i="114" s="1"/>
  <c r="N56" i="114" s="1"/>
  <c r="N59" i="114" s="1"/>
  <c r="M32" i="114"/>
  <c r="M48" i="114" s="1"/>
  <c r="M51" i="114" s="1"/>
  <c r="M53" i="114" s="1"/>
  <c r="M56" i="114" s="1"/>
  <c r="M59" i="114" s="1"/>
  <c r="L32" i="114"/>
  <c r="K32" i="114"/>
  <c r="K48" i="114" s="1"/>
  <c r="K51" i="114" s="1"/>
  <c r="K53" i="114" s="1"/>
  <c r="K56" i="114" s="1"/>
  <c r="K59" i="114" s="1"/>
  <c r="J32" i="114"/>
  <c r="I32" i="114"/>
  <c r="H32" i="114"/>
  <c r="G32" i="114"/>
  <c r="G48" i="114" s="1"/>
  <c r="G51" i="114" s="1"/>
  <c r="G53" i="114" s="1"/>
  <c r="G56" i="114" s="1"/>
  <c r="G59" i="114" s="1"/>
  <c r="F32" i="114"/>
  <c r="F48" i="114" s="1"/>
  <c r="F51" i="114" s="1"/>
  <c r="F53" i="114" s="1"/>
  <c r="F56" i="114" s="1"/>
  <c r="F59" i="114" s="1"/>
  <c r="E32" i="114"/>
  <c r="E48" i="114" s="1"/>
  <c r="E51" i="114" s="1"/>
  <c r="E53" i="114" s="1"/>
  <c r="E56" i="114" s="1"/>
  <c r="E59" i="114" s="1"/>
  <c r="D32" i="114"/>
  <c r="C32" i="114"/>
  <c r="C48" i="114" s="1"/>
  <c r="C51" i="114" s="1"/>
  <c r="C53" i="114" s="1"/>
  <c r="C56" i="114" s="1"/>
  <c r="C59" i="114" s="1"/>
  <c r="AA47" i="115"/>
  <c r="Y47" i="115"/>
  <c r="X47" i="115"/>
  <c r="Z47" i="115" s="1"/>
  <c r="W47" i="115"/>
  <c r="V47" i="115"/>
  <c r="U47" i="115"/>
  <c r="T47" i="115"/>
  <c r="S47" i="115"/>
  <c r="R47" i="115"/>
  <c r="Q47" i="115"/>
  <c r="P47" i="115"/>
  <c r="O47" i="115"/>
  <c r="N47" i="115"/>
  <c r="M47" i="115"/>
  <c r="L47" i="115"/>
  <c r="K47" i="115"/>
  <c r="J47" i="115"/>
  <c r="I47" i="115"/>
  <c r="H47" i="115"/>
  <c r="G47" i="115"/>
  <c r="F47" i="115"/>
  <c r="E47" i="115"/>
  <c r="D47" i="115"/>
  <c r="C47" i="115"/>
  <c r="AA32" i="115"/>
  <c r="Y32" i="115"/>
  <c r="Y48" i="115" s="1"/>
  <c r="Y51" i="115" s="1"/>
  <c r="Y53" i="115" s="1"/>
  <c r="Y56" i="115" s="1"/>
  <c r="Y59" i="115" s="1"/>
  <c r="X32" i="115"/>
  <c r="X48" i="115" s="1"/>
  <c r="W32" i="115"/>
  <c r="W48" i="115" s="1"/>
  <c r="W51" i="115" s="1"/>
  <c r="W53" i="115" s="1"/>
  <c r="W56" i="115" s="1"/>
  <c r="W59" i="115" s="1"/>
  <c r="V32" i="115"/>
  <c r="V48" i="115" s="1"/>
  <c r="V51" i="115" s="1"/>
  <c r="V53" i="115" s="1"/>
  <c r="V56" i="115" s="1"/>
  <c r="V59" i="115" s="1"/>
  <c r="U32" i="115"/>
  <c r="U48" i="115" s="1"/>
  <c r="U51" i="115" s="1"/>
  <c r="U53" i="115" s="1"/>
  <c r="U56" i="115" s="1"/>
  <c r="U59" i="115" s="1"/>
  <c r="T32" i="115"/>
  <c r="T48" i="115" s="1"/>
  <c r="T51" i="115" s="1"/>
  <c r="T53" i="115" s="1"/>
  <c r="T56" i="115" s="1"/>
  <c r="T59" i="115" s="1"/>
  <c r="S32" i="115"/>
  <c r="R32" i="115"/>
  <c r="R48" i="115" s="1"/>
  <c r="R51" i="115" s="1"/>
  <c r="R53" i="115" s="1"/>
  <c r="R56" i="115" s="1"/>
  <c r="R59" i="115" s="1"/>
  <c r="Q32" i="115"/>
  <c r="Q48" i="115" s="1"/>
  <c r="Q51" i="115" s="1"/>
  <c r="Q53" i="115" s="1"/>
  <c r="Q56" i="115" s="1"/>
  <c r="Q59" i="115" s="1"/>
  <c r="P32" i="115"/>
  <c r="P48" i="115" s="1"/>
  <c r="P51" i="115" s="1"/>
  <c r="P53" i="115" s="1"/>
  <c r="P56" i="115" s="1"/>
  <c r="P59" i="115" s="1"/>
  <c r="O32" i="115"/>
  <c r="O48" i="115" s="1"/>
  <c r="O51" i="115" s="1"/>
  <c r="O53" i="115" s="1"/>
  <c r="O56" i="115" s="1"/>
  <c r="O59" i="115" s="1"/>
  <c r="N32" i="115"/>
  <c r="N48" i="115" s="1"/>
  <c r="N51" i="115" s="1"/>
  <c r="N53" i="115" s="1"/>
  <c r="N56" i="115" s="1"/>
  <c r="N59" i="115" s="1"/>
  <c r="M32" i="115"/>
  <c r="M48" i="115" s="1"/>
  <c r="M51" i="115" s="1"/>
  <c r="M53" i="115" s="1"/>
  <c r="M56" i="115" s="1"/>
  <c r="M59" i="115" s="1"/>
  <c r="L32" i="115"/>
  <c r="L48" i="115" s="1"/>
  <c r="L51" i="115" s="1"/>
  <c r="L53" i="115" s="1"/>
  <c r="L56" i="115" s="1"/>
  <c r="L59" i="115" s="1"/>
  <c r="K32" i="115"/>
  <c r="J32" i="115"/>
  <c r="J48" i="115" s="1"/>
  <c r="J51" i="115" s="1"/>
  <c r="J53" i="115" s="1"/>
  <c r="J56" i="115" s="1"/>
  <c r="J59" i="115" s="1"/>
  <c r="I32" i="115"/>
  <c r="I48" i="115" s="1"/>
  <c r="I51" i="115" s="1"/>
  <c r="I53" i="115" s="1"/>
  <c r="I56" i="115" s="1"/>
  <c r="I59" i="115" s="1"/>
  <c r="H32" i="115"/>
  <c r="H48" i="115" s="1"/>
  <c r="H51" i="115" s="1"/>
  <c r="H53" i="115" s="1"/>
  <c r="H56" i="115" s="1"/>
  <c r="H59" i="115" s="1"/>
  <c r="G32" i="115"/>
  <c r="G48" i="115" s="1"/>
  <c r="G51" i="115" s="1"/>
  <c r="G53" i="115" s="1"/>
  <c r="G56" i="115" s="1"/>
  <c r="G59" i="115" s="1"/>
  <c r="F32" i="115"/>
  <c r="F48" i="115" s="1"/>
  <c r="F51" i="115" s="1"/>
  <c r="F53" i="115" s="1"/>
  <c r="F56" i="115" s="1"/>
  <c r="F59" i="115" s="1"/>
  <c r="E32" i="115"/>
  <c r="E48" i="115" s="1"/>
  <c r="E51" i="115" s="1"/>
  <c r="E53" i="115" s="1"/>
  <c r="E56" i="115" s="1"/>
  <c r="E59" i="115" s="1"/>
  <c r="D32" i="115"/>
  <c r="D48" i="115" s="1"/>
  <c r="D51" i="115" s="1"/>
  <c r="D53" i="115" s="1"/>
  <c r="D56" i="115" s="1"/>
  <c r="D59" i="115" s="1"/>
  <c r="C32" i="115"/>
  <c r="I48" i="116"/>
  <c r="I51" i="116" s="1"/>
  <c r="I53" i="116" s="1"/>
  <c r="I56" i="116" s="1"/>
  <c r="I59" i="116" s="1"/>
  <c r="AA47" i="116"/>
  <c r="Y47" i="116"/>
  <c r="X47" i="116"/>
  <c r="Z47" i="116" s="1"/>
  <c r="W47" i="116"/>
  <c r="V47" i="116"/>
  <c r="U47" i="116"/>
  <c r="T47" i="116"/>
  <c r="S47" i="116"/>
  <c r="R47" i="116"/>
  <c r="Q47" i="116"/>
  <c r="P47" i="116"/>
  <c r="O47" i="116"/>
  <c r="N47" i="116"/>
  <c r="M47" i="116"/>
  <c r="L47" i="116"/>
  <c r="K47" i="116"/>
  <c r="J47" i="116"/>
  <c r="I47" i="116"/>
  <c r="H47" i="116"/>
  <c r="G47" i="116"/>
  <c r="F47" i="116"/>
  <c r="E47" i="116"/>
  <c r="D47" i="116"/>
  <c r="C47" i="116"/>
  <c r="AA32" i="116"/>
  <c r="Y32" i="116"/>
  <c r="Y48" i="116" s="1"/>
  <c r="Y51" i="116" s="1"/>
  <c r="Y53" i="116" s="1"/>
  <c r="Y56" i="116" s="1"/>
  <c r="Y59" i="116" s="1"/>
  <c r="X32" i="116"/>
  <c r="Z32" i="116" s="1"/>
  <c r="W32" i="116"/>
  <c r="W48" i="116" s="1"/>
  <c r="W51" i="116" s="1"/>
  <c r="W53" i="116" s="1"/>
  <c r="W56" i="116" s="1"/>
  <c r="W59" i="116" s="1"/>
  <c r="V32" i="116"/>
  <c r="V48" i="116" s="1"/>
  <c r="V51" i="116" s="1"/>
  <c r="V53" i="116" s="1"/>
  <c r="V56" i="116" s="1"/>
  <c r="V59" i="116" s="1"/>
  <c r="U32" i="116"/>
  <c r="U48" i="116" s="1"/>
  <c r="U51" i="116" s="1"/>
  <c r="U53" i="116" s="1"/>
  <c r="U56" i="116" s="1"/>
  <c r="U59" i="116" s="1"/>
  <c r="T32" i="116"/>
  <c r="T48" i="116" s="1"/>
  <c r="T51" i="116" s="1"/>
  <c r="T53" i="116" s="1"/>
  <c r="T56" i="116" s="1"/>
  <c r="T59" i="116" s="1"/>
  <c r="S32" i="116"/>
  <c r="R32" i="116"/>
  <c r="R48" i="116" s="1"/>
  <c r="R51" i="116" s="1"/>
  <c r="R53" i="116" s="1"/>
  <c r="R56" i="116" s="1"/>
  <c r="R59" i="116" s="1"/>
  <c r="Q32" i="116"/>
  <c r="Q48" i="116" s="1"/>
  <c r="Q51" i="116" s="1"/>
  <c r="Q53" i="116" s="1"/>
  <c r="Q56" i="116" s="1"/>
  <c r="Q59" i="116" s="1"/>
  <c r="P32" i="116"/>
  <c r="P48" i="116" s="1"/>
  <c r="P51" i="116" s="1"/>
  <c r="P53" i="116" s="1"/>
  <c r="P56" i="116" s="1"/>
  <c r="P59" i="116" s="1"/>
  <c r="O32" i="116"/>
  <c r="O48" i="116" s="1"/>
  <c r="O51" i="116" s="1"/>
  <c r="O53" i="116" s="1"/>
  <c r="O56" i="116" s="1"/>
  <c r="O59" i="116" s="1"/>
  <c r="N32" i="116"/>
  <c r="M32" i="116"/>
  <c r="M48" i="116" s="1"/>
  <c r="M51" i="116" s="1"/>
  <c r="M53" i="116" s="1"/>
  <c r="M56" i="116" s="1"/>
  <c r="M59" i="116" s="1"/>
  <c r="L32" i="116"/>
  <c r="L48" i="116" s="1"/>
  <c r="L51" i="116" s="1"/>
  <c r="L53" i="116" s="1"/>
  <c r="L56" i="116" s="1"/>
  <c r="L59" i="116" s="1"/>
  <c r="K32" i="116"/>
  <c r="J32" i="116"/>
  <c r="J48" i="116" s="1"/>
  <c r="J51" i="116" s="1"/>
  <c r="J53" i="116" s="1"/>
  <c r="J56" i="116" s="1"/>
  <c r="J59" i="116" s="1"/>
  <c r="I32" i="116"/>
  <c r="H32" i="116"/>
  <c r="H48" i="116" s="1"/>
  <c r="H51" i="116" s="1"/>
  <c r="H53" i="116" s="1"/>
  <c r="H56" i="116" s="1"/>
  <c r="H59" i="116" s="1"/>
  <c r="G32" i="116"/>
  <c r="G48" i="116" s="1"/>
  <c r="G51" i="116" s="1"/>
  <c r="G53" i="116" s="1"/>
  <c r="G56" i="116" s="1"/>
  <c r="G59" i="116" s="1"/>
  <c r="F32" i="116"/>
  <c r="F48" i="116" s="1"/>
  <c r="F51" i="116" s="1"/>
  <c r="F53" i="116" s="1"/>
  <c r="F56" i="116" s="1"/>
  <c r="F59" i="116" s="1"/>
  <c r="E32" i="116"/>
  <c r="E48" i="116" s="1"/>
  <c r="E51" i="116" s="1"/>
  <c r="E53" i="116" s="1"/>
  <c r="E56" i="116" s="1"/>
  <c r="E59" i="116" s="1"/>
  <c r="D32" i="116"/>
  <c r="D48" i="116" s="1"/>
  <c r="D51" i="116" s="1"/>
  <c r="D53" i="116" s="1"/>
  <c r="D56" i="116" s="1"/>
  <c r="D59" i="116" s="1"/>
  <c r="C32" i="116"/>
  <c r="O48" i="117"/>
  <c r="O51" i="117" s="1"/>
  <c r="O53" i="117" s="1"/>
  <c r="O56" i="117" s="1"/>
  <c r="O59" i="117" s="1"/>
  <c r="AA47" i="117"/>
  <c r="Y47" i="117"/>
  <c r="X47" i="117"/>
  <c r="Z47" i="117" s="1"/>
  <c r="W47" i="117"/>
  <c r="V47" i="117"/>
  <c r="U47" i="117"/>
  <c r="T47" i="117"/>
  <c r="S47" i="117"/>
  <c r="R47" i="117"/>
  <c r="Q47" i="117"/>
  <c r="P47" i="117"/>
  <c r="O47" i="117"/>
  <c r="N47" i="117"/>
  <c r="M47" i="117"/>
  <c r="L47" i="117"/>
  <c r="K47" i="117"/>
  <c r="J47" i="117"/>
  <c r="I47" i="117"/>
  <c r="H47" i="117"/>
  <c r="G47" i="117"/>
  <c r="F47" i="117"/>
  <c r="E47" i="117"/>
  <c r="D47" i="117"/>
  <c r="C47" i="117"/>
  <c r="AA32" i="117"/>
  <c r="AA48" i="117" s="1"/>
  <c r="AA51" i="117" s="1"/>
  <c r="AA53" i="117" s="1"/>
  <c r="AA56" i="117" s="1"/>
  <c r="AA59" i="117" s="1"/>
  <c r="Y32" i="117"/>
  <c r="X32" i="117"/>
  <c r="W32" i="117"/>
  <c r="W48" i="117" s="1"/>
  <c r="W51" i="117" s="1"/>
  <c r="W53" i="117" s="1"/>
  <c r="W56" i="117" s="1"/>
  <c r="W59" i="117" s="1"/>
  <c r="V32" i="117"/>
  <c r="V48" i="117" s="1"/>
  <c r="V51" i="117" s="1"/>
  <c r="V53" i="117" s="1"/>
  <c r="V56" i="117" s="1"/>
  <c r="V59" i="117" s="1"/>
  <c r="U32" i="117"/>
  <c r="T32" i="117"/>
  <c r="T48" i="117" s="1"/>
  <c r="T51" i="117" s="1"/>
  <c r="T53" i="117" s="1"/>
  <c r="T56" i="117" s="1"/>
  <c r="T59" i="117" s="1"/>
  <c r="S32" i="117"/>
  <c r="S48" i="117" s="1"/>
  <c r="S51" i="117" s="1"/>
  <c r="S53" i="117" s="1"/>
  <c r="S56" i="117" s="1"/>
  <c r="S59" i="117" s="1"/>
  <c r="R32" i="117"/>
  <c r="R48" i="117" s="1"/>
  <c r="R51" i="117" s="1"/>
  <c r="R53" i="117" s="1"/>
  <c r="R56" i="117" s="1"/>
  <c r="R59" i="117" s="1"/>
  <c r="Q32" i="117"/>
  <c r="Q48" i="117" s="1"/>
  <c r="Q51" i="117" s="1"/>
  <c r="Q53" i="117" s="1"/>
  <c r="Q56" i="117" s="1"/>
  <c r="Q59" i="117" s="1"/>
  <c r="P32" i="117"/>
  <c r="O32" i="117"/>
  <c r="N32" i="117"/>
  <c r="N48" i="117" s="1"/>
  <c r="N51" i="117" s="1"/>
  <c r="N53" i="117" s="1"/>
  <c r="N56" i="117" s="1"/>
  <c r="N59" i="117" s="1"/>
  <c r="M32" i="117"/>
  <c r="L32" i="117"/>
  <c r="L48" i="117" s="1"/>
  <c r="L51" i="117" s="1"/>
  <c r="L53" i="117" s="1"/>
  <c r="L56" i="117" s="1"/>
  <c r="L59" i="117" s="1"/>
  <c r="K32" i="117"/>
  <c r="K48" i="117" s="1"/>
  <c r="K51" i="117" s="1"/>
  <c r="K53" i="117" s="1"/>
  <c r="K56" i="117" s="1"/>
  <c r="K59" i="117" s="1"/>
  <c r="J32" i="117"/>
  <c r="J48" i="117" s="1"/>
  <c r="J51" i="117" s="1"/>
  <c r="J53" i="117" s="1"/>
  <c r="J56" i="117" s="1"/>
  <c r="J59" i="117" s="1"/>
  <c r="I32" i="117"/>
  <c r="I48" i="117" s="1"/>
  <c r="I51" i="117" s="1"/>
  <c r="I53" i="117" s="1"/>
  <c r="I56" i="117" s="1"/>
  <c r="I59" i="117" s="1"/>
  <c r="H32" i="117"/>
  <c r="H48" i="117" s="1"/>
  <c r="H51" i="117" s="1"/>
  <c r="H53" i="117" s="1"/>
  <c r="H56" i="117" s="1"/>
  <c r="H59" i="117" s="1"/>
  <c r="G32" i="117"/>
  <c r="G48" i="117" s="1"/>
  <c r="G51" i="117" s="1"/>
  <c r="G53" i="117" s="1"/>
  <c r="G56" i="117" s="1"/>
  <c r="G59" i="117" s="1"/>
  <c r="F32" i="117"/>
  <c r="F48" i="117" s="1"/>
  <c r="F51" i="117" s="1"/>
  <c r="F53" i="117" s="1"/>
  <c r="F56" i="117" s="1"/>
  <c r="F59" i="117" s="1"/>
  <c r="E32" i="117"/>
  <c r="D32" i="117"/>
  <c r="D48" i="117" s="1"/>
  <c r="D51" i="117" s="1"/>
  <c r="D53" i="117" s="1"/>
  <c r="D56" i="117" s="1"/>
  <c r="D59" i="117" s="1"/>
  <c r="C32" i="117"/>
  <c r="C48" i="117" s="1"/>
  <c r="C51" i="117" s="1"/>
  <c r="C53" i="117" s="1"/>
  <c r="C56" i="117" s="1"/>
  <c r="C59" i="117" s="1"/>
  <c r="AA47" i="118"/>
  <c r="Y47" i="118"/>
  <c r="X47" i="118"/>
  <c r="W47" i="118"/>
  <c r="V47" i="118"/>
  <c r="U47" i="118"/>
  <c r="T47" i="118"/>
  <c r="S47" i="118"/>
  <c r="R47" i="118"/>
  <c r="Q47" i="118"/>
  <c r="P47" i="118"/>
  <c r="O47" i="118"/>
  <c r="N47" i="118"/>
  <c r="M47" i="118"/>
  <c r="L47" i="118"/>
  <c r="K47" i="118"/>
  <c r="J47" i="118"/>
  <c r="I47" i="118"/>
  <c r="H47" i="118"/>
  <c r="G47" i="118"/>
  <c r="F47" i="118"/>
  <c r="E47" i="118"/>
  <c r="D47" i="118"/>
  <c r="C47" i="118"/>
  <c r="AA32" i="118"/>
  <c r="AA48" i="118" s="1"/>
  <c r="AA51" i="118" s="1"/>
  <c r="AA53" i="118" s="1"/>
  <c r="AA56" i="118" s="1"/>
  <c r="AA59" i="118" s="1"/>
  <c r="Y32" i="118"/>
  <c r="Y48" i="118" s="1"/>
  <c r="Y51" i="118" s="1"/>
  <c r="Y53" i="118" s="1"/>
  <c r="Y56" i="118" s="1"/>
  <c r="Y59" i="118" s="1"/>
  <c r="X32" i="118"/>
  <c r="X48" i="118" s="1"/>
  <c r="W32" i="118"/>
  <c r="W48" i="118" s="1"/>
  <c r="W51" i="118" s="1"/>
  <c r="W53" i="118" s="1"/>
  <c r="W56" i="118" s="1"/>
  <c r="W59" i="118" s="1"/>
  <c r="V32" i="118"/>
  <c r="V48" i="118" s="1"/>
  <c r="V51" i="118" s="1"/>
  <c r="V53" i="118" s="1"/>
  <c r="V56" i="118" s="1"/>
  <c r="V59" i="118" s="1"/>
  <c r="U32" i="118"/>
  <c r="U48" i="118" s="1"/>
  <c r="U51" i="118" s="1"/>
  <c r="U53" i="118" s="1"/>
  <c r="U56" i="118" s="1"/>
  <c r="U59" i="118" s="1"/>
  <c r="T32" i="118"/>
  <c r="T48" i="118" s="1"/>
  <c r="T51" i="118" s="1"/>
  <c r="T53" i="118" s="1"/>
  <c r="T56" i="118" s="1"/>
  <c r="T59" i="118" s="1"/>
  <c r="S32" i="118"/>
  <c r="S48" i="118" s="1"/>
  <c r="S51" i="118" s="1"/>
  <c r="S53" i="118" s="1"/>
  <c r="S56" i="118" s="1"/>
  <c r="S59" i="118" s="1"/>
  <c r="R32" i="118"/>
  <c r="R48" i="118" s="1"/>
  <c r="R51" i="118" s="1"/>
  <c r="R53" i="118" s="1"/>
  <c r="R56" i="118" s="1"/>
  <c r="R59" i="118" s="1"/>
  <c r="Q32" i="118"/>
  <c r="Q48" i="118" s="1"/>
  <c r="Q51" i="118" s="1"/>
  <c r="Q53" i="118" s="1"/>
  <c r="Q56" i="118" s="1"/>
  <c r="Q59" i="118" s="1"/>
  <c r="P32" i="118"/>
  <c r="P48" i="118" s="1"/>
  <c r="P51" i="118" s="1"/>
  <c r="P53" i="118" s="1"/>
  <c r="P56" i="118" s="1"/>
  <c r="P59" i="118" s="1"/>
  <c r="O32" i="118"/>
  <c r="O48" i="118" s="1"/>
  <c r="O51" i="118" s="1"/>
  <c r="O53" i="118" s="1"/>
  <c r="O56" i="118" s="1"/>
  <c r="O59" i="118" s="1"/>
  <c r="N32" i="118"/>
  <c r="N48" i="118" s="1"/>
  <c r="N51" i="118" s="1"/>
  <c r="N53" i="118" s="1"/>
  <c r="N56" i="118" s="1"/>
  <c r="N59" i="118" s="1"/>
  <c r="M32" i="118"/>
  <c r="M48" i="118" s="1"/>
  <c r="M51" i="118" s="1"/>
  <c r="M53" i="118" s="1"/>
  <c r="M56" i="118" s="1"/>
  <c r="M59" i="118" s="1"/>
  <c r="L32" i="118"/>
  <c r="L48" i="118" s="1"/>
  <c r="L51" i="118" s="1"/>
  <c r="L53" i="118" s="1"/>
  <c r="L56" i="118" s="1"/>
  <c r="L59" i="118" s="1"/>
  <c r="K32" i="118"/>
  <c r="K48" i="118" s="1"/>
  <c r="K51" i="118" s="1"/>
  <c r="K53" i="118" s="1"/>
  <c r="K56" i="118" s="1"/>
  <c r="K59" i="118" s="1"/>
  <c r="J32" i="118"/>
  <c r="J48" i="118" s="1"/>
  <c r="J51" i="118" s="1"/>
  <c r="J53" i="118" s="1"/>
  <c r="J56" i="118" s="1"/>
  <c r="J59" i="118" s="1"/>
  <c r="I32" i="118"/>
  <c r="I48" i="118" s="1"/>
  <c r="I51" i="118" s="1"/>
  <c r="I53" i="118" s="1"/>
  <c r="I56" i="118" s="1"/>
  <c r="I59" i="118" s="1"/>
  <c r="H32" i="118"/>
  <c r="H48" i="118" s="1"/>
  <c r="H51" i="118" s="1"/>
  <c r="H53" i="118" s="1"/>
  <c r="H56" i="118" s="1"/>
  <c r="H59" i="118" s="1"/>
  <c r="G32" i="118"/>
  <c r="G48" i="118" s="1"/>
  <c r="G51" i="118" s="1"/>
  <c r="G53" i="118" s="1"/>
  <c r="G56" i="118" s="1"/>
  <c r="G59" i="118" s="1"/>
  <c r="F32" i="118"/>
  <c r="F48" i="118" s="1"/>
  <c r="F51" i="118" s="1"/>
  <c r="F53" i="118" s="1"/>
  <c r="F56" i="118" s="1"/>
  <c r="F59" i="118" s="1"/>
  <c r="E32" i="118"/>
  <c r="E48" i="118" s="1"/>
  <c r="E51" i="118" s="1"/>
  <c r="E53" i="118" s="1"/>
  <c r="E56" i="118" s="1"/>
  <c r="E59" i="118" s="1"/>
  <c r="D32" i="118"/>
  <c r="D48" i="118" s="1"/>
  <c r="D51" i="118" s="1"/>
  <c r="D53" i="118" s="1"/>
  <c r="D56" i="118" s="1"/>
  <c r="D59" i="118" s="1"/>
  <c r="C32" i="118"/>
  <c r="C48" i="118" s="1"/>
  <c r="C51" i="118" s="1"/>
  <c r="C53" i="118" s="1"/>
  <c r="C56" i="118" s="1"/>
  <c r="C59" i="118" s="1"/>
  <c r="AA47" i="119"/>
  <c r="Y47" i="119"/>
  <c r="X47" i="119"/>
  <c r="Z47" i="119" s="1"/>
  <c r="W47" i="119"/>
  <c r="V47" i="119"/>
  <c r="U47" i="119"/>
  <c r="T47" i="119"/>
  <c r="S47" i="119"/>
  <c r="R47" i="119"/>
  <c r="Q47" i="119"/>
  <c r="P47" i="119"/>
  <c r="O47" i="119"/>
  <c r="N47" i="119"/>
  <c r="M47" i="119"/>
  <c r="L47" i="119"/>
  <c r="K47" i="119"/>
  <c r="J47" i="119"/>
  <c r="I47" i="119"/>
  <c r="H47" i="119"/>
  <c r="G47" i="119"/>
  <c r="F47" i="119"/>
  <c r="E47" i="119"/>
  <c r="D47" i="119"/>
  <c r="C47" i="119"/>
  <c r="AA32" i="119"/>
  <c r="AA48" i="119" s="1"/>
  <c r="AA51" i="119" s="1"/>
  <c r="AA53" i="119" s="1"/>
  <c r="AA56" i="119" s="1"/>
  <c r="AA59" i="119" s="1"/>
  <c r="Y32" i="119"/>
  <c r="Y48" i="119" s="1"/>
  <c r="Y51" i="119" s="1"/>
  <c r="Y53" i="119" s="1"/>
  <c r="Y56" i="119" s="1"/>
  <c r="Y59" i="119" s="1"/>
  <c r="X32" i="119"/>
  <c r="X48" i="119" s="1"/>
  <c r="W32" i="119"/>
  <c r="W48" i="119" s="1"/>
  <c r="W51" i="119" s="1"/>
  <c r="W53" i="119" s="1"/>
  <c r="W56" i="119" s="1"/>
  <c r="W59" i="119" s="1"/>
  <c r="V32" i="119"/>
  <c r="V48" i="119" s="1"/>
  <c r="V51" i="119" s="1"/>
  <c r="V53" i="119" s="1"/>
  <c r="V56" i="119" s="1"/>
  <c r="V59" i="119" s="1"/>
  <c r="U32" i="119"/>
  <c r="U48" i="119" s="1"/>
  <c r="U51" i="119" s="1"/>
  <c r="U53" i="119" s="1"/>
  <c r="U56" i="119" s="1"/>
  <c r="U59" i="119" s="1"/>
  <c r="T32" i="119"/>
  <c r="T48" i="119" s="1"/>
  <c r="T51" i="119" s="1"/>
  <c r="T53" i="119" s="1"/>
  <c r="T56" i="119" s="1"/>
  <c r="T59" i="119" s="1"/>
  <c r="S32" i="119"/>
  <c r="S48" i="119" s="1"/>
  <c r="S51" i="119" s="1"/>
  <c r="S53" i="119" s="1"/>
  <c r="S56" i="119" s="1"/>
  <c r="S59" i="119" s="1"/>
  <c r="R32" i="119"/>
  <c r="R48" i="119" s="1"/>
  <c r="R51" i="119" s="1"/>
  <c r="R53" i="119" s="1"/>
  <c r="R56" i="119" s="1"/>
  <c r="R59" i="119" s="1"/>
  <c r="Q32" i="119"/>
  <c r="Q48" i="119" s="1"/>
  <c r="Q51" i="119" s="1"/>
  <c r="Q53" i="119" s="1"/>
  <c r="Q56" i="119" s="1"/>
  <c r="Q59" i="119" s="1"/>
  <c r="P32" i="119"/>
  <c r="P48" i="119" s="1"/>
  <c r="P51" i="119" s="1"/>
  <c r="P53" i="119" s="1"/>
  <c r="P56" i="119" s="1"/>
  <c r="P59" i="119" s="1"/>
  <c r="O32" i="119"/>
  <c r="O48" i="119" s="1"/>
  <c r="O51" i="119" s="1"/>
  <c r="O53" i="119" s="1"/>
  <c r="O56" i="119" s="1"/>
  <c r="O59" i="119" s="1"/>
  <c r="N32" i="119"/>
  <c r="N48" i="119" s="1"/>
  <c r="N51" i="119" s="1"/>
  <c r="N53" i="119" s="1"/>
  <c r="N56" i="119" s="1"/>
  <c r="N59" i="119" s="1"/>
  <c r="M32" i="119"/>
  <c r="M48" i="119" s="1"/>
  <c r="M51" i="119" s="1"/>
  <c r="M53" i="119" s="1"/>
  <c r="M56" i="119" s="1"/>
  <c r="M59" i="119" s="1"/>
  <c r="L32" i="119"/>
  <c r="L48" i="119" s="1"/>
  <c r="L51" i="119" s="1"/>
  <c r="L53" i="119" s="1"/>
  <c r="L56" i="119" s="1"/>
  <c r="L59" i="119" s="1"/>
  <c r="K32" i="119"/>
  <c r="K48" i="119" s="1"/>
  <c r="K51" i="119" s="1"/>
  <c r="K53" i="119" s="1"/>
  <c r="K56" i="119" s="1"/>
  <c r="K59" i="119" s="1"/>
  <c r="J32" i="119"/>
  <c r="J48" i="119" s="1"/>
  <c r="J51" i="119" s="1"/>
  <c r="J53" i="119" s="1"/>
  <c r="J56" i="119" s="1"/>
  <c r="J59" i="119" s="1"/>
  <c r="I32" i="119"/>
  <c r="I48" i="119" s="1"/>
  <c r="I51" i="119" s="1"/>
  <c r="I53" i="119" s="1"/>
  <c r="I56" i="119" s="1"/>
  <c r="I59" i="119" s="1"/>
  <c r="H32" i="119"/>
  <c r="H48" i="119" s="1"/>
  <c r="H51" i="119" s="1"/>
  <c r="H53" i="119" s="1"/>
  <c r="H56" i="119" s="1"/>
  <c r="H59" i="119" s="1"/>
  <c r="G32" i="119"/>
  <c r="G48" i="119" s="1"/>
  <c r="G51" i="119" s="1"/>
  <c r="G53" i="119" s="1"/>
  <c r="G56" i="119" s="1"/>
  <c r="G59" i="119" s="1"/>
  <c r="F32" i="119"/>
  <c r="F48" i="119" s="1"/>
  <c r="F51" i="119" s="1"/>
  <c r="F53" i="119" s="1"/>
  <c r="F56" i="119" s="1"/>
  <c r="F59" i="119" s="1"/>
  <c r="E32" i="119"/>
  <c r="E48" i="119" s="1"/>
  <c r="E51" i="119" s="1"/>
  <c r="E53" i="119" s="1"/>
  <c r="E56" i="119" s="1"/>
  <c r="E59" i="119" s="1"/>
  <c r="D32" i="119"/>
  <c r="D48" i="119" s="1"/>
  <c r="D51" i="119" s="1"/>
  <c r="D53" i="119" s="1"/>
  <c r="D56" i="119" s="1"/>
  <c r="D59" i="119" s="1"/>
  <c r="C32" i="119"/>
  <c r="C48" i="119" s="1"/>
  <c r="C51" i="119" s="1"/>
  <c r="C53" i="119" s="1"/>
  <c r="C56" i="119" s="1"/>
  <c r="C59" i="119" s="1"/>
  <c r="AA47" i="120"/>
  <c r="Y47" i="120"/>
  <c r="X47" i="120"/>
  <c r="Z47" i="120" s="1"/>
  <c r="W47" i="120"/>
  <c r="V47" i="120"/>
  <c r="U47" i="120"/>
  <c r="T47" i="120"/>
  <c r="S47" i="120"/>
  <c r="R47" i="120"/>
  <c r="Q47" i="120"/>
  <c r="P47" i="120"/>
  <c r="O47" i="120"/>
  <c r="N47" i="120"/>
  <c r="M47" i="120"/>
  <c r="L47" i="120"/>
  <c r="K47" i="120"/>
  <c r="J47" i="120"/>
  <c r="I47" i="120"/>
  <c r="H47" i="120"/>
  <c r="G47" i="120"/>
  <c r="F47" i="120"/>
  <c r="E47" i="120"/>
  <c r="D47" i="120"/>
  <c r="C47" i="120"/>
  <c r="AA32" i="120"/>
  <c r="AA48" i="120" s="1"/>
  <c r="AA51" i="120" s="1"/>
  <c r="AA53" i="120" s="1"/>
  <c r="AA56" i="120" s="1"/>
  <c r="AA59" i="120" s="1"/>
  <c r="Y32" i="120"/>
  <c r="Y48" i="120" s="1"/>
  <c r="Y51" i="120" s="1"/>
  <c r="Y53" i="120" s="1"/>
  <c r="Y56" i="120" s="1"/>
  <c r="Y59" i="120" s="1"/>
  <c r="X32" i="120"/>
  <c r="X48" i="120" s="1"/>
  <c r="W32" i="120"/>
  <c r="W48" i="120" s="1"/>
  <c r="W51" i="120" s="1"/>
  <c r="W53" i="120" s="1"/>
  <c r="W56" i="120" s="1"/>
  <c r="W59" i="120" s="1"/>
  <c r="V32" i="120"/>
  <c r="V48" i="120" s="1"/>
  <c r="V51" i="120" s="1"/>
  <c r="V53" i="120" s="1"/>
  <c r="V56" i="120" s="1"/>
  <c r="V59" i="120" s="1"/>
  <c r="U32" i="120"/>
  <c r="U48" i="120" s="1"/>
  <c r="U51" i="120" s="1"/>
  <c r="U53" i="120" s="1"/>
  <c r="U56" i="120" s="1"/>
  <c r="U59" i="120" s="1"/>
  <c r="T32" i="120"/>
  <c r="T48" i="120" s="1"/>
  <c r="T51" i="120" s="1"/>
  <c r="T53" i="120" s="1"/>
  <c r="T56" i="120" s="1"/>
  <c r="T59" i="120" s="1"/>
  <c r="S32" i="120"/>
  <c r="S48" i="120" s="1"/>
  <c r="S51" i="120" s="1"/>
  <c r="S53" i="120" s="1"/>
  <c r="S56" i="120" s="1"/>
  <c r="S59" i="120" s="1"/>
  <c r="R32" i="120"/>
  <c r="R48" i="120" s="1"/>
  <c r="R51" i="120" s="1"/>
  <c r="R53" i="120" s="1"/>
  <c r="R56" i="120" s="1"/>
  <c r="R59" i="120" s="1"/>
  <c r="Q32" i="120"/>
  <c r="Q48" i="120" s="1"/>
  <c r="Q51" i="120" s="1"/>
  <c r="Q53" i="120" s="1"/>
  <c r="Q56" i="120" s="1"/>
  <c r="Q59" i="120" s="1"/>
  <c r="P32" i="120"/>
  <c r="P48" i="120" s="1"/>
  <c r="P51" i="120" s="1"/>
  <c r="P53" i="120" s="1"/>
  <c r="P56" i="120" s="1"/>
  <c r="P59" i="120" s="1"/>
  <c r="O32" i="120"/>
  <c r="O48" i="120" s="1"/>
  <c r="O51" i="120" s="1"/>
  <c r="O53" i="120" s="1"/>
  <c r="O56" i="120" s="1"/>
  <c r="O59" i="120" s="1"/>
  <c r="N32" i="120"/>
  <c r="N48" i="120" s="1"/>
  <c r="N51" i="120" s="1"/>
  <c r="N53" i="120" s="1"/>
  <c r="N56" i="120" s="1"/>
  <c r="N59" i="120" s="1"/>
  <c r="M32" i="120"/>
  <c r="M48" i="120" s="1"/>
  <c r="M51" i="120" s="1"/>
  <c r="M53" i="120" s="1"/>
  <c r="M56" i="120" s="1"/>
  <c r="M59" i="120" s="1"/>
  <c r="L32" i="120"/>
  <c r="L48" i="120" s="1"/>
  <c r="L51" i="120" s="1"/>
  <c r="L53" i="120" s="1"/>
  <c r="L56" i="120" s="1"/>
  <c r="L59" i="120" s="1"/>
  <c r="K32" i="120"/>
  <c r="K48" i="120" s="1"/>
  <c r="K51" i="120" s="1"/>
  <c r="K53" i="120" s="1"/>
  <c r="K56" i="120" s="1"/>
  <c r="K59" i="120" s="1"/>
  <c r="J32" i="120"/>
  <c r="J48" i="120" s="1"/>
  <c r="J51" i="120" s="1"/>
  <c r="J53" i="120" s="1"/>
  <c r="J56" i="120" s="1"/>
  <c r="J59" i="120" s="1"/>
  <c r="I32" i="120"/>
  <c r="I48" i="120" s="1"/>
  <c r="I51" i="120" s="1"/>
  <c r="I53" i="120" s="1"/>
  <c r="I56" i="120" s="1"/>
  <c r="I59" i="120" s="1"/>
  <c r="H32" i="120"/>
  <c r="H48" i="120" s="1"/>
  <c r="H51" i="120" s="1"/>
  <c r="H53" i="120" s="1"/>
  <c r="H56" i="120" s="1"/>
  <c r="H59" i="120" s="1"/>
  <c r="G32" i="120"/>
  <c r="G48" i="120" s="1"/>
  <c r="G51" i="120" s="1"/>
  <c r="G53" i="120" s="1"/>
  <c r="G56" i="120" s="1"/>
  <c r="G59" i="120" s="1"/>
  <c r="F32" i="120"/>
  <c r="F48" i="120" s="1"/>
  <c r="F51" i="120" s="1"/>
  <c r="F53" i="120" s="1"/>
  <c r="F56" i="120" s="1"/>
  <c r="F59" i="120" s="1"/>
  <c r="E32" i="120"/>
  <c r="E48" i="120" s="1"/>
  <c r="E51" i="120" s="1"/>
  <c r="E53" i="120" s="1"/>
  <c r="E56" i="120" s="1"/>
  <c r="E59" i="120" s="1"/>
  <c r="D32" i="120"/>
  <c r="D48" i="120" s="1"/>
  <c r="D51" i="120" s="1"/>
  <c r="D53" i="120" s="1"/>
  <c r="D56" i="120" s="1"/>
  <c r="D59" i="120" s="1"/>
  <c r="C32" i="120"/>
  <c r="C48" i="120" s="1"/>
  <c r="C51" i="120" s="1"/>
  <c r="C53" i="120" s="1"/>
  <c r="C56" i="120" s="1"/>
  <c r="C59" i="120" s="1"/>
  <c r="AA47" i="121"/>
  <c r="Y47" i="121"/>
  <c r="X47" i="121"/>
  <c r="Z47" i="121" s="1"/>
  <c r="W47" i="121"/>
  <c r="V47" i="121"/>
  <c r="U47" i="121"/>
  <c r="T47" i="121"/>
  <c r="S47" i="121"/>
  <c r="R47" i="121"/>
  <c r="Q47" i="121"/>
  <c r="P47" i="121"/>
  <c r="O47" i="121"/>
  <c r="N47" i="121"/>
  <c r="M47" i="121"/>
  <c r="L47" i="121"/>
  <c r="K47" i="121"/>
  <c r="J47" i="121"/>
  <c r="I47" i="121"/>
  <c r="H47" i="121"/>
  <c r="G47" i="121"/>
  <c r="F47" i="121"/>
  <c r="E47" i="121"/>
  <c r="D47" i="121"/>
  <c r="C47" i="121"/>
  <c r="AA32" i="121"/>
  <c r="AA48" i="121" s="1"/>
  <c r="AA51" i="121" s="1"/>
  <c r="AA53" i="121" s="1"/>
  <c r="AA56" i="121" s="1"/>
  <c r="AA59" i="121" s="1"/>
  <c r="Y32" i="121"/>
  <c r="Y48" i="121" s="1"/>
  <c r="Y51" i="121" s="1"/>
  <c r="Y53" i="121" s="1"/>
  <c r="Y56" i="121" s="1"/>
  <c r="Y59" i="121" s="1"/>
  <c r="X32" i="121"/>
  <c r="X48" i="121" s="1"/>
  <c r="W32" i="121"/>
  <c r="W48" i="121" s="1"/>
  <c r="W51" i="121" s="1"/>
  <c r="W53" i="121" s="1"/>
  <c r="W56" i="121" s="1"/>
  <c r="W59" i="121" s="1"/>
  <c r="V32" i="121"/>
  <c r="V48" i="121" s="1"/>
  <c r="V51" i="121" s="1"/>
  <c r="V53" i="121" s="1"/>
  <c r="V56" i="121" s="1"/>
  <c r="V59" i="121" s="1"/>
  <c r="U32" i="121"/>
  <c r="U48" i="121" s="1"/>
  <c r="U51" i="121" s="1"/>
  <c r="U53" i="121" s="1"/>
  <c r="U56" i="121" s="1"/>
  <c r="U59" i="121" s="1"/>
  <c r="T32" i="121"/>
  <c r="T48" i="121" s="1"/>
  <c r="T51" i="121" s="1"/>
  <c r="T53" i="121" s="1"/>
  <c r="T56" i="121" s="1"/>
  <c r="T59" i="121" s="1"/>
  <c r="S32" i="121"/>
  <c r="S48" i="121" s="1"/>
  <c r="S51" i="121" s="1"/>
  <c r="S53" i="121" s="1"/>
  <c r="S56" i="121" s="1"/>
  <c r="S59" i="121" s="1"/>
  <c r="R32" i="121"/>
  <c r="R48" i="121" s="1"/>
  <c r="R51" i="121" s="1"/>
  <c r="R53" i="121" s="1"/>
  <c r="R56" i="121" s="1"/>
  <c r="R59" i="121" s="1"/>
  <c r="Q32" i="121"/>
  <c r="Q48" i="121" s="1"/>
  <c r="Q51" i="121" s="1"/>
  <c r="Q53" i="121" s="1"/>
  <c r="Q56" i="121" s="1"/>
  <c r="Q59" i="121" s="1"/>
  <c r="P32" i="121"/>
  <c r="P48" i="121" s="1"/>
  <c r="P51" i="121" s="1"/>
  <c r="P53" i="121" s="1"/>
  <c r="P56" i="121" s="1"/>
  <c r="P59" i="121" s="1"/>
  <c r="O32" i="121"/>
  <c r="O48" i="121" s="1"/>
  <c r="O51" i="121" s="1"/>
  <c r="O53" i="121" s="1"/>
  <c r="O56" i="121" s="1"/>
  <c r="O59" i="121" s="1"/>
  <c r="N32" i="121"/>
  <c r="N48" i="121" s="1"/>
  <c r="N51" i="121" s="1"/>
  <c r="N53" i="121" s="1"/>
  <c r="N56" i="121" s="1"/>
  <c r="N59" i="121" s="1"/>
  <c r="M32" i="121"/>
  <c r="M48" i="121" s="1"/>
  <c r="M51" i="121" s="1"/>
  <c r="M53" i="121" s="1"/>
  <c r="M56" i="121" s="1"/>
  <c r="M59" i="121" s="1"/>
  <c r="L32" i="121"/>
  <c r="L48" i="121" s="1"/>
  <c r="L51" i="121" s="1"/>
  <c r="L53" i="121" s="1"/>
  <c r="L56" i="121" s="1"/>
  <c r="L59" i="121" s="1"/>
  <c r="K32" i="121"/>
  <c r="K48" i="121" s="1"/>
  <c r="K51" i="121" s="1"/>
  <c r="K53" i="121" s="1"/>
  <c r="K56" i="121" s="1"/>
  <c r="K59" i="121" s="1"/>
  <c r="J32" i="121"/>
  <c r="J48" i="121" s="1"/>
  <c r="J51" i="121" s="1"/>
  <c r="J53" i="121" s="1"/>
  <c r="J56" i="121" s="1"/>
  <c r="J59" i="121" s="1"/>
  <c r="I32" i="121"/>
  <c r="I48" i="121" s="1"/>
  <c r="I51" i="121" s="1"/>
  <c r="I53" i="121" s="1"/>
  <c r="I56" i="121" s="1"/>
  <c r="I59" i="121" s="1"/>
  <c r="H32" i="121"/>
  <c r="H48" i="121" s="1"/>
  <c r="H51" i="121" s="1"/>
  <c r="H53" i="121" s="1"/>
  <c r="H56" i="121" s="1"/>
  <c r="H59" i="121" s="1"/>
  <c r="G32" i="121"/>
  <c r="G48" i="121" s="1"/>
  <c r="G51" i="121" s="1"/>
  <c r="G53" i="121" s="1"/>
  <c r="G56" i="121" s="1"/>
  <c r="G59" i="121" s="1"/>
  <c r="F32" i="121"/>
  <c r="F48" i="121" s="1"/>
  <c r="F51" i="121" s="1"/>
  <c r="F53" i="121" s="1"/>
  <c r="F56" i="121" s="1"/>
  <c r="F59" i="121" s="1"/>
  <c r="E32" i="121"/>
  <c r="E48" i="121" s="1"/>
  <c r="E51" i="121" s="1"/>
  <c r="E53" i="121" s="1"/>
  <c r="E56" i="121" s="1"/>
  <c r="E59" i="121" s="1"/>
  <c r="D32" i="121"/>
  <c r="D48" i="121" s="1"/>
  <c r="D51" i="121" s="1"/>
  <c r="D53" i="121" s="1"/>
  <c r="D56" i="121" s="1"/>
  <c r="D59" i="121" s="1"/>
  <c r="C32" i="121"/>
  <c r="C48" i="121" s="1"/>
  <c r="C51" i="121" s="1"/>
  <c r="C53" i="121" s="1"/>
  <c r="C56" i="121" s="1"/>
  <c r="C59" i="121" s="1"/>
  <c r="S48" i="122"/>
  <c r="S51" i="122" s="1"/>
  <c r="S53" i="122" s="1"/>
  <c r="S56" i="122" s="1"/>
  <c r="S59" i="122" s="1"/>
  <c r="AA47" i="122"/>
  <c r="Y47" i="122"/>
  <c r="X47" i="122"/>
  <c r="W47" i="122"/>
  <c r="V47" i="122"/>
  <c r="U47" i="122"/>
  <c r="T47" i="122"/>
  <c r="S47" i="122"/>
  <c r="R47" i="122"/>
  <c r="Q47" i="122"/>
  <c r="P47" i="122"/>
  <c r="O47" i="122"/>
  <c r="N47" i="122"/>
  <c r="M47" i="122"/>
  <c r="L47" i="122"/>
  <c r="K47" i="122"/>
  <c r="J47" i="122"/>
  <c r="I47" i="122"/>
  <c r="H47" i="122"/>
  <c r="G47" i="122"/>
  <c r="F47" i="122"/>
  <c r="E47" i="122"/>
  <c r="D47" i="122"/>
  <c r="C47" i="122"/>
  <c r="AA32" i="122"/>
  <c r="AA48" i="122" s="1"/>
  <c r="AA51" i="122" s="1"/>
  <c r="AA53" i="122" s="1"/>
  <c r="AA56" i="122" s="1"/>
  <c r="AA59" i="122" s="1"/>
  <c r="Y32" i="122"/>
  <c r="Y48" i="122" s="1"/>
  <c r="Y51" i="122" s="1"/>
  <c r="Y53" i="122" s="1"/>
  <c r="Y56" i="122" s="1"/>
  <c r="Y59" i="122" s="1"/>
  <c r="X32" i="122"/>
  <c r="X48" i="122" s="1"/>
  <c r="W32" i="122"/>
  <c r="W48" i="122" s="1"/>
  <c r="W51" i="122" s="1"/>
  <c r="W53" i="122" s="1"/>
  <c r="W56" i="122" s="1"/>
  <c r="W59" i="122" s="1"/>
  <c r="V32" i="122"/>
  <c r="V48" i="122" s="1"/>
  <c r="V51" i="122" s="1"/>
  <c r="V53" i="122" s="1"/>
  <c r="V56" i="122" s="1"/>
  <c r="V59" i="122" s="1"/>
  <c r="U32" i="122"/>
  <c r="U48" i="122" s="1"/>
  <c r="U51" i="122" s="1"/>
  <c r="U53" i="122" s="1"/>
  <c r="U56" i="122" s="1"/>
  <c r="U59" i="122" s="1"/>
  <c r="T32" i="122"/>
  <c r="T48" i="122" s="1"/>
  <c r="T51" i="122" s="1"/>
  <c r="T53" i="122" s="1"/>
  <c r="T56" i="122" s="1"/>
  <c r="T59" i="122" s="1"/>
  <c r="S32" i="122"/>
  <c r="R32" i="122"/>
  <c r="R48" i="122" s="1"/>
  <c r="R51" i="122" s="1"/>
  <c r="R53" i="122" s="1"/>
  <c r="R56" i="122" s="1"/>
  <c r="R59" i="122" s="1"/>
  <c r="Q32" i="122"/>
  <c r="Q48" i="122" s="1"/>
  <c r="Q51" i="122" s="1"/>
  <c r="Q53" i="122" s="1"/>
  <c r="Q56" i="122" s="1"/>
  <c r="Q59" i="122" s="1"/>
  <c r="P32" i="122"/>
  <c r="P48" i="122" s="1"/>
  <c r="P51" i="122" s="1"/>
  <c r="P53" i="122" s="1"/>
  <c r="P56" i="122" s="1"/>
  <c r="P59" i="122" s="1"/>
  <c r="O32" i="122"/>
  <c r="O48" i="122" s="1"/>
  <c r="O51" i="122" s="1"/>
  <c r="O53" i="122" s="1"/>
  <c r="O56" i="122" s="1"/>
  <c r="O59" i="122" s="1"/>
  <c r="N32" i="122"/>
  <c r="N48" i="122" s="1"/>
  <c r="N51" i="122" s="1"/>
  <c r="N53" i="122" s="1"/>
  <c r="N56" i="122" s="1"/>
  <c r="N59" i="122" s="1"/>
  <c r="M32" i="122"/>
  <c r="M48" i="122" s="1"/>
  <c r="M51" i="122" s="1"/>
  <c r="M53" i="122" s="1"/>
  <c r="M56" i="122" s="1"/>
  <c r="M59" i="122" s="1"/>
  <c r="L32" i="122"/>
  <c r="L48" i="122" s="1"/>
  <c r="L51" i="122" s="1"/>
  <c r="L53" i="122" s="1"/>
  <c r="L56" i="122" s="1"/>
  <c r="L59" i="122" s="1"/>
  <c r="K32" i="122"/>
  <c r="K48" i="122" s="1"/>
  <c r="K51" i="122" s="1"/>
  <c r="K53" i="122" s="1"/>
  <c r="K56" i="122" s="1"/>
  <c r="K59" i="122" s="1"/>
  <c r="J32" i="122"/>
  <c r="J48" i="122" s="1"/>
  <c r="J51" i="122" s="1"/>
  <c r="J53" i="122" s="1"/>
  <c r="J56" i="122" s="1"/>
  <c r="J59" i="122" s="1"/>
  <c r="I32" i="122"/>
  <c r="I48" i="122" s="1"/>
  <c r="I51" i="122" s="1"/>
  <c r="I53" i="122" s="1"/>
  <c r="I56" i="122" s="1"/>
  <c r="I59" i="122" s="1"/>
  <c r="H32" i="122"/>
  <c r="H48" i="122" s="1"/>
  <c r="H51" i="122" s="1"/>
  <c r="H53" i="122" s="1"/>
  <c r="H56" i="122" s="1"/>
  <c r="H59" i="122" s="1"/>
  <c r="G32" i="122"/>
  <c r="G48" i="122" s="1"/>
  <c r="G51" i="122" s="1"/>
  <c r="G53" i="122" s="1"/>
  <c r="G56" i="122" s="1"/>
  <c r="G59" i="122" s="1"/>
  <c r="F32" i="122"/>
  <c r="F48" i="122" s="1"/>
  <c r="F51" i="122" s="1"/>
  <c r="F53" i="122" s="1"/>
  <c r="F56" i="122" s="1"/>
  <c r="F59" i="122" s="1"/>
  <c r="E32" i="122"/>
  <c r="E48" i="122" s="1"/>
  <c r="E51" i="122" s="1"/>
  <c r="E53" i="122" s="1"/>
  <c r="E56" i="122" s="1"/>
  <c r="E59" i="122" s="1"/>
  <c r="D32" i="122"/>
  <c r="D48" i="122" s="1"/>
  <c r="D51" i="122" s="1"/>
  <c r="D53" i="122" s="1"/>
  <c r="D56" i="122" s="1"/>
  <c r="D59" i="122" s="1"/>
  <c r="C32" i="122"/>
  <c r="C48" i="122" s="1"/>
  <c r="C51" i="122" s="1"/>
  <c r="C53" i="122" s="1"/>
  <c r="C56" i="122" s="1"/>
  <c r="C59" i="122" s="1"/>
  <c r="AA47" i="123"/>
  <c r="Y47" i="123"/>
  <c r="X47" i="123"/>
  <c r="Z47" i="123" s="1"/>
  <c r="W47" i="123"/>
  <c r="V47" i="123"/>
  <c r="U47" i="123"/>
  <c r="T47" i="123"/>
  <c r="S47" i="123"/>
  <c r="R47" i="123"/>
  <c r="Q47" i="123"/>
  <c r="P47" i="123"/>
  <c r="O47" i="123"/>
  <c r="N47" i="123"/>
  <c r="M47" i="123"/>
  <c r="L47" i="123"/>
  <c r="K47" i="123"/>
  <c r="J47" i="123"/>
  <c r="I47" i="123"/>
  <c r="H47" i="123"/>
  <c r="G47" i="123"/>
  <c r="F47" i="123"/>
  <c r="E47" i="123"/>
  <c r="D47" i="123"/>
  <c r="C47" i="123"/>
  <c r="AA32" i="123"/>
  <c r="AA48" i="123" s="1"/>
  <c r="AA51" i="123" s="1"/>
  <c r="AA53" i="123" s="1"/>
  <c r="AA56" i="123" s="1"/>
  <c r="AA59" i="123" s="1"/>
  <c r="Y32" i="123"/>
  <c r="Y48" i="123" s="1"/>
  <c r="Y51" i="123" s="1"/>
  <c r="Y53" i="123" s="1"/>
  <c r="Y56" i="123" s="1"/>
  <c r="Y59" i="123" s="1"/>
  <c r="X32" i="123"/>
  <c r="X48" i="123" s="1"/>
  <c r="X51" i="123" s="1"/>
  <c r="Z51" i="123" s="1"/>
  <c r="W32" i="123"/>
  <c r="W48" i="123" s="1"/>
  <c r="W51" i="123" s="1"/>
  <c r="W53" i="123" s="1"/>
  <c r="W56" i="123" s="1"/>
  <c r="W59" i="123" s="1"/>
  <c r="V32" i="123"/>
  <c r="V48" i="123" s="1"/>
  <c r="V51" i="123" s="1"/>
  <c r="V53" i="123" s="1"/>
  <c r="V56" i="123" s="1"/>
  <c r="V59" i="123" s="1"/>
  <c r="U32" i="123"/>
  <c r="U48" i="123" s="1"/>
  <c r="U51" i="123" s="1"/>
  <c r="U53" i="123" s="1"/>
  <c r="U56" i="123" s="1"/>
  <c r="U59" i="123" s="1"/>
  <c r="T32" i="123"/>
  <c r="T48" i="123" s="1"/>
  <c r="T51" i="123" s="1"/>
  <c r="T53" i="123" s="1"/>
  <c r="T56" i="123" s="1"/>
  <c r="T59" i="123" s="1"/>
  <c r="S32" i="123"/>
  <c r="S48" i="123" s="1"/>
  <c r="S51" i="123" s="1"/>
  <c r="S53" i="123" s="1"/>
  <c r="S56" i="123" s="1"/>
  <c r="S59" i="123" s="1"/>
  <c r="R32" i="123"/>
  <c r="R48" i="123" s="1"/>
  <c r="R51" i="123" s="1"/>
  <c r="R53" i="123" s="1"/>
  <c r="R56" i="123" s="1"/>
  <c r="R59" i="123" s="1"/>
  <c r="Q32" i="123"/>
  <c r="Q48" i="123" s="1"/>
  <c r="Q51" i="123" s="1"/>
  <c r="Q53" i="123" s="1"/>
  <c r="Q56" i="123" s="1"/>
  <c r="Q59" i="123" s="1"/>
  <c r="P32" i="123"/>
  <c r="P48" i="123" s="1"/>
  <c r="P51" i="123" s="1"/>
  <c r="P53" i="123" s="1"/>
  <c r="P56" i="123" s="1"/>
  <c r="P59" i="123" s="1"/>
  <c r="O32" i="123"/>
  <c r="O48" i="123" s="1"/>
  <c r="O51" i="123" s="1"/>
  <c r="O53" i="123" s="1"/>
  <c r="O56" i="123" s="1"/>
  <c r="O59" i="123" s="1"/>
  <c r="N32" i="123"/>
  <c r="N48" i="123" s="1"/>
  <c r="N51" i="123" s="1"/>
  <c r="N53" i="123" s="1"/>
  <c r="N56" i="123" s="1"/>
  <c r="N59" i="123" s="1"/>
  <c r="M32" i="123"/>
  <c r="M48" i="123" s="1"/>
  <c r="M51" i="123" s="1"/>
  <c r="M53" i="123" s="1"/>
  <c r="M56" i="123" s="1"/>
  <c r="M59" i="123" s="1"/>
  <c r="L32" i="123"/>
  <c r="L48" i="123" s="1"/>
  <c r="L51" i="123" s="1"/>
  <c r="L53" i="123" s="1"/>
  <c r="L56" i="123" s="1"/>
  <c r="L59" i="123" s="1"/>
  <c r="K32" i="123"/>
  <c r="K48" i="123" s="1"/>
  <c r="K51" i="123" s="1"/>
  <c r="K53" i="123" s="1"/>
  <c r="K56" i="123" s="1"/>
  <c r="K59" i="123" s="1"/>
  <c r="J32" i="123"/>
  <c r="J48" i="123" s="1"/>
  <c r="J51" i="123" s="1"/>
  <c r="J53" i="123" s="1"/>
  <c r="J56" i="123" s="1"/>
  <c r="J59" i="123" s="1"/>
  <c r="I32" i="123"/>
  <c r="I48" i="123" s="1"/>
  <c r="I51" i="123" s="1"/>
  <c r="I53" i="123" s="1"/>
  <c r="I56" i="123" s="1"/>
  <c r="I59" i="123" s="1"/>
  <c r="H32" i="123"/>
  <c r="H48" i="123" s="1"/>
  <c r="H51" i="123" s="1"/>
  <c r="H53" i="123" s="1"/>
  <c r="H56" i="123" s="1"/>
  <c r="H59" i="123" s="1"/>
  <c r="G32" i="123"/>
  <c r="G48" i="123" s="1"/>
  <c r="G51" i="123" s="1"/>
  <c r="G53" i="123" s="1"/>
  <c r="G56" i="123" s="1"/>
  <c r="G59" i="123" s="1"/>
  <c r="F32" i="123"/>
  <c r="F48" i="123" s="1"/>
  <c r="F51" i="123" s="1"/>
  <c r="F53" i="123" s="1"/>
  <c r="F56" i="123" s="1"/>
  <c r="F59" i="123" s="1"/>
  <c r="E32" i="123"/>
  <c r="E48" i="123" s="1"/>
  <c r="E51" i="123" s="1"/>
  <c r="E53" i="123" s="1"/>
  <c r="E56" i="123" s="1"/>
  <c r="E59" i="123" s="1"/>
  <c r="D32" i="123"/>
  <c r="D48" i="123" s="1"/>
  <c r="D51" i="123" s="1"/>
  <c r="D53" i="123" s="1"/>
  <c r="D56" i="123" s="1"/>
  <c r="D59" i="123" s="1"/>
  <c r="C32" i="123"/>
  <c r="C48" i="123" s="1"/>
  <c r="C51" i="123" s="1"/>
  <c r="C53" i="123" s="1"/>
  <c r="C56" i="123" s="1"/>
  <c r="C59" i="123" s="1"/>
  <c r="P48" i="124"/>
  <c r="P51" i="124" s="1"/>
  <c r="P53" i="124" s="1"/>
  <c r="P56" i="124" s="1"/>
  <c r="P59" i="124" s="1"/>
  <c r="AA47" i="124"/>
  <c r="Y47" i="124"/>
  <c r="X47" i="124"/>
  <c r="Z47" i="124" s="1"/>
  <c r="W47" i="124"/>
  <c r="V47" i="124"/>
  <c r="U47" i="124"/>
  <c r="T47" i="124"/>
  <c r="S47" i="124"/>
  <c r="R47" i="124"/>
  <c r="Q47" i="124"/>
  <c r="P47" i="124"/>
  <c r="O47" i="124"/>
  <c r="N47" i="124"/>
  <c r="M47" i="124"/>
  <c r="L47" i="124"/>
  <c r="K47" i="124"/>
  <c r="J47" i="124"/>
  <c r="I47" i="124"/>
  <c r="H47" i="124"/>
  <c r="G47" i="124"/>
  <c r="F47" i="124"/>
  <c r="E47" i="124"/>
  <c r="D47" i="124"/>
  <c r="C47" i="124"/>
  <c r="AA32" i="124"/>
  <c r="Y32" i="124"/>
  <c r="Y48" i="124" s="1"/>
  <c r="Y51" i="124" s="1"/>
  <c r="Y53" i="124" s="1"/>
  <c r="Y56" i="124" s="1"/>
  <c r="Y59" i="124" s="1"/>
  <c r="X32" i="124"/>
  <c r="Z32" i="124" s="1"/>
  <c r="W32" i="124"/>
  <c r="W48" i="124" s="1"/>
  <c r="W51" i="124" s="1"/>
  <c r="W53" i="124" s="1"/>
  <c r="W56" i="124" s="1"/>
  <c r="W59" i="124" s="1"/>
  <c r="V32" i="124"/>
  <c r="U32" i="124"/>
  <c r="U48" i="124" s="1"/>
  <c r="U51" i="124" s="1"/>
  <c r="U53" i="124" s="1"/>
  <c r="U56" i="124" s="1"/>
  <c r="U59" i="124" s="1"/>
  <c r="T32" i="124"/>
  <c r="T48" i="124" s="1"/>
  <c r="T51" i="124" s="1"/>
  <c r="T53" i="124" s="1"/>
  <c r="T56" i="124" s="1"/>
  <c r="T59" i="124" s="1"/>
  <c r="S32" i="124"/>
  <c r="R32" i="124"/>
  <c r="Q32" i="124"/>
  <c r="Q48" i="124" s="1"/>
  <c r="Q51" i="124" s="1"/>
  <c r="Q53" i="124" s="1"/>
  <c r="Q56" i="124" s="1"/>
  <c r="Q59" i="124" s="1"/>
  <c r="P32" i="124"/>
  <c r="O32" i="124"/>
  <c r="O48" i="124" s="1"/>
  <c r="O51" i="124" s="1"/>
  <c r="O53" i="124" s="1"/>
  <c r="O56" i="124" s="1"/>
  <c r="O59" i="124" s="1"/>
  <c r="N32" i="124"/>
  <c r="M32" i="124"/>
  <c r="M48" i="124" s="1"/>
  <c r="M51" i="124" s="1"/>
  <c r="M53" i="124" s="1"/>
  <c r="M56" i="124" s="1"/>
  <c r="M59" i="124" s="1"/>
  <c r="L32" i="124"/>
  <c r="L48" i="124" s="1"/>
  <c r="L51" i="124" s="1"/>
  <c r="L53" i="124" s="1"/>
  <c r="L56" i="124" s="1"/>
  <c r="L59" i="124" s="1"/>
  <c r="K32" i="124"/>
  <c r="J32" i="124"/>
  <c r="I32" i="124"/>
  <c r="I48" i="124" s="1"/>
  <c r="I51" i="124" s="1"/>
  <c r="I53" i="124" s="1"/>
  <c r="I56" i="124" s="1"/>
  <c r="I59" i="124" s="1"/>
  <c r="H32" i="124"/>
  <c r="H48" i="124" s="1"/>
  <c r="H51" i="124" s="1"/>
  <c r="H53" i="124" s="1"/>
  <c r="H56" i="124" s="1"/>
  <c r="H59" i="124" s="1"/>
  <c r="G32" i="124"/>
  <c r="G48" i="124" s="1"/>
  <c r="G51" i="124" s="1"/>
  <c r="G53" i="124" s="1"/>
  <c r="G56" i="124" s="1"/>
  <c r="G59" i="124" s="1"/>
  <c r="F32" i="124"/>
  <c r="E32" i="124"/>
  <c r="E48" i="124" s="1"/>
  <c r="E51" i="124" s="1"/>
  <c r="E53" i="124" s="1"/>
  <c r="E56" i="124" s="1"/>
  <c r="E59" i="124" s="1"/>
  <c r="D32" i="124"/>
  <c r="D48" i="124" s="1"/>
  <c r="D51" i="124" s="1"/>
  <c r="D53" i="124" s="1"/>
  <c r="D56" i="124" s="1"/>
  <c r="D59" i="124" s="1"/>
  <c r="C32" i="124"/>
  <c r="AA47" i="125"/>
  <c r="Y47" i="125"/>
  <c r="X47" i="125"/>
  <c r="Z47" i="125" s="1"/>
  <c r="W47" i="125"/>
  <c r="V47" i="125"/>
  <c r="U47" i="125"/>
  <c r="T47" i="125"/>
  <c r="S47" i="125"/>
  <c r="R47" i="125"/>
  <c r="Q47" i="125"/>
  <c r="P47" i="125"/>
  <c r="O47" i="125"/>
  <c r="N47" i="125"/>
  <c r="M47" i="125"/>
  <c r="L47" i="125"/>
  <c r="K47" i="125"/>
  <c r="J47" i="125"/>
  <c r="I47" i="125"/>
  <c r="H47" i="125"/>
  <c r="G47" i="125"/>
  <c r="F47" i="125"/>
  <c r="E47" i="125"/>
  <c r="D47" i="125"/>
  <c r="C47" i="125"/>
  <c r="AA32" i="125"/>
  <c r="AA48" i="125" s="1"/>
  <c r="AA51" i="125" s="1"/>
  <c r="AA53" i="125" s="1"/>
  <c r="AA56" i="125" s="1"/>
  <c r="AA59" i="125" s="1"/>
  <c r="Y32" i="125"/>
  <c r="Y48" i="125" s="1"/>
  <c r="Y51" i="125" s="1"/>
  <c r="Y53" i="125" s="1"/>
  <c r="Y56" i="125" s="1"/>
  <c r="Y59" i="125" s="1"/>
  <c r="X32" i="125"/>
  <c r="W32" i="125"/>
  <c r="V32" i="125"/>
  <c r="V48" i="125" s="1"/>
  <c r="V51" i="125" s="1"/>
  <c r="V53" i="125" s="1"/>
  <c r="V56" i="125" s="1"/>
  <c r="V59" i="125" s="1"/>
  <c r="U32" i="125"/>
  <c r="U48" i="125" s="1"/>
  <c r="U51" i="125" s="1"/>
  <c r="U53" i="125" s="1"/>
  <c r="U56" i="125" s="1"/>
  <c r="U59" i="125" s="1"/>
  <c r="T32" i="125"/>
  <c r="S32" i="125"/>
  <c r="S48" i="125" s="1"/>
  <c r="S51" i="125" s="1"/>
  <c r="S53" i="125" s="1"/>
  <c r="S56" i="125" s="1"/>
  <c r="S59" i="125" s="1"/>
  <c r="R32" i="125"/>
  <c r="R48" i="125" s="1"/>
  <c r="R51" i="125" s="1"/>
  <c r="R53" i="125" s="1"/>
  <c r="R56" i="125" s="1"/>
  <c r="R59" i="125" s="1"/>
  <c r="Q32" i="125"/>
  <c r="Q48" i="125" s="1"/>
  <c r="Q51" i="125" s="1"/>
  <c r="Q53" i="125" s="1"/>
  <c r="Q56" i="125" s="1"/>
  <c r="Q59" i="125" s="1"/>
  <c r="P32" i="125"/>
  <c r="O32" i="125"/>
  <c r="N32" i="125"/>
  <c r="N48" i="125" s="1"/>
  <c r="N51" i="125" s="1"/>
  <c r="N53" i="125" s="1"/>
  <c r="N56" i="125" s="1"/>
  <c r="N59" i="125" s="1"/>
  <c r="M32" i="125"/>
  <c r="M48" i="125" s="1"/>
  <c r="M51" i="125" s="1"/>
  <c r="M53" i="125" s="1"/>
  <c r="M56" i="125" s="1"/>
  <c r="M59" i="125" s="1"/>
  <c r="L32" i="125"/>
  <c r="K32" i="125"/>
  <c r="K48" i="125" s="1"/>
  <c r="K51" i="125" s="1"/>
  <c r="K53" i="125" s="1"/>
  <c r="K56" i="125" s="1"/>
  <c r="K59" i="125" s="1"/>
  <c r="J32" i="125"/>
  <c r="J48" i="125" s="1"/>
  <c r="J51" i="125" s="1"/>
  <c r="J53" i="125" s="1"/>
  <c r="J56" i="125" s="1"/>
  <c r="J59" i="125" s="1"/>
  <c r="I32" i="125"/>
  <c r="I48" i="125" s="1"/>
  <c r="I51" i="125" s="1"/>
  <c r="I53" i="125" s="1"/>
  <c r="I56" i="125" s="1"/>
  <c r="I59" i="125" s="1"/>
  <c r="H32" i="125"/>
  <c r="G32" i="125"/>
  <c r="G48" i="125" s="1"/>
  <c r="G51" i="125" s="1"/>
  <c r="G53" i="125" s="1"/>
  <c r="G56" i="125" s="1"/>
  <c r="G59" i="125" s="1"/>
  <c r="F32" i="125"/>
  <c r="F48" i="125" s="1"/>
  <c r="F51" i="125" s="1"/>
  <c r="F53" i="125" s="1"/>
  <c r="F56" i="125" s="1"/>
  <c r="F59" i="125" s="1"/>
  <c r="E32" i="125"/>
  <c r="E48" i="125" s="1"/>
  <c r="E51" i="125" s="1"/>
  <c r="E53" i="125" s="1"/>
  <c r="E56" i="125" s="1"/>
  <c r="E59" i="125" s="1"/>
  <c r="D32" i="125"/>
  <c r="C32" i="125"/>
  <c r="C48" i="125" s="1"/>
  <c r="C51" i="125" s="1"/>
  <c r="C53" i="125" s="1"/>
  <c r="C56" i="125" s="1"/>
  <c r="C59" i="125" s="1"/>
  <c r="K56" i="126"/>
  <c r="K59" i="126" s="1"/>
  <c r="AA47" i="126"/>
  <c r="Y47" i="126"/>
  <c r="X47" i="126"/>
  <c r="Z47" i="126" s="1"/>
  <c r="W47" i="126"/>
  <c r="V47" i="126"/>
  <c r="U47" i="126"/>
  <c r="T47" i="126"/>
  <c r="S47" i="126"/>
  <c r="R47" i="126"/>
  <c r="Q47" i="126"/>
  <c r="P47" i="126"/>
  <c r="O47" i="126"/>
  <c r="N47" i="126"/>
  <c r="M47" i="126"/>
  <c r="L47" i="126"/>
  <c r="K47" i="126"/>
  <c r="J47" i="126"/>
  <c r="I47" i="126"/>
  <c r="H47" i="126"/>
  <c r="G47" i="126"/>
  <c r="F47" i="126"/>
  <c r="E47" i="126"/>
  <c r="D47" i="126"/>
  <c r="C47" i="126"/>
  <c r="AA32" i="126"/>
  <c r="AA48" i="126" s="1"/>
  <c r="AA51" i="126" s="1"/>
  <c r="AA53" i="126" s="1"/>
  <c r="AA56" i="126" s="1"/>
  <c r="AA59" i="126" s="1"/>
  <c r="Y32" i="126"/>
  <c r="Y48" i="126" s="1"/>
  <c r="Y51" i="126" s="1"/>
  <c r="Y53" i="126" s="1"/>
  <c r="Y56" i="126" s="1"/>
  <c r="Y59" i="126" s="1"/>
  <c r="X32" i="126"/>
  <c r="W32" i="126"/>
  <c r="W48" i="126" s="1"/>
  <c r="W51" i="126" s="1"/>
  <c r="W53" i="126" s="1"/>
  <c r="W56" i="126" s="1"/>
  <c r="W59" i="126" s="1"/>
  <c r="V32" i="126"/>
  <c r="V48" i="126" s="1"/>
  <c r="V51" i="126" s="1"/>
  <c r="V53" i="126" s="1"/>
  <c r="V56" i="126" s="1"/>
  <c r="V59" i="126" s="1"/>
  <c r="U32" i="126"/>
  <c r="U48" i="126" s="1"/>
  <c r="U51" i="126" s="1"/>
  <c r="U53" i="126" s="1"/>
  <c r="U56" i="126" s="1"/>
  <c r="U59" i="126" s="1"/>
  <c r="T32" i="126"/>
  <c r="T48" i="126" s="1"/>
  <c r="T51" i="126" s="1"/>
  <c r="T53" i="126" s="1"/>
  <c r="T56" i="126" s="1"/>
  <c r="T59" i="126" s="1"/>
  <c r="S32" i="126"/>
  <c r="S48" i="126" s="1"/>
  <c r="S51" i="126" s="1"/>
  <c r="S53" i="126" s="1"/>
  <c r="S56" i="126" s="1"/>
  <c r="S59" i="126" s="1"/>
  <c r="R32" i="126"/>
  <c r="R48" i="126" s="1"/>
  <c r="R51" i="126" s="1"/>
  <c r="R53" i="126" s="1"/>
  <c r="R56" i="126" s="1"/>
  <c r="R59" i="126" s="1"/>
  <c r="Q32" i="126"/>
  <c r="Q48" i="126" s="1"/>
  <c r="Q51" i="126" s="1"/>
  <c r="Q53" i="126" s="1"/>
  <c r="Q56" i="126" s="1"/>
  <c r="Q59" i="126" s="1"/>
  <c r="P32" i="126"/>
  <c r="P48" i="126" s="1"/>
  <c r="P51" i="126" s="1"/>
  <c r="P53" i="126" s="1"/>
  <c r="P56" i="126" s="1"/>
  <c r="P59" i="126" s="1"/>
  <c r="O32" i="126"/>
  <c r="O48" i="126" s="1"/>
  <c r="O51" i="126" s="1"/>
  <c r="O53" i="126" s="1"/>
  <c r="O56" i="126" s="1"/>
  <c r="O59" i="126" s="1"/>
  <c r="N32" i="126"/>
  <c r="N48" i="126" s="1"/>
  <c r="N51" i="126" s="1"/>
  <c r="N53" i="126" s="1"/>
  <c r="N56" i="126" s="1"/>
  <c r="N59" i="126" s="1"/>
  <c r="M32" i="126"/>
  <c r="M48" i="126" s="1"/>
  <c r="M51" i="126" s="1"/>
  <c r="M53" i="126" s="1"/>
  <c r="M56" i="126" s="1"/>
  <c r="M59" i="126" s="1"/>
  <c r="L32" i="126"/>
  <c r="L48" i="126" s="1"/>
  <c r="L51" i="126" s="1"/>
  <c r="L53" i="126" s="1"/>
  <c r="L56" i="126" s="1"/>
  <c r="L59" i="126" s="1"/>
  <c r="K32" i="126"/>
  <c r="K48" i="126" s="1"/>
  <c r="K51" i="126" s="1"/>
  <c r="K53" i="126" s="1"/>
  <c r="J32" i="126"/>
  <c r="J48" i="126" s="1"/>
  <c r="J51" i="126" s="1"/>
  <c r="J53" i="126" s="1"/>
  <c r="J56" i="126" s="1"/>
  <c r="J59" i="126" s="1"/>
  <c r="I32" i="126"/>
  <c r="I48" i="126" s="1"/>
  <c r="I51" i="126" s="1"/>
  <c r="I53" i="126" s="1"/>
  <c r="I56" i="126" s="1"/>
  <c r="I59" i="126" s="1"/>
  <c r="H32" i="126"/>
  <c r="H48" i="126" s="1"/>
  <c r="H51" i="126" s="1"/>
  <c r="H53" i="126" s="1"/>
  <c r="H56" i="126" s="1"/>
  <c r="H59" i="126" s="1"/>
  <c r="G32" i="126"/>
  <c r="F32" i="126"/>
  <c r="F48" i="126" s="1"/>
  <c r="F51" i="126" s="1"/>
  <c r="F53" i="126" s="1"/>
  <c r="F56" i="126" s="1"/>
  <c r="F59" i="126" s="1"/>
  <c r="E32" i="126"/>
  <c r="E48" i="126" s="1"/>
  <c r="E51" i="126" s="1"/>
  <c r="E53" i="126" s="1"/>
  <c r="E56" i="126" s="1"/>
  <c r="E59" i="126" s="1"/>
  <c r="D32" i="126"/>
  <c r="D48" i="126" s="1"/>
  <c r="D51" i="126" s="1"/>
  <c r="D53" i="126" s="1"/>
  <c r="D56" i="126" s="1"/>
  <c r="D59" i="126" s="1"/>
  <c r="C32" i="126"/>
  <c r="C48" i="126" s="1"/>
  <c r="C51" i="126" s="1"/>
  <c r="C53" i="126" s="1"/>
  <c r="C56" i="126" s="1"/>
  <c r="C59" i="126" s="1"/>
  <c r="U48" i="127"/>
  <c r="U51" i="127" s="1"/>
  <c r="U53" i="127" s="1"/>
  <c r="U56" i="127" s="1"/>
  <c r="U59" i="127" s="1"/>
  <c r="AA47" i="127"/>
  <c r="Y47" i="127"/>
  <c r="X47" i="127"/>
  <c r="Z47" i="127" s="1"/>
  <c r="W47" i="127"/>
  <c r="V47" i="127"/>
  <c r="U47" i="127"/>
  <c r="T47" i="127"/>
  <c r="S47" i="127"/>
  <c r="R47" i="127"/>
  <c r="Q47" i="127"/>
  <c r="P47" i="127"/>
  <c r="O47" i="127"/>
  <c r="N47" i="127"/>
  <c r="M47" i="127"/>
  <c r="L47" i="127"/>
  <c r="K47" i="127"/>
  <c r="J47" i="127"/>
  <c r="I47" i="127"/>
  <c r="H47" i="127"/>
  <c r="G47" i="127"/>
  <c r="F47" i="127"/>
  <c r="E47" i="127"/>
  <c r="D47" i="127"/>
  <c r="C47" i="127"/>
  <c r="AA32" i="127"/>
  <c r="AA48" i="127" s="1"/>
  <c r="AA51" i="127" s="1"/>
  <c r="AA53" i="127" s="1"/>
  <c r="AA56" i="127" s="1"/>
  <c r="AA59" i="127" s="1"/>
  <c r="Y32" i="127"/>
  <c r="Y48" i="127" s="1"/>
  <c r="Y51" i="127" s="1"/>
  <c r="Y53" i="127" s="1"/>
  <c r="Y56" i="127" s="1"/>
  <c r="Y59" i="127" s="1"/>
  <c r="X32" i="127"/>
  <c r="W32" i="127"/>
  <c r="W48" i="127" s="1"/>
  <c r="W51" i="127" s="1"/>
  <c r="W53" i="127" s="1"/>
  <c r="W56" i="127" s="1"/>
  <c r="W59" i="127" s="1"/>
  <c r="V32" i="127"/>
  <c r="U32" i="127"/>
  <c r="T32" i="127"/>
  <c r="T48" i="127" s="1"/>
  <c r="T51" i="127" s="1"/>
  <c r="T53" i="127" s="1"/>
  <c r="T56" i="127" s="1"/>
  <c r="T59" i="127" s="1"/>
  <c r="S32" i="127"/>
  <c r="S48" i="127" s="1"/>
  <c r="S51" i="127" s="1"/>
  <c r="S53" i="127" s="1"/>
  <c r="S56" i="127" s="1"/>
  <c r="S59" i="127" s="1"/>
  <c r="R32" i="127"/>
  <c r="R48" i="127" s="1"/>
  <c r="R51" i="127" s="1"/>
  <c r="R53" i="127" s="1"/>
  <c r="R56" i="127" s="1"/>
  <c r="R59" i="127" s="1"/>
  <c r="Q32" i="127"/>
  <c r="Q48" i="127" s="1"/>
  <c r="Q51" i="127" s="1"/>
  <c r="Q53" i="127" s="1"/>
  <c r="Q56" i="127" s="1"/>
  <c r="Q59" i="127" s="1"/>
  <c r="P32" i="127"/>
  <c r="P48" i="127" s="1"/>
  <c r="P51" i="127" s="1"/>
  <c r="P53" i="127" s="1"/>
  <c r="P56" i="127" s="1"/>
  <c r="P59" i="127" s="1"/>
  <c r="O32" i="127"/>
  <c r="O48" i="127" s="1"/>
  <c r="O51" i="127" s="1"/>
  <c r="O53" i="127" s="1"/>
  <c r="O56" i="127" s="1"/>
  <c r="O59" i="127" s="1"/>
  <c r="N32" i="127"/>
  <c r="M32" i="127"/>
  <c r="M48" i="127" s="1"/>
  <c r="M51" i="127" s="1"/>
  <c r="M53" i="127" s="1"/>
  <c r="M56" i="127" s="1"/>
  <c r="M59" i="127" s="1"/>
  <c r="L32" i="127"/>
  <c r="L48" i="127" s="1"/>
  <c r="L51" i="127" s="1"/>
  <c r="L53" i="127" s="1"/>
  <c r="L56" i="127" s="1"/>
  <c r="L59" i="127" s="1"/>
  <c r="K32" i="127"/>
  <c r="K48" i="127" s="1"/>
  <c r="K51" i="127" s="1"/>
  <c r="K53" i="127" s="1"/>
  <c r="K56" i="127" s="1"/>
  <c r="K59" i="127" s="1"/>
  <c r="J32" i="127"/>
  <c r="J48" i="127" s="1"/>
  <c r="J51" i="127" s="1"/>
  <c r="J53" i="127" s="1"/>
  <c r="J56" i="127" s="1"/>
  <c r="J59" i="127" s="1"/>
  <c r="I32" i="127"/>
  <c r="I48" i="127" s="1"/>
  <c r="I51" i="127" s="1"/>
  <c r="I53" i="127" s="1"/>
  <c r="I56" i="127" s="1"/>
  <c r="I59" i="127" s="1"/>
  <c r="H32" i="127"/>
  <c r="H48" i="127" s="1"/>
  <c r="H51" i="127" s="1"/>
  <c r="H53" i="127" s="1"/>
  <c r="H56" i="127" s="1"/>
  <c r="H59" i="127" s="1"/>
  <c r="G32" i="127"/>
  <c r="G48" i="127" s="1"/>
  <c r="G51" i="127" s="1"/>
  <c r="G53" i="127" s="1"/>
  <c r="G56" i="127" s="1"/>
  <c r="G59" i="127" s="1"/>
  <c r="F32" i="127"/>
  <c r="E32" i="127"/>
  <c r="E48" i="127" s="1"/>
  <c r="E51" i="127" s="1"/>
  <c r="E53" i="127" s="1"/>
  <c r="E56" i="127" s="1"/>
  <c r="E59" i="127" s="1"/>
  <c r="D32" i="127"/>
  <c r="D48" i="127" s="1"/>
  <c r="D51" i="127" s="1"/>
  <c r="D53" i="127" s="1"/>
  <c r="D56" i="127" s="1"/>
  <c r="D59" i="127" s="1"/>
  <c r="C32" i="127"/>
  <c r="C48" i="127" s="1"/>
  <c r="C51" i="127" s="1"/>
  <c r="C53" i="127" s="1"/>
  <c r="C56" i="127" s="1"/>
  <c r="C59" i="127" s="1"/>
  <c r="J53" i="128"/>
  <c r="J56" i="128" s="1"/>
  <c r="J59" i="128" s="1"/>
  <c r="AA47" i="128"/>
  <c r="Y47" i="128"/>
  <c r="X47" i="128"/>
  <c r="Z47" i="128" s="1"/>
  <c r="W47" i="128"/>
  <c r="V47" i="128"/>
  <c r="U47" i="128"/>
  <c r="T47" i="128"/>
  <c r="S47" i="128"/>
  <c r="R47" i="128"/>
  <c r="Q47" i="128"/>
  <c r="P47" i="128"/>
  <c r="O47" i="128"/>
  <c r="N47" i="128"/>
  <c r="M47" i="128"/>
  <c r="L47" i="128"/>
  <c r="K47" i="128"/>
  <c r="J47" i="128"/>
  <c r="I47" i="128"/>
  <c r="H47" i="128"/>
  <c r="G47" i="128"/>
  <c r="F47" i="128"/>
  <c r="E47" i="128"/>
  <c r="D47" i="128"/>
  <c r="C47" i="128"/>
  <c r="AA32" i="128"/>
  <c r="AA48" i="128" s="1"/>
  <c r="AA51" i="128" s="1"/>
  <c r="AA53" i="128" s="1"/>
  <c r="AA56" i="128" s="1"/>
  <c r="AA59" i="128" s="1"/>
  <c r="Y32" i="128"/>
  <c r="Y48" i="128" s="1"/>
  <c r="Y51" i="128" s="1"/>
  <c r="Y53" i="128" s="1"/>
  <c r="Y56" i="128" s="1"/>
  <c r="Y59" i="128" s="1"/>
  <c r="X32" i="128"/>
  <c r="X48" i="128" s="1"/>
  <c r="W32" i="128"/>
  <c r="W48" i="128" s="1"/>
  <c r="W51" i="128" s="1"/>
  <c r="W53" i="128" s="1"/>
  <c r="W56" i="128" s="1"/>
  <c r="W59" i="128" s="1"/>
  <c r="V32" i="128"/>
  <c r="V48" i="128" s="1"/>
  <c r="V51" i="128" s="1"/>
  <c r="V53" i="128" s="1"/>
  <c r="V56" i="128" s="1"/>
  <c r="V59" i="128" s="1"/>
  <c r="U32" i="128"/>
  <c r="T32" i="128"/>
  <c r="T48" i="128" s="1"/>
  <c r="T51" i="128" s="1"/>
  <c r="T53" i="128" s="1"/>
  <c r="T56" i="128" s="1"/>
  <c r="T59" i="128" s="1"/>
  <c r="S32" i="128"/>
  <c r="S48" i="128" s="1"/>
  <c r="S51" i="128" s="1"/>
  <c r="S53" i="128" s="1"/>
  <c r="S56" i="128" s="1"/>
  <c r="S59" i="128" s="1"/>
  <c r="R32" i="128"/>
  <c r="R48" i="128" s="1"/>
  <c r="R51" i="128" s="1"/>
  <c r="R53" i="128" s="1"/>
  <c r="R56" i="128" s="1"/>
  <c r="R59" i="128" s="1"/>
  <c r="Q32" i="128"/>
  <c r="Q48" i="128" s="1"/>
  <c r="Q51" i="128" s="1"/>
  <c r="Q53" i="128" s="1"/>
  <c r="Q56" i="128" s="1"/>
  <c r="Q59" i="128" s="1"/>
  <c r="P32" i="128"/>
  <c r="P48" i="128" s="1"/>
  <c r="P51" i="128" s="1"/>
  <c r="P53" i="128" s="1"/>
  <c r="P56" i="128" s="1"/>
  <c r="P59" i="128" s="1"/>
  <c r="O32" i="128"/>
  <c r="O48" i="128" s="1"/>
  <c r="O51" i="128" s="1"/>
  <c r="O53" i="128" s="1"/>
  <c r="O56" i="128" s="1"/>
  <c r="O59" i="128" s="1"/>
  <c r="N32" i="128"/>
  <c r="N48" i="128" s="1"/>
  <c r="N51" i="128" s="1"/>
  <c r="N53" i="128" s="1"/>
  <c r="N56" i="128" s="1"/>
  <c r="N59" i="128" s="1"/>
  <c r="M32" i="128"/>
  <c r="M48" i="128" s="1"/>
  <c r="M51" i="128" s="1"/>
  <c r="M53" i="128" s="1"/>
  <c r="M56" i="128" s="1"/>
  <c r="M59" i="128" s="1"/>
  <c r="L32" i="128"/>
  <c r="L48" i="128" s="1"/>
  <c r="L51" i="128" s="1"/>
  <c r="L53" i="128" s="1"/>
  <c r="L56" i="128" s="1"/>
  <c r="L59" i="128" s="1"/>
  <c r="K32" i="128"/>
  <c r="K48" i="128" s="1"/>
  <c r="K51" i="128" s="1"/>
  <c r="K53" i="128" s="1"/>
  <c r="K56" i="128" s="1"/>
  <c r="K59" i="128" s="1"/>
  <c r="J32" i="128"/>
  <c r="J48" i="128" s="1"/>
  <c r="J51" i="128" s="1"/>
  <c r="I32" i="128"/>
  <c r="I48" i="128" s="1"/>
  <c r="I51" i="128" s="1"/>
  <c r="I53" i="128" s="1"/>
  <c r="I56" i="128" s="1"/>
  <c r="I59" i="128" s="1"/>
  <c r="H32" i="128"/>
  <c r="H48" i="128" s="1"/>
  <c r="H51" i="128" s="1"/>
  <c r="H53" i="128" s="1"/>
  <c r="H56" i="128" s="1"/>
  <c r="H59" i="128" s="1"/>
  <c r="G32" i="128"/>
  <c r="G48" i="128" s="1"/>
  <c r="G51" i="128" s="1"/>
  <c r="G53" i="128" s="1"/>
  <c r="G56" i="128" s="1"/>
  <c r="G59" i="128" s="1"/>
  <c r="F32" i="128"/>
  <c r="F48" i="128" s="1"/>
  <c r="F51" i="128" s="1"/>
  <c r="F53" i="128" s="1"/>
  <c r="F56" i="128" s="1"/>
  <c r="F59" i="128" s="1"/>
  <c r="E32" i="128"/>
  <c r="D32" i="128"/>
  <c r="D48" i="128" s="1"/>
  <c r="D51" i="128" s="1"/>
  <c r="D53" i="128" s="1"/>
  <c r="D56" i="128" s="1"/>
  <c r="D59" i="128" s="1"/>
  <c r="C32" i="128"/>
  <c r="C48" i="128" s="1"/>
  <c r="C51" i="128" s="1"/>
  <c r="C53" i="128" s="1"/>
  <c r="C56" i="128" s="1"/>
  <c r="C59" i="128" s="1"/>
  <c r="AA47" i="129"/>
  <c r="Y47" i="129"/>
  <c r="X47" i="129"/>
  <c r="W47" i="129"/>
  <c r="V47" i="129"/>
  <c r="U47" i="129"/>
  <c r="T47" i="129"/>
  <c r="S47" i="129"/>
  <c r="R47" i="129"/>
  <c r="Q47" i="129"/>
  <c r="P47" i="129"/>
  <c r="O47" i="129"/>
  <c r="N47" i="129"/>
  <c r="M47" i="129"/>
  <c r="L47" i="129"/>
  <c r="K47" i="129"/>
  <c r="J47" i="129"/>
  <c r="I47" i="129"/>
  <c r="H47" i="129"/>
  <c r="G47" i="129"/>
  <c r="F47" i="129"/>
  <c r="E47" i="129"/>
  <c r="D47" i="129"/>
  <c r="C47" i="129"/>
  <c r="AA32" i="129"/>
  <c r="AA48" i="129" s="1"/>
  <c r="AA51" i="129" s="1"/>
  <c r="AA53" i="129" s="1"/>
  <c r="AA56" i="129" s="1"/>
  <c r="AA59" i="129" s="1"/>
  <c r="Y32" i="129"/>
  <c r="Y48" i="129" s="1"/>
  <c r="Y51" i="129" s="1"/>
  <c r="Y53" i="129" s="1"/>
  <c r="Y56" i="129" s="1"/>
  <c r="Y59" i="129" s="1"/>
  <c r="X32" i="129"/>
  <c r="Z32" i="129" s="1"/>
  <c r="W32" i="129"/>
  <c r="W48" i="129" s="1"/>
  <c r="W51" i="129" s="1"/>
  <c r="W53" i="129" s="1"/>
  <c r="W56" i="129" s="1"/>
  <c r="W59" i="129" s="1"/>
  <c r="V32" i="129"/>
  <c r="V48" i="129" s="1"/>
  <c r="V51" i="129" s="1"/>
  <c r="V53" i="129" s="1"/>
  <c r="V56" i="129" s="1"/>
  <c r="V59" i="129" s="1"/>
  <c r="U32" i="129"/>
  <c r="U48" i="129" s="1"/>
  <c r="U51" i="129" s="1"/>
  <c r="U53" i="129" s="1"/>
  <c r="U56" i="129" s="1"/>
  <c r="U59" i="129" s="1"/>
  <c r="T32" i="129"/>
  <c r="T48" i="129" s="1"/>
  <c r="T51" i="129" s="1"/>
  <c r="T53" i="129" s="1"/>
  <c r="T56" i="129" s="1"/>
  <c r="T59" i="129" s="1"/>
  <c r="S32" i="129"/>
  <c r="R32" i="129"/>
  <c r="R48" i="129" s="1"/>
  <c r="R51" i="129" s="1"/>
  <c r="R53" i="129" s="1"/>
  <c r="R56" i="129" s="1"/>
  <c r="R59" i="129" s="1"/>
  <c r="Q32" i="129"/>
  <c r="Q48" i="129" s="1"/>
  <c r="Q51" i="129" s="1"/>
  <c r="Q53" i="129" s="1"/>
  <c r="Q56" i="129" s="1"/>
  <c r="Q59" i="129" s="1"/>
  <c r="P32" i="129"/>
  <c r="O32" i="129"/>
  <c r="O48" i="129" s="1"/>
  <c r="O51" i="129" s="1"/>
  <c r="O53" i="129" s="1"/>
  <c r="O56" i="129" s="1"/>
  <c r="O59" i="129" s="1"/>
  <c r="N32" i="129"/>
  <c r="N48" i="129" s="1"/>
  <c r="N51" i="129" s="1"/>
  <c r="N53" i="129" s="1"/>
  <c r="N56" i="129" s="1"/>
  <c r="N59" i="129" s="1"/>
  <c r="M32" i="129"/>
  <c r="M48" i="129" s="1"/>
  <c r="M51" i="129" s="1"/>
  <c r="M53" i="129" s="1"/>
  <c r="M56" i="129" s="1"/>
  <c r="M59" i="129" s="1"/>
  <c r="L32" i="129"/>
  <c r="L48" i="129" s="1"/>
  <c r="L51" i="129" s="1"/>
  <c r="L53" i="129" s="1"/>
  <c r="L56" i="129" s="1"/>
  <c r="L59" i="129" s="1"/>
  <c r="K32" i="129"/>
  <c r="J32" i="129"/>
  <c r="J48" i="129" s="1"/>
  <c r="J51" i="129" s="1"/>
  <c r="J53" i="129" s="1"/>
  <c r="J56" i="129" s="1"/>
  <c r="J59" i="129" s="1"/>
  <c r="I32" i="129"/>
  <c r="I48" i="129" s="1"/>
  <c r="I51" i="129" s="1"/>
  <c r="I53" i="129" s="1"/>
  <c r="I56" i="129" s="1"/>
  <c r="I59" i="129" s="1"/>
  <c r="H32" i="129"/>
  <c r="H48" i="129" s="1"/>
  <c r="H51" i="129" s="1"/>
  <c r="H53" i="129" s="1"/>
  <c r="H56" i="129" s="1"/>
  <c r="H59" i="129" s="1"/>
  <c r="G32" i="129"/>
  <c r="G48" i="129" s="1"/>
  <c r="G51" i="129" s="1"/>
  <c r="G53" i="129" s="1"/>
  <c r="G56" i="129" s="1"/>
  <c r="G59" i="129" s="1"/>
  <c r="F32" i="129"/>
  <c r="F48" i="129" s="1"/>
  <c r="F51" i="129" s="1"/>
  <c r="F53" i="129" s="1"/>
  <c r="F56" i="129" s="1"/>
  <c r="F59" i="129" s="1"/>
  <c r="E32" i="129"/>
  <c r="E48" i="129" s="1"/>
  <c r="E51" i="129" s="1"/>
  <c r="E53" i="129" s="1"/>
  <c r="E56" i="129" s="1"/>
  <c r="E59" i="129" s="1"/>
  <c r="D32" i="129"/>
  <c r="D48" i="129" s="1"/>
  <c r="D51" i="129" s="1"/>
  <c r="D53" i="129" s="1"/>
  <c r="D56" i="129" s="1"/>
  <c r="D59" i="129" s="1"/>
  <c r="C32" i="129"/>
  <c r="AA47" i="130"/>
  <c r="Y47" i="130"/>
  <c r="X47" i="130"/>
  <c r="W47" i="130"/>
  <c r="V47" i="130"/>
  <c r="U47" i="130"/>
  <c r="T47" i="130"/>
  <c r="S47" i="130"/>
  <c r="R47" i="130"/>
  <c r="Q47" i="130"/>
  <c r="P47" i="130"/>
  <c r="O47" i="130"/>
  <c r="N47" i="130"/>
  <c r="M47" i="130"/>
  <c r="L47" i="130"/>
  <c r="K47" i="130"/>
  <c r="J47" i="130"/>
  <c r="I47" i="130"/>
  <c r="H47" i="130"/>
  <c r="G47" i="130"/>
  <c r="F47" i="130"/>
  <c r="E47" i="130"/>
  <c r="D47" i="130"/>
  <c r="C47" i="130"/>
  <c r="AA32" i="130"/>
  <c r="AA48" i="130" s="1"/>
  <c r="AA51" i="130" s="1"/>
  <c r="AA53" i="130" s="1"/>
  <c r="AA56" i="130" s="1"/>
  <c r="AA59" i="130" s="1"/>
  <c r="Y32" i="130"/>
  <c r="Y48" i="130" s="1"/>
  <c r="Y51" i="130" s="1"/>
  <c r="Y53" i="130" s="1"/>
  <c r="Y56" i="130" s="1"/>
  <c r="Y59" i="130" s="1"/>
  <c r="X32" i="130"/>
  <c r="X48" i="130" s="1"/>
  <c r="W32" i="130"/>
  <c r="W48" i="130" s="1"/>
  <c r="W51" i="130" s="1"/>
  <c r="W53" i="130" s="1"/>
  <c r="W56" i="130" s="1"/>
  <c r="W59" i="130" s="1"/>
  <c r="V32" i="130"/>
  <c r="V48" i="130" s="1"/>
  <c r="V51" i="130" s="1"/>
  <c r="V53" i="130" s="1"/>
  <c r="V56" i="130" s="1"/>
  <c r="V59" i="130" s="1"/>
  <c r="U32" i="130"/>
  <c r="U48" i="130" s="1"/>
  <c r="U51" i="130" s="1"/>
  <c r="U53" i="130" s="1"/>
  <c r="U56" i="130" s="1"/>
  <c r="U59" i="130" s="1"/>
  <c r="T32" i="130"/>
  <c r="T48" i="130" s="1"/>
  <c r="T51" i="130" s="1"/>
  <c r="T53" i="130" s="1"/>
  <c r="T56" i="130" s="1"/>
  <c r="T59" i="130" s="1"/>
  <c r="S32" i="130"/>
  <c r="S48" i="130" s="1"/>
  <c r="S51" i="130" s="1"/>
  <c r="S53" i="130" s="1"/>
  <c r="S56" i="130" s="1"/>
  <c r="S59" i="130" s="1"/>
  <c r="R32" i="130"/>
  <c r="R48" i="130" s="1"/>
  <c r="R51" i="130" s="1"/>
  <c r="R53" i="130" s="1"/>
  <c r="R56" i="130" s="1"/>
  <c r="R59" i="130" s="1"/>
  <c r="Q32" i="130"/>
  <c r="Q48" i="130" s="1"/>
  <c r="Q51" i="130" s="1"/>
  <c r="Q53" i="130" s="1"/>
  <c r="Q56" i="130" s="1"/>
  <c r="Q59" i="130" s="1"/>
  <c r="P32" i="130"/>
  <c r="P48" i="130" s="1"/>
  <c r="P51" i="130" s="1"/>
  <c r="P53" i="130" s="1"/>
  <c r="P56" i="130" s="1"/>
  <c r="P59" i="130" s="1"/>
  <c r="O32" i="130"/>
  <c r="O48" i="130" s="1"/>
  <c r="O51" i="130" s="1"/>
  <c r="O53" i="130" s="1"/>
  <c r="O56" i="130" s="1"/>
  <c r="O59" i="130" s="1"/>
  <c r="N32" i="130"/>
  <c r="N48" i="130" s="1"/>
  <c r="N51" i="130" s="1"/>
  <c r="N53" i="130" s="1"/>
  <c r="N56" i="130" s="1"/>
  <c r="N59" i="130" s="1"/>
  <c r="M32" i="130"/>
  <c r="M48" i="130" s="1"/>
  <c r="M51" i="130" s="1"/>
  <c r="M53" i="130" s="1"/>
  <c r="M56" i="130" s="1"/>
  <c r="M59" i="130" s="1"/>
  <c r="L32" i="130"/>
  <c r="L48" i="130" s="1"/>
  <c r="L51" i="130" s="1"/>
  <c r="L53" i="130" s="1"/>
  <c r="L56" i="130" s="1"/>
  <c r="L59" i="130" s="1"/>
  <c r="K32" i="130"/>
  <c r="K48" i="130" s="1"/>
  <c r="K51" i="130" s="1"/>
  <c r="K53" i="130" s="1"/>
  <c r="K56" i="130" s="1"/>
  <c r="K59" i="130" s="1"/>
  <c r="J32" i="130"/>
  <c r="J48" i="130" s="1"/>
  <c r="J51" i="130" s="1"/>
  <c r="J53" i="130" s="1"/>
  <c r="J56" i="130" s="1"/>
  <c r="J59" i="130" s="1"/>
  <c r="I32" i="130"/>
  <c r="I48" i="130" s="1"/>
  <c r="I51" i="130" s="1"/>
  <c r="I53" i="130" s="1"/>
  <c r="I56" i="130" s="1"/>
  <c r="I59" i="130" s="1"/>
  <c r="H32" i="130"/>
  <c r="H48" i="130" s="1"/>
  <c r="H51" i="130" s="1"/>
  <c r="H53" i="130" s="1"/>
  <c r="H56" i="130" s="1"/>
  <c r="H59" i="130" s="1"/>
  <c r="G32" i="130"/>
  <c r="G48" i="130" s="1"/>
  <c r="G51" i="130" s="1"/>
  <c r="G53" i="130" s="1"/>
  <c r="G56" i="130" s="1"/>
  <c r="G59" i="130" s="1"/>
  <c r="F32" i="130"/>
  <c r="F48" i="130" s="1"/>
  <c r="F51" i="130" s="1"/>
  <c r="F53" i="130" s="1"/>
  <c r="F56" i="130" s="1"/>
  <c r="F59" i="130" s="1"/>
  <c r="E32" i="130"/>
  <c r="E48" i="130" s="1"/>
  <c r="E51" i="130" s="1"/>
  <c r="E53" i="130" s="1"/>
  <c r="E56" i="130" s="1"/>
  <c r="E59" i="130" s="1"/>
  <c r="D32" i="130"/>
  <c r="D48" i="130" s="1"/>
  <c r="D51" i="130" s="1"/>
  <c r="D53" i="130" s="1"/>
  <c r="D56" i="130" s="1"/>
  <c r="D59" i="130" s="1"/>
  <c r="C32" i="130"/>
  <c r="C48" i="130" s="1"/>
  <c r="C51" i="130" s="1"/>
  <c r="C53" i="130" s="1"/>
  <c r="C56" i="130" s="1"/>
  <c r="C59" i="130" s="1"/>
  <c r="I53" i="131"/>
  <c r="I56" i="131" s="1"/>
  <c r="I59" i="131" s="1"/>
  <c r="AA47" i="131"/>
  <c r="Y47" i="131"/>
  <c r="X47" i="131"/>
  <c r="Z47" i="131" s="1"/>
  <c r="W47" i="131"/>
  <c r="V47" i="131"/>
  <c r="U47" i="131"/>
  <c r="T47" i="131"/>
  <c r="S47" i="131"/>
  <c r="R47" i="131"/>
  <c r="Q47" i="131"/>
  <c r="P47" i="131"/>
  <c r="O47" i="131"/>
  <c r="N47" i="131"/>
  <c r="M47" i="131"/>
  <c r="L47" i="131"/>
  <c r="K47" i="131"/>
  <c r="J47" i="131"/>
  <c r="I47" i="131"/>
  <c r="H47" i="131"/>
  <c r="G47" i="131"/>
  <c r="F47" i="131"/>
  <c r="E47" i="131"/>
  <c r="D47" i="131"/>
  <c r="C47" i="131"/>
  <c r="AA32" i="131"/>
  <c r="AA48" i="131" s="1"/>
  <c r="AA51" i="131" s="1"/>
  <c r="AA53" i="131" s="1"/>
  <c r="AA56" i="131" s="1"/>
  <c r="AA59" i="131" s="1"/>
  <c r="Y32" i="131"/>
  <c r="Y48" i="131" s="1"/>
  <c r="Y51" i="131" s="1"/>
  <c r="Y53" i="131" s="1"/>
  <c r="Y56" i="131" s="1"/>
  <c r="Y59" i="131" s="1"/>
  <c r="X32" i="131"/>
  <c r="W32" i="131"/>
  <c r="W48" i="131" s="1"/>
  <c r="W51" i="131" s="1"/>
  <c r="W53" i="131" s="1"/>
  <c r="W56" i="131" s="1"/>
  <c r="W59" i="131" s="1"/>
  <c r="V32" i="131"/>
  <c r="V48" i="131" s="1"/>
  <c r="V51" i="131" s="1"/>
  <c r="V53" i="131" s="1"/>
  <c r="V56" i="131" s="1"/>
  <c r="V59" i="131" s="1"/>
  <c r="U32" i="131"/>
  <c r="U48" i="131" s="1"/>
  <c r="U51" i="131" s="1"/>
  <c r="U53" i="131" s="1"/>
  <c r="U56" i="131" s="1"/>
  <c r="U59" i="131" s="1"/>
  <c r="T32" i="131"/>
  <c r="T48" i="131" s="1"/>
  <c r="T51" i="131" s="1"/>
  <c r="T53" i="131" s="1"/>
  <c r="T56" i="131" s="1"/>
  <c r="T59" i="131" s="1"/>
  <c r="S32" i="131"/>
  <c r="S48" i="131" s="1"/>
  <c r="S51" i="131" s="1"/>
  <c r="S53" i="131" s="1"/>
  <c r="S56" i="131" s="1"/>
  <c r="S59" i="131" s="1"/>
  <c r="R32" i="131"/>
  <c r="R48" i="131" s="1"/>
  <c r="R51" i="131" s="1"/>
  <c r="R53" i="131" s="1"/>
  <c r="R56" i="131" s="1"/>
  <c r="R59" i="131" s="1"/>
  <c r="Q32" i="131"/>
  <c r="Q48" i="131" s="1"/>
  <c r="Q51" i="131" s="1"/>
  <c r="Q53" i="131" s="1"/>
  <c r="Q56" i="131" s="1"/>
  <c r="Q59" i="131" s="1"/>
  <c r="P32" i="131"/>
  <c r="P48" i="131" s="1"/>
  <c r="P51" i="131" s="1"/>
  <c r="P53" i="131" s="1"/>
  <c r="P56" i="131" s="1"/>
  <c r="P59" i="131" s="1"/>
  <c r="O32" i="131"/>
  <c r="O48" i="131" s="1"/>
  <c r="O51" i="131" s="1"/>
  <c r="O53" i="131" s="1"/>
  <c r="O56" i="131" s="1"/>
  <c r="O59" i="131" s="1"/>
  <c r="N32" i="131"/>
  <c r="N48" i="131" s="1"/>
  <c r="N51" i="131" s="1"/>
  <c r="N53" i="131" s="1"/>
  <c r="N56" i="131" s="1"/>
  <c r="N59" i="131" s="1"/>
  <c r="M32" i="131"/>
  <c r="M48" i="131" s="1"/>
  <c r="M51" i="131" s="1"/>
  <c r="M53" i="131" s="1"/>
  <c r="M56" i="131" s="1"/>
  <c r="M59" i="131" s="1"/>
  <c r="L32" i="131"/>
  <c r="L48" i="131" s="1"/>
  <c r="L51" i="131" s="1"/>
  <c r="L53" i="131" s="1"/>
  <c r="L56" i="131" s="1"/>
  <c r="L59" i="131" s="1"/>
  <c r="K32" i="131"/>
  <c r="K48" i="131" s="1"/>
  <c r="K51" i="131" s="1"/>
  <c r="K53" i="131" s="1"/>
  <c r="K56" i="131" s="1"/>
  <c r="K59" i="131" s="1"/>
  <c r="J32" i="131"/>
  <c r="J48" i="131" s="1"/>
  <c r="J51" i="131" s="1"/>
  <c r="J53" i="131" s="1"/>
  <c r="J56" i="131" s="1"/>
  <c r="J59" i="131" s="1"/>
  <c r="I32" i="131"/>
  <c r="I48" i="131" s="1"/>
  <c r="I51" i="131" s="1"/>
  <c r="H32" i="131"/>
  <c r="H48" i="131" s="1"/>
  <c r="H51" i="131" s="1"/>
  <c r="H53" i="131" s="1"/>
  <c r="H56" i="131" s="1"/>
  <c r="H59" i="131" s="1"/>
  <c r="G32" i="131"/>
  <c r="G48" i="131" s="1"/>
  <c r="G51" i="131" s="1"/>
  <c r="G53" i="131" s="1"/>
  <c r="G56" i="131" s="1"/>
  <c r="G59" i="131" s="1"/>
  <c r="F32" i="131"/>
  <c r="F48" i="131" s="1"/>
  <c r="F51" i="131" s="1"/>
  <c r="F53" i="131" s="1"/>
  <c r="F56" i="131" s="1"/>
  <c r="F59" i="131" s="1"/>
  <c r="E32" i="131"/>
  <c r="E48" i="131" s="1"/>
  <c r="E51" i="131" s="1"/>
  <c r="E53" i="131" s="1"/>
  <c r="E56" i="131" s="1"/>
  <c r="E59" i="131" s="1"/>
  <c r="D32" i="131"/>
  <c r="D48" i="131" s="1"/>
  <c r="D51" i="131" s="1"/>
  <c r="D53" i="131" s="1"/>
  <c r="D56" i="131" s="1"/>
  <c r="D59" i="131" s="1"/>
  <c r="C32" i="131"/>
  <c r="C48" i="131" s="1"/>
  <c r="C51" i="131" s="1"/>
  <c r="C53" i="131" s="1"/>
  <c r="C56" i="131" s="1"/>
  <c r="C59" i="131" s="1"/>
  <c r="I51" i="132"/>
  <c r="I53" i="132" s="1"/>
  <c r="I56" i="132" s="1"/>
  <c r="I59" i="132" s="1"/>
  <c r="R48" i="132"/>
  <c r="R51" i="132" s="1"/>
  <c r="R53" i="132" s="1"/>
  <c r="R56" i="132" s="1"/>
  <c r="R59" i="132" s="1"/>
  <c r="AA47" i="132"/>
  <c r="Y47" i="132"/>
  <c r="X47" i="132"/>
  <c r="Z47" i="132" s="1"/>
  <c r="W47" i="132"/>
  <c r="V47" i="132"/>
  <c r="U47" i="132"/>
  <c r="T47" i="132"/>
  <c r="S47" i="132"/>
  <c r="R47" i="132"/>
  <c r="Q47" i="132"/>
  <c r="P47" i="132"/>
  <c r="O47" i="132"/>
  <c r="N47" i="132"/>
  <c r="M47" i="132"/>
  <c r="L47" i="132"/>
  <c r="K47" i="132"/>
  <c r="J47" i="132"/>
  <c r="I47" i="132"/>
  <c r="H47" i="132"/>
  <c r="G47" i="132"/>
  <c r="F47" i="132"/>
  <c r="E47" i="132"/>
  <c r="D47" i="132"/>
  <c r="C47" i="132"/>
  <c r="AA32" i="132"/>
  <c r="Y32" i="132"/>
  <c r="Y48" i="132" s="1"/>
  <c r="Y51" i="132" s="1"/>
  <c r="Y53" i="132" s="1"/>
  <c r="Y56" i="132" s="1"/>
  <c r="Y59" i="132" s="1"/>
  <c r="X32" i="132"/>
  <c r="X48" i="132" s="1"/>
  <c r="X51" i="132" s="1"/>
  <c r="Z51" i="132" s="1"/>
  <c r="W32" i="132"/>
  <c r="W48" i="132" s="1"/>
  <c r="W51" i="132" s="1"/>
  <c r="W53" i="132" s="1"/>
  <c r="W56" i="132" s="1"/>
  <c r="W59" i="132" s="1"/>
  <c r="V32" i="132"/>
  <c r="V48" i="132" s="1"/>
  <c r="V51" i="132" s="1"/>
  <c r="V53" i="132" s="1"/>
  <c r="V56" i="132" s="1"/>
  <c r="V59" i="132" s="1"/>
  <c r="U32" i="132"/>
  <c r="U48" i="132" s="1"/>
  <c r="U51" i="132" s="1"/>
  <c r="U53" i="132" s="1"/>
  <c r="U56" i="132" s="1"/>
  <c r="U59" i="132" s="1"/>
  <c r="T32" i="132"/>
  <c r="T48" i="132" s="1"/>
  <c r="T51" i="132" s="1"/>
  <c r="T53" i="132" s="1"/>
  <c r="T56" i="132" s="1"/>
  <c r="T59" i="132" s="1"/>
  <c r="S32" i="132"/>
  <c r="S48" i="132" s="1"/>
  <c r="S51" i="132" s="1"/>
  <c r="S53" i="132" s="1"/>
  <c r="S56" i="132" s="1"/>
  <c r="S59" i="132" s="1"/>
  <c r="R32" i="132"/>
  <c r="Q32" i="132"/>
  <c r="Q48" i="132" s="1"/>
  <c r="Q51" i="132" s="1"/>
  <c r="Q53" i="132" s="1"/>
  <c r="Q56" i="132" s="1"/>
  <c r="Q59" i="132" s="1"/>
  <c r="P32" i="132"/>
  <c r="P48" i="132" s="1"/>
  <c r="P51" i="132" s="1"/>
  <c r="P53" i="132" s="1"/>
  <c r="P56" i="132" s="1"/>
  <c r="P59" i="132" s="1"/>
  <c r="O32" i="132"/>
  <c r="O48" i="132" s="1"/>
  <c r="O51" i="132" s="1"/>
  <c r="O53" i="132" s="1"/>
  <c r="O56" i="132" s="1"/>
  <c r="O59" i="132" s="1"/>
  <c r="N32" i="132"/>
  <c r="N48" i="132" s="1"/>
  <c r="N51" i="132" s="1"/>
  <c r="N53" i="132" s="1"/>
  <c r="N56" i="132" s="1"/>
  <c r="N59" i="132" s="1"/>
  <c r="M32" i="132"/>
  <c r="M48" i="132" s="1"/>
  <c r="M51" i="132" s="1"/>
  <c r="M53" i="132" s="1"/>
  <c r="M56" i="132" s="1"/>
  <c r="M59" i="132" s="1"/>
  <c r="L32" i="132"/>
  <c r="L48" i="132" s="1"/>
  <c r="L51" i="132" s="1"/>
  <c r="L53" i="132" s="1"/>
  <c r="L56" i="132" s="1"/>
  <c r="L59" i="132" s="1"/>
  <c r="K32" i="132"/>
  <c r="K48" i="132" s="1"/>
  <c r="K51" i="132" s="1"/>
  <c r="K53" i="132" s="1"/>
  <c r="K56" i="132" s="1"/>
  <c r="K59" i="132" s="1"/>
  <c r="J32" i="132"/>
  <c r="J48" i="132" s="1"/>
  <c r="J51" i="132" s="1"/>
  <c r="J53" i="132" s="1"/>
  <c r="J56" i="132" s="1"/>
  <c r="J59" i="132" s="1"/>
  <c r="I32" i="132"/>
  <c r="I48" i="132" s="1"/>
  <c r="H32" i="132"/>
  <c r="H48" i="132" s="1"/>
  <c r="H51" i="132" s="1"/>
  <c r="H53" i="132" s="1"/>
  <c r="H56" i="132" s="1"/>
  <c r="H59" i="132" s="1"/>
  <c r="G32" i="132"/>
  <c r="G48" i="132" s="1"/>
  <c r="G51" i="132" s="1"/>
  <c r="G53" i="132" s="1"/>
  <c r="G56" i="132" s="1"/>
  <c r="G59" i="132" s="1"/>
  <c r="F32" i="132"/>
  <c r="F48" i="132" s="1"/>
  <c r="F51" i="132" s="1"/>
  <c r="F53" i="132" s="1"/>
  <c r="F56" i="132" s="1"/>
  <c r="F59" i="132" s="1"/>
  <c r="E32" i="132"/>
  <c r="E48" i="132" s="1"/>
  <c r="E51" i="132" s="1"/>
  <c r="E53" i="132" s="1"/>
  <c r="E56" i="132" s="1"/>
  <c r="E59" i="132" s="1"/>
  <c r="D32" i="132"/>
  <c r="D48" i="132" s="1"/>
  <c r="D51" i="132" s="1"/>
  <c r="D53" i="132" s="1"/>
  <c r="D56" i="132" s="1"/>
  <c r="D59" i="132" s="1"/>
  <c r="C32" i="132"/>
  <c r="C48" i="132" s="1"/>
  <c r="C51" i="132" s="1"/>
  <c r="C53" i="132" s="1"/>
  <c r="C56" i="132" s="1"/>
  <c r="C59" i="132" s="1"/>
  <c r="Y48" i="133"/>
  <c r="Y51" i="133" s="1"/>
  <c r="Y53" i="133" s="1"/>
  <c r="Y56" i="133" s="1"/>
  <c r="Y59" i="133" s="1"/>
  <c r="AA47" i="133"/>
  <c r="Y47" i="133"/>
  <c r="X47" i="133"/>
  <c r="Z47" i="133" s="1"/>
  <c r="W47" i="133"/>
  <c r="V47" i="133"/>
  <c r="U47" i="133"/>
  <c r="T47" i="133"/>
  <c r="S47" i="133"/>
  <c r="R47" i="133"/>
  <c r="Q47" i="133"/>
  <c r="P47" i="133"/>
  <c r="O47" i="133"/>
  <c r="N47" i="133"/>
  <c r="M47" i="133"/>
  <c r="L47" i="133"/>
  <c r="K47" i="133"/>
  <c r="J47" i="133"/>
  <c r="I47" i="133"/>
  <c r="H47" i="133"/>
  <c r="G47" i="133"/>
  <c r="F47" i="133"/>
  <c r="E47" i="133"/>
  <c r="D47" i="133"/>
  <c r="C47" i="133"/>
  <c r="AA32" i="133"/>
  <c r="AA48" i="133" s="1"/>
  <c r="AA51" i="133" s="1"/>
  <c r="AA53" i="133" s="1"/>
  <c r="AA56" i="133" s="1"/>
  <c r="AA59" i="133" s="1"/>
  <c r="Y32" i="133"/>
  <c r="X32" i="133"/>
  <c r="W32" i="133"/>
  <c r="V32" i="133"/>
  <c r="V48" i="133" s="1"/>
  <c r="V51" i="133" s="1"/>
  <c r="V53" i="133" s="1"/>
  <c r="V56" i="133" s="1"/>
  <c r="V59" i="133" s="1"/>
  <c r="U32" i="133"/>
  <c r="U48" i="133" s="1"/>
  <c r="U51" i="133" s="1"/>
  <c r="U53" i="133" s="1"/>
  <c r="U56" i="133" s="1"/>
  <c r="U59" i="133" s="1"/>
  <c r="T32" i="133"/>
  <c r="T48" i="133" s="1"/>
  <c r="T51" i="133" s="1"/>
  <c r="T53" i="133" s="1"/>
  <c r="T56" i="133" s="1"/>
  <c r="T59" i="133" s="1"/>
  <c r="S32" i="133"/>
  <c r="S48" i="133" s="1"/>
  <c r="S51" i="133" s="1"/>
  <c r="S53" i="133" s="1"/>
  <c r="S56" i="133" s="1"/>
  <c r="S59" i="133" s="1"/>
  <c r="R32" i="133"/>
  <c r="Q32" i="133"/>
  <c r="P32" i="133"/>
  <c r="P48" i="133" s="1"/>
  <c r="P51" i="133" s="1"/>
  <c r="P53" i="133" s="1"/>
  <c r="P56" i="133" s="1"/>
  <c r="P59" i="133" s="1"/>
  <c r="O32" i="133"/>
  <c r="O48" i="133" s="1"/>
  <c r="O51" i="133" s="1"/>
  <c r="O53" i="133" s="1"/>
  <c r="O56" i="133" s="1"/>
  <c r="O59" i="133" s="1"/>
  <c r="N32" i="133"/>
  <c r="N48" i="133" s="1"/>
  <c r="N51" i="133" s="1"/>
  <c r="N53" i="133" s="1"/>
  <c r="N56" i="133" s="1"/>
  <c r="N59" i="133" s="1"/>
  <c r="M32" i="133"/>
  <c r="M48" i="133" s="1"/>
  <c r="M51" i="133" s="1"/>
  <c r="M53" i="133" s="1"/>
  <c r="M56" i="133" s="1"/>
  <c r="M59" i="133" s="1"/>
  <c r="L32" i="133"/>
  <c r="L48" i="133" s="1"/>
  <c r="L51" i="133" s="1"/>
  <c r="L53" i="133" s="1"/>
  <c r="L56" i="133" s="1"/>
  <c r="L59" i="133" s="1"/>
  <c r="K32" i="133"/>
  <c r="K48" i="133" s="1"/>
  <c r="K51" i="133" s="1"/>
  <c r="K53" i="133" s="1"/>
  <c r="K56" i="133" s="1"/>
  <c r="K59" i="133" s="1"/>
  <c r="J32" i="133"/>
  <c r="I32" i="133"/>
  <c r="H32" i="133"/>
  <c r="H48" i="133" s="1"/>
  <c r="H51" i="133" s="1"/>
  <c r="H53" i="133" s="1"/>
  <c r="H56" i="133" s="1"/>
  <c r="H59" i="133" s="1"/>
  <c r="G32" i="133"/>
  <c r="G48" i="133" s="1"/>
  <c r="G51" i="133" s="1"/>
  <c r="G53" i="133" s="1"/>
  <c r="G56" i="133" s="1"/>
  <c r="G59" i="133" s="1"/>
  <c r="F32" i="133"/>
  <c r="F48" i="133" s="1"/>
  <c r="F51" i="133" s="1"/>
  <c r="F53" i="133" s="1"/>
  <c r="F56" i="133" s="1"/>
  <c r="F59" i="133" s="1"/>
  <c r="E32" i="133"/>
  <c r="E48" i="133" s="1"/>
  <c r="E51" i="133" s="1"/>
  <c r="E53" i="133" s="1"/>
  <c r="E56" i="133" s="1"/>
  <c r="E59" i="133" s="1"/>
  <c r="D32" i="133"/>
  <c r="D48" i="133" s="1"/>
  <c r="D51" i="133" s="1"/>
  <c r="D53" i="133" s="1"/>
  <c r="D56" i="133" s="1"/>
  <c r="D59" i="133" s="1"/>
  <c r="C32" i="133"/>
  <c r="C48" i="133" s="1"/>
  <c r="C51" i="133" s="1"/>
  <c r="C53" i="133" s="1"/>
  <c r="C56" i="133" s="1"/>
  <c r="C59" i="133" s="1"/>
  <c r="AA47" i="134"/>
  <c r="Y47" i="134"/>
  <c r="X47" i="134"/>
  <c r="Z47" i="134" s="1"/>
  <c r="W47" i="134"/>
  <c r="V47" i="134"/>
  <c r="U47" i="134"/>
  <c r="T47" i="134"/>
  <c r="S47" i="134"/>
  <c r="R47" i="134"/>
  <c r="Q47" i="134"/>
  <c r="P47" i="134"/>
  <c r="O47" i="134"/>
  <c r="N47" i="134"/>
  <c r="M47" i="134"/>
  <c r="L47" i="134"/>
  <c r="K47" i="134"/>
  <c r="J47" i="134"/>
  <c r="I47" i="134"/>
  <c r="H47" i="134"/>
  <c r="G47" i="134"/>
  <c r="F47" i="134"/>
  <c r="E47" i="134"/>
  <c r="D47" i="134"/>
  <c r="C47" i="134"/>
  <c r="AA32" i="134"/>
  <c r="AA48" i="134" s="1"/>
  <c r="AA51" i="134" s="1"/>
  <c r="AA53" i="134" s="1"/>
  <c r="AA56" i="134" s="1"/>
  <c r="AA59" i="134" s="1"/>
  <c r="Y32" i="134"/>
  <c r="X32" i="134"/>
  <c r="X48" i="134" s="1"/>
  <c r="W32" i="134"/>
  <c r="W48" i="134" s="1"/>
  <c r="W51" i="134" s="1"/>
  <c r="W53" i="134" s="1"/>
  <c r="W56" i="134" s="1"/>
  <c r="W59" i="134" s="1"/>
  <c r="V32" i="134"/>
  <c r="V48" i="134" s="1"/>
  <c r="V51" i="134" s="1"/>
  <c r="V53" i="134" s="1"/>
  <c r="V56" i="134" s="1"/>
  <c r="V59" i="134" s="1"/>
  <c r="U32" i="134"/>
  <c r="T32" i="134"/>
  <c r="S32" i="134"/>
  <c r="S48" i="134" s="1"/>
  <c r="S51" i="134" s="1"/>
  <c r="S53" i="134" s="1"/>
  <c r="S56" i="134" s="1"/>
  <c r="S59" i="134" s="1"/>
  <c r="R32" i="134"/>
  <c r="R48" i="134" s="1"/>
  <c r="R51" i="134" s="1"/>
  <c r="R53" i="134" s="1"/>
  <c r="R56" i="134" s="1"/>
  <c r="R59" i="134" s="1"/>
  <c r="Q32" i="134"/>
  <c r="P32" i="134"/>
  <c r="P48" i="134" s="1"/>
  <c r="P51" i="134" s="1"/>
  <c r="P53" i="134" s="1"/>
  <c r="P56" i="134" s="1"/>
  <c r="P59" i="134" s="1"/>
  <c r="O32" i="134"/>
  <c r="O48" i="134" s="1"/>
  <c r="O51" i="134" s="1"/>
  <c r="O53" i="134" s="1"/>
  <c r="O56" i="134" s="1"/>
  <c r="O59" i="134" s="1"/>
  <c r="N32" i="134"/>
  <c r="N48" i="134" s="1"/>
  <c r="N51" i="134" s="1"/>
  <c r="N53" i="134" s="1"/>
  <c r="N56" i="134" s="1"/>
  <c r="N59" i="134" s="1"/>
  <c r="M32" i="134"/>
  <c r="L32" i="134"/>
  <c r="K32" i="134"/>
  <c r="K48" i="134" s="1"/>
  <c r="K51" i="134" s="1"/>
  <c r="K53" i="134" s="1"/>
  <c r="K56" i="134" s="1"/>
  <c r="K59" i="134" s="1"/>
  <c r="J32" i="134"/>
  <c r="J48" i="134" s="1"/>
  <c r="J51" i="134" s="1"/>
  <c r="J53" i="134" s="1"/>
  <c r="J56" i="134" s="1"/>
  <c r="J59" i="134" s="1"/>
  <c r="I32" i="134"/>
  <c r="H32" i="134"/>
  <c r="H48" i="134" s="1"/>
  <c r="H51" i="134" s="1"/>
  <c r="H53" i="134" s="1"/>
  <c r="H56" i="134" s="1"/>
  <c r="H59" i="134" s="1"/>
  <c r="G32" i="134"/>
  <c r="G48" i="134" s="1"/>
  <c r="G51" i="134" s="1"/>
  <c r="G53" i="134" s="1"/>
  <c r="G56" i="134" s="1"/>
  <c r="G59" i="134" s="1"/>
  <c r="F32" i="134"/>
  <c r="F48" i="134" s="1"/>
  <c r="F51" i="134" s="1"/>
  <c r="F53" i="134" s="1"/>
  <c r="F56" i="134" s="1"/>
  <c r="F59" i="134" s="1"/>
  <c r="E32" i="134"/>
  <c r="D32" i="134"/>
  <c r="C32" i="134"/>
  <c r="C48" i="134" s="1"/>
  <c r="C51" i="134" s="1"/>
  <c r="C53" i="134" s="1"/>
  <c r="C56" i="134" s="1"/>
  <c r="C59" i="134" s="1"/>
  <c r="AA59" i="135"/>
  <c r="G48" i="135"/>
  <c r="G51" i="135" s="1"/>
  <c r="G53" i="135" s="1"/>
  <c r="G56" i="135" s="1"/>
  <c r="G59" i="135" s="1"/>
  <c r="AA47" i="135"/>
  <c r="Y47" i="135"/>
  <c r="X47" i="135"/>
  <c r="Z47" i="135" s="1"/>
  <c r="W47" i="135"/>
  <c r="V47" i="135"/>
  <c r="U47" i="135"/>
  <c r="T47" i="135"/>
  <c r="S47" i="135"/>
  <c r="R47" i="135"/>
  <c r="Q47" i="135"/>
  <c r="P47" i="135"/>
  <c r="O47" i="135"/>
  <c r="N47" i="135"/>
  <c r="M47" i="135"/>
  <c r="L47" i="135"/>
  <c r="K47" i="135"/>
  <c r="J47" i="135"/>
  <c r="I47" i="135"/>
  <c r="H47" i="135"/>
  <c r="G47" i="135"/>
  <c r="F47" i="135"/>
  <c r="E47" i="135"/>
  <c r="D47" i="135"/>
  <c r="C47" i="135"/>
  <c r="AA32" i="135"/>
  <c r="AA48" i="135" s="1"/>
  <c r="AA51" i="135" s="1"/>
  <c r="AA53" i="135" s="1"/>
  <c r="AA56" i="135" s="1"/>
  <c r="Y32" i="135"/>
  <c r="Y48" i="135" s="1"/>
  <c r="Y51" i="135" s="1"/>
  <c r="Y53" i="135" s="1"/>
  <c r="Y56" i="135" s="1"/>
  <c r="Y59" i="135" s="1"/>
  <c r="X32" i="135"/>
  <c r="X48" i="135" s="1"/>
  <c r="X51" i="135" s="1"/>
  <c r="Z51" i="135" s="1"/>
  <c r="W32" i="135"/>
  <c r="W48" i="135" s="1"/>
  <c r="W51" i="135" s="1"/>
  <c r="W53" i="135" s="1"/>
  <c r="W56" i="135" s="1"/>
  <c r="W59" i="135" s="1"/>
  <c r="V32" i="135"/>
  <c r="V48" i="135" s="1"/>
  <c r="V51" i="135" s="1"/>
  <c r="V53" i="135" s="1"/>
  <c r="V56" i="135" s="1"/>
  <c r="V59" i="135" s="1"/>
  <c r="U32" i="135"/>
  <c r="U48" i="135" s="1"/>
  <c r="U51" i="135" s="1"/>
  <c r="U53" i="135" s="1"/>
  <c r="U56" i="135" s="1"/>
  <c r="U59" i="135" s="1"/>
  <c r="T32" i="135"/>
  <c r="T48" i="135" s="1"/>
  <c r="T51" i="135" s="1"/>
  <c r="T53" i="135" s="1"/>
  <c r="T56" i="135" s="1"/>
  <c r="T59" i="135" s="1"/>
  <c r="S32" i="135"/>
  <c r="S48" i="135" s="1"/>
  <c r="S51" i="135" s="1"/>
  <c r="S53" i="135" s="1"/>
  <c r="S56" i="135" s="1"/>
  <c r="S59" i="135" s="1"/>
  <c r="R32" i="135"/>
  <c r="R48" i="135" s="1"/>
  <c r="R51" i="135" s="1"/>
  <c r="R53" i="135" s="1"/>
  <c r="R56" i="135" s="1"/>
  <c r="R59" i="135" s="1"/>
  <c r="Q32" i="135"/>
  <c r="Q48" i="135" s="1"/>
  <c r="Q51" i="135" s="1"/>
  <c r="Q53" i="135" s="1"/>
  <c r="Q56" i="135" s="1"/>
  <c r="Q59" i="135" s="1"/>
  <c r="P32" i="135"/>
  <c r="P48" i="135" s="1"/>
  <c r="P51" i="135" s="1"/>
  <c r="P53" i="135" s="1"/>
  <c r="P56" i="135" s="1"/>
  <c r="P59" i="135" s="1"/>
  <c r="O32" i="135"/>
  <c r="O48" i="135" s="1"/>
  <c r="O51" i="135" s="1"/>
  <c r="O53" i="135" s="1"/>
  <c r="O56" i="135" s="1"/>
  <c r="O59" i="135" s="1"/>
  <c r="N32" i="135"/>
  <c r="N48" i="135" s="1"/>
  <c r="N51" i="135" s="1"/>
  <c r="N53" i="135" s="1"/>
  <c r="N56" i="135" s="1"/>
  <c r="N59" i="135" s="1"/>
  <c r="M32" i="135"/>
  <c r="M48" i="135" s="1"/>
  <c r="M51" i="135" s="1"/>
  <c r="M53" i="135" s="1"/>
  <c r="M56" i="135" s="1"/>
  <c r="M59" i="135" s="1"/>
  <c r="L32" i="135"/>
  <c r="L48" i="135" s="1"/>
  <c r="L51" i="135" s="1"/>
  <c r="L53" i="135" s="1"/>
  <c r="L56" i="135" s="1"/>
  <c r="L59" i="135" s="1"/>
  <c r="K32" i="135"/>
  <c r="K48" i="135" s="1"/>
  <c r="K51" i="135" s="1"/>
  <c r="K53" i="135" s="1"/>
  <c r="K56" i="135" s="1"/>
  <c r="K59" i="135" s="1"/>
  <c r="J32" i="135"/>
  <c r="J48" i="135" s="1"/>
  <c r="J51" i="135" s="1"/>
  <c r="J53" i="135" s="1"/>
  <c r="J56" i="135" s="1"/>
  <c r="J59" i="135" s="1"/>
  <c r="I32" i="135"/>
  <c r="I48" i="135" s="1"/>
  <c r="I51" i="135" s="1"/>
  <c r="I53" i="135" s="1"/>
  <c r="I56" i="135" s="1"/>
  <c r="I59" i="135" s="1"/>
  <c r="H32" i="135"/>
  <c r="H48" i="135" s="1"/>
  <c r="H51" i="135" s="1"/>
  <c r="H53" i="135" s="1"/>
  <c r="H56" i="135" s="1"/>
  <c r="H59" i="135" s="1"/>
  <c r="G32" i="135"/>
  <c r="F32" i="135"/>
  <c r="F48" i="135" s="1"/>
  <c r="F51" i="135" s="1"/>
  <c r="F53" i="135" s="1"/>
  <c r="F56" i="135" s="1"/>
  <c r="F59" i="135" s="1"/>
  <c r="E32" i="135"/>
  <c r="E48" i="135" s="1"/>
  <c r="E51" i="135" s="1"/>
  <c r="E53" i="135" s="1"/>
  <c r="E56" i="135" s="1"/>
  <c r="E59" i="135" s="1"/>
  <c r="D32" i="135"/>
  <c r="D48" i="135" s="1"/>
  <c r="D51" i="135" s="1"/>
  <c r="D53" i="135" s="1"/>
  <c r="D56" i="135" s="1"/>
  <c r="D59" i="135" s="1"/>
  <c r="C32" i="135"/>
  <c r="C48" i="135" s="1"/>
  <c r="C51" i="135" s="1"/>
  <c r="C53" i="135" s="1"/>
  <c r="C56" i="135" s="1"/>
  <c r="C59" i="135" s="1"/>
  <c r="AA47" i="136"/>
  <c r="Y47" i="136"/>
  <c r="X47" i="136"/>
  <c r="Z47" i="136" s="1"/>
  <c r="W47" i="136"/>
  <c r="V47" i="136"/>
  <c r="U47" i="136"/>
  <c r="T47" i="136"/>
  <c r="S47" i="136"/>
  <c r="R47" i="136"/>
  <c r="Q47" i="136"/>
  <c r="P47" i="136"/>
  <c r="O47" i="136"/>
  <c r="N47" i="136"/>
  <c r="M47" i="136"/>
  <c r="L47" i="136"/>
  <c r="K47" i="136"/>
  <c r="J47" i="136"/>
  <c r="I47" i="136"/>
  <c r="H47" i="136"/>
  <c r="G47" i="136"/>
  <c r="F47" i="136"/>
  <c r="E47" i="136"/>
  <c r="D47" i="136"/>
  <c r="C47" i="136"/>
  <c r="AA32" i="136"/>
  <c r="AA48" i="136" s="1"/>
  <c r="AA51" i="136" s="1"/>
  <c r="AA53" i="136" s="1"/>
  <c r="AA56" i="136" s="1"/>
  <c r="AA59" i="136" s="1"/>
  <c r="Y32" i="136"/>
  <c r="Y48" i="136" s="1"/>
  <c r="Y51" i="136" s="1"/>
  <c r="Y53" i="136" s="1"/>
  <c r="Y56" i="136" s="1"/>
  <c r="Y59" i="136" s="1"/>
  <c r="X32" i="136"/>
  <c r="W32" i="136"/>
  <c r="W48" i="136" s="1"/>
  <c r="W51" i="136" s="1"/>
  <c r="W53" i="136" s="1"/>
  <c r="W56" i="136" s="1"/>
  <c r="W59" i="136" s="1"/>
  <c r="V32" i="136"/>
  <c r="V48" i="136" s="1"/>
  <c r="V51" i="136" s="1"/>
  <c r="V53" i="136" s="1"/>
  <c r="V56" i="136" s="1"/>
  <c r="V59" i="136" s="1"/>
  <c r="U32" i="136"/>
  <c r="U48" i="136" s="1"/>
  <c r="U51" i="136" s="1"/>
  <c r="U53" i="136" s="1"/>
  <c r="U56" i="136" s="1"/>
  <c r="U59" i="136" s="1"/>
  <c r="T32" i="136"/>
  <c r="T48" i="136" s="1"/>
  <c r="T51" i="136" s="1"/>
  <c r="T53" i="136" s="1"/>
  <c r="T56" i="136" s="1"/>
  <c r="T59" i="136" s="1"/>
  <c r="S32" i="136"/>
  <c r="S48" i="136" s="1"/>
  <c r="S51" i="136" s="1"/>
  <c r="S53" i="136" s="1"/>
  <c r="S56" i="136" s="1"/>
  <c r="S59" i="136" s="1"/>
  <c r="R32" i="136"/>
  <c r="R48" i="136" s="1"/>
  <c r="R51" i="136" s="1"/>
  <c r="R53" i="136" s="1"/>
  <c r="R56" i="136" s="1"/>
  <c r="R59" i="136" s="1"/>
  <c r="Q32" i="136"/>
  <c r="Q48" i="136" s="1"/>
  <c r="Q51" i="136" s="1"/>
  <c r="Q53" i="136" s="1"/>
  <c r="Q56" i="136" s="1"/>
  <c r="Q59" i="136" s="1"/>
  <c r="P32" i="136"/>
  <c r="P48" i="136" s="1"/>
  <c r="P51" i="136" s="1"/>
  <c r="P53" i="136" s="1"/>
  <c r="P56" i="136" s="1"/>
  <c r="P59" i="136" s="1"/>
  <c r="O32" i="136"/>
  <c r="O48" i="136" s="1"/>
  <c r="O51" i="136" s="1"/>
  <c r="O53" i="136" s="1"/>
  <c r="O56" i="136" s="1"/>
  <c r="O59" i="136" s="1"/>
  <c r="N32" i="136"/>
  <c r="N48" i="136" s="1"/>
  <c r="N51" i="136" s="1"/>
  <c r="N53" i="136" s="1"/>
  <c r="N56" i="136" s="1"/>
  <c r="N59" i="136" s="1"/>
  <c r="M32" i="136"/>
  <c r="M48" i="136" s="1"/>
  <c r="M51" i="136" s="1"/>
  <c r="M53" i="136" s="1"/>
  <c r="M56" i="136" s="1"/>
  <c r="M59" i="136" s="1"/>
  <c r="L32" i="136"/>
  <c r="L48" i="136" s="1"/>
  <c r="L51" i="136" s="1"/>
  <c r="L53" i="136" s="1"/>
  <c r="L56" i="136" s="1"/>
  <c r="L59" i="136" s="1"/>
  <c r="K32" i="136"/>
  <c r="K48" i="136" s="1"/>
  <c r="K51" i="136" s="1"/>
  <c r="K53" i="136" s="1"/>
  <c r="K56" i="136" s="1"/>
  <c r="K59" i="136" s="1"/>
  <c r="J32" i="136"/>
  <c r="J48" i="136" s="1"/>
  <c r="J51" i="136" s="1"/>
  <c r="J53" i="136" s="1"/>
  <c r="J56" i="136" s="1"/>
  <c r="J59" i="136" s="1"/>
  <c r="I32" i="136"/>
  <c r="I48" i="136" s="1"/>
  <c r="I51" i="136" s="1"/>
  <c r="I53" i="136" s="1"/>
  <c r="I56" i="136" s="1"/>
  <c r="I59" i="136" s="1"/>
  <c r="H32" i="136"/>
  <c r="H48" i="136" s="1"/>
  <c r="H51" i="136" s="1"/>
  <c r="H53" i="136" s="1"/>
  <c r="H56" i="136" s="1"/>
  <c r="H59" i="136" s="1"/>
  <c r="G32" i="136"/>
  <c r="G48" i="136" s="1"/>
  <c r="G51" i="136" s="1"/>
  <c r="G53" i="136" s="1"/>
  <c r="G56" i="136" s="1"/>
  <c r="G59" i="136" s="1"/>
  <c r="F32" i="136"/>
  <c r="F48" i="136" s="1"/>
  <c r="F51" i="136" s="1"/>
  <c r="F53" i="136" s="1"/>
  <c r="F56" i="136" s="1"/>
  <c r="F59" i="136" s="1"/>
  <c r="E32" i="136"/>
  <c r="E48" i="136" s="1"/>
  <c r="E51" i="136" s="1"/>
  <c r="E53" i="136" s="1"/>
  <c r="E56" i="136" s="1"/>
  <c r="E59" i="136" s="1"/>
  <c r="D32" i="136"/>
  <c r="D48" i="136" s="1"/>
  <c r="D51" i="136" s="1"/>
  <c r="D53" i="136" s="1"/>
  <c r="D56" i="136" s="1"/>
  <c r="D59" i="136" s="1"/>
  <c r="C32" i="136"/>
  <c r="C48" i="136" s="1"/>
  <c r="C51" i="136" s="1"/>
  <c r="C53" i="136" s="1"/>
  <c r="C56" i="136" s="1"/>
  <c r="C59" i="136" s="1"/>
  <c r="S53" i="137"/>
  <c r="S56" i="137" s="1"/>
  <c r="S59" i="137" s="1"/>
  <c r="AA47" i="137"/>
  <c r="Y47" i="137"/>
  <c r="X47" i="137"/>
  <c r="W47" i="137"/>
  <c r="V47" i="137"/>
  <c r="U47" i="137"/>
  <c r="T47" i="137"/>
  <c r="S47" i="137"/>
  <c r="R47" i="137"/>
  <c r="Q47" i="137"/>
  <c r="P47" i="137"/>
  <c r="O47" i="137"/>
  <c r="N47" i="137"/>
  <c r="M47" i="137"/>
  <c r="L47" i="137"/>
  <c r="K47" i="137"/>
  <c r="J47" i="137"/>
  <c r="I47" i="137"/>
  <c r="H47" i="137"/>
  <c r="G47" i="137"/>
  <c r="F47" i="137"/>
  <c r="E47" i="137"/>
  <c r="D47" i="137"/>
  <c r="C47" i="137"/>
  <c r="AA32" i="137"/>
  <c r="AA48" i="137" s="1"/>
  <c r="AA51" i="137" s="1"/>
  <c r="AA53" i="137" s="1"/>
  <c r="AA56" i="137" s="1"/>
  <c r="AA59" i="137" s="1"/>
  <c r="Y32" i="137"/>
  <c r="Y48" i="137" s="1"/>
  <c r="Y51" i="137" s="1"/>
  <c r="Y53" i="137" s="1"/>
  <c r="Y56" i="137" s="1"/>
  <c r="Y59" i="137" s="1"/>
  <c r="X32" i="137"/>
  <c r="Z32" i="137" s="1"/>
  <c r="W32" i="137"/>
  <c r="V32" i="137"/>
  <c r="V48" i="137" s="1"/>
  <c r="V51" i="137" s="1"/>
  <c r="V53" i="137" s="1"/>
  <c r="V56" i="137" s="1"/>
  <c r="V59" i="137" s="1"/>
  <c r="U32" i="137"/>
  <c r="U48" i="137" s="1"/>
  <c r="U51" i="137" s="1"/>
  <c r="U53" i="137" s="1"/>
  <c r="U56" i="137" s="1"/>
  <c r="U59" i="137" s="1"/>
  <c r="T32" i="137"/>
  <c r="T48" i="137" s="1"/>
  <c r="T51" i="137" s="1"/>
  <c r="T53" i="137" s="1"/>
  <c r="T56" i="137" s="1"/>
  <c r="T59" i="137" s="1"/>
  <c r="S32" i="137"/>
  <c r="S48" i="137" s="1"/>
  <c r="S51" i="137" s="1"/>
  <c r="R32" i="137"/>
  <c r="R48" i="137" s="1"/>
  <c r="R51" i="137" s="1"/>
  <c r="R53" i="137" s="1"/>
  <c r="R56" i="137" s="1"/>
  <c r="R59" i="137" s="1"/>
  <c r="Q32" i="137"/>
  <c r="Q48" i="137" s="1"/>
  <c r="Q51" i="137" s="1"/>
  <c r="Q53" i="137" s="1"/>
  <c r="Q56" i="137" s="1"/>
  <c r="Q59" i="137" s="1"/>
  <c r="P32" i="137"/>
  <c r="O32" i="137"/>
  <c r="N32" i="137"/>
  <c r="N48" i="137" s="1"/>
  <c r="N51" i="137" s="1"/>
  <c r="N53" i="137" s="1"/>
  <c r="N56" i="137" s="1"/>
  <c r="N59" i="137" s="1"/>
  <c r="M32" i="137"/>
  <c r="M48" i="137" s="1"/>
  <c r="M51" i="137" s="1"/>
  <c r="M53" i="137" s="1"/>
  <c r="M56" i="137" s="1"/>
  <c r="M59" i="137" s="1"/>
  <c r="L32" i="137"/>
  <c r="L48" i="137" s="1"/>
  <c r="L51" i="137" s="1"/>
  <c r="L53" i="137" s="1"/>
  <c r="L56" i="137" s="1"/>
  <c r="L59" i="137" s="1"/>
  <c r="K32" i="137"/>
  <c r="K48" i="137" s="1"/>
  <c r="K51" i="137" s="1"/>
  <c r="K53" i="137" s="1"/>
  <c r="K56" i="137" s="1"/>
  <c r="K59" i="137" s="1"/>
  <c r="J32" i="137"/>
  <c r="J48" i="137" s="1"/>
  <c r="J51" i="137" s="1"/>
  <c r="J53" i="137" s="1"/>
  <c r="J56" i="137" s="1"/>
  <c r="J59" i="137" s="1"/>
  <c r="I32" i="137"/>
  <c r="I48" i="137" s="1"/>
  <c r="I51" i="137" s="1"/>
  <c r="I53" i="137" s="1"/>
  <c r="I56" i="137" s="1"/>
  <c r="I59" i="137" s="1"/>
  <c r="H32" i="137"/>
  <c r="H48" i="137" s="1"/>
  <c r="H51" i="137" s="1"/>
  <c r="H53" i="137" s="1"/>
  <c r="H56" i="137" s="1"/>
  <c r="H59" i="137" s="1"/>
  <c r="G32" i="137"/>
  <c r="F32" i="137"/>
  <c r="F48" i="137" s="1"/>
  <c r="F51" i="137" s="1"/>
  <c r="F53" i="137" s="1"/>
  <c r="F56" i="137" s="1"/>
  <c r="F59" i="137" s="1"/>
  <c r="E32" i="137"/>
  <c r="E48" i="137" s="1"/>
  <c r="E51" i="137" s="1"/>
  <c r="E53" i="137" s="1"/>
  <c r="E56" i="137" s="1"/>
  <c r="E59" i="137" s="1"/>
  <c r="D32" i="137"/>
  <c r="D48" i="137" s="1"/>
  <c r="D51" i="137" s="1"/>
  <c r="D53" i="137" s="1"/>
  <c r="D56" i="137" s="1"/>
  <c r="D59" i="137" s="1"/>
  <c r="C32" i="137"/>
  <c r="C48" i="137" s="1"/>
  <c r="C51" i="137" s="1"/>
  <c r="C53" i="137" s="1"/>
  <c r="C56" i="137" s="1"/>
  <c r="C59" i="137" s="1"/>
  <c r="AA48" i="138"/>
  <c r="AA51" i="138" s="1"/>
  <c r="AA53" i="138" s="1"/>
  <c r="AA56" i="138" s="1"/>
  <c r="AA59" i="138" s="1"/>
  <c r="AA47" i="138"/>
  <c r="Y47" i="138"/>
  <c r="X47" i="138"/>
  <c r="W47" i="138"/>
  <c r="V47" i="138"/>
  <c r="U47" i="138"/>
  <c r="T47" i="138"/>
  <c r="S47" i="138"/>
  <c r="R47" i="138"/>
  <c r="Q47" i="138"/>
  <c r="P47" i="138"/>
  <c r="O47" i="138"/>
  <c r="N47" i="138"/>
  <c r="M47" i="138"/>
  <c r="L47" i="138"/>
  <c r="K47" i="138"/>
  <c r="J47" i="138"/>
  <c r="I47" i="138"/>
  <c r="H47" i="138"/>
  <c r="G47" i="138"/>
  <c r="F47" i="138"/>
  <c r="E47" i="138"/>
  <c r="D47" i="138"/>
  <c r="C47" i="138"/>
  <c r="AA32" i="138"/>
  <c r="Y32" i="138"/>
  <c r="Y48" i="138" s="1"/>
  <c r="Y51" i="138" s="1"/>
  <c r="Y53" i="138" s="1"/>
  <c r="Y56" i="138" s="1"/>
  <c r="Y59" i="138" s="1"/>
  <c r="X32" i="138"/>
  <c r="W32" i="138"/>
  <c r="W48" i="138" s="1"/>
  <c r="W51" i="138" s="1"/>
  <c r="W53" i="138" s="1"/>
  <c r="W56" i="138" s="1"/>
  <c r="W59" i="138" s="1"/>
  <c r="V32" i="138"/>
  <c r="V48" i="138" s="1"/>
  <c r="V51" i="138" s="1"/>
  <c r="V53" i="138" s="1"/>
  <c r="V56" i="138" s="1"/>
  <c r="V59" i="138" s="1"/>
  <c r="U32" i="138"/>
  <c r="U48" i="138" s="1"/>
  <c r="U51" i="138" s="1"/>
  <c r="U53" i="138" s="1"/>
  <c r="U56" i="138" s="1"/>
  <c r="U59" i="138" s="1"/>
  <c r="T32" i="138"/>
  <c r="T48" i="138" s="1"/>
  <c r="T51" i="138" s="1"/>
  <c r="T53" i="138" s="1"/>
  <c r="T56" i="138" s="1"/>
  <c r="T59" i="138" s="1"/>
  <c r="S32" i="138"/>
  <c r="S48" i="138" s="1"/>
  <c r="S51" i="138" s="1"/>
  <c r="S53" i="138" s="1"/>
  <c r="S56" i="138" s="1"/>
  <c r="S59" i="138" s="1"/>
  <c r="R32" i="138"/>
  <c r="R48" i="138" s="1"/>
  <c r="R51" i="138" s="1"/>
  <c r="R53" i="138" s="1"/>
  <c r="R56" i="138" s="1"/>
  <c r="R59" i="138" s="1"/>
  <c r="Q32" i="138"/>
  <c r="Q48" i="138" s="1"/>
  <c r="Q51" i="138" s="1"/>
  <c r="Q53" i="138" s="1"/>
  <c r="Q56" i="138" s="1"/>
  <c r="Q59" i="138" s="1"/>
  <c r="P32" i="138"/>
  <c r="P48" i="138" s="1"/>
  <c r="P51" i="138" s="1"/>
  <c r="P53" i="138" s="1"/>
  <c r="P56" i="138" s="1"/>
  <c r="P59" i="138" s="1"/>
  <c r="O32" i="138"/>
  <c r="O48" i="138" s="1"/>
  <c r="O51" i="138" s="1"/>
  <c r="O53" i="138" s="1"/>
  <c r="O56" i="138" s="1"/>
  <c r="O59" i="138" s="1"/>
  <c r="N32" i="138"/>
  <c r="N48" i="138" s="1"/>
  <c r="N51" i="138" s="1"/>
  <c r="N53" i="138" s="1"/>
  <c r="N56" i="138" s="1"/>
  <c r="N59" i="138" s="1"/>
  <c r="M32" i="138"/>
  <c r="M48" i="138" s="1"/>
  <c r="M51" i="138" s="1"/>
  <c r="M53" i="138" s="1"/>
  <c r="M56" i="138" s="1"/>
  <c r="M59" i="138" s="1"/>
  <c r="L32" i="138"/>
  <c r="L48" i="138" s="1"/>
  <c r="L51" i="138" s="1"/>
  <c r="L53" i="138" s="1"/>
  <c r="L56" i="138" s="1"/>
  <c r="L59" i="138" s="1"/>
  <c r="K32" i="138"/>
  <c r="K48" i="138" s="1"/>
  <c r="K51" i="138" s="1"/>
  <c r="K53" i="138" s="1"/>
  <c r="K56" i="138" s="1"/>
  <c r="K59" i="138" s="1"/>
  <c r="J32" i="138"/>
  <c r="J48" i="138" s="1"/>
  <c r="J51" i="138" s="1"/>
  <c r="J53" i="138" s="1"/>
  <c r="J56" i="138" s="1"/>
  <c r="J59" i="138" s="1"/>
  <c r="I32" i="138"/>
  <c r="I48" i="138" s="1"/>
  <c r="I51" i="138" s="1"/>
  <c r="I53" i="138" s="1"/>
  <c r="I56" i="138" s="1"/>
  <c r="I59" i="138" s="1"/>
  <c r="H32" i="138"/>
  <c r="H48" i="138" s="1"/>
  <c r="H51" i="138" s="1"/>
  <c r="H53" i="138" s="1"/>
  <c r="H56" i="138" s="1"/>
  <c r="H59" i="138" s="1"/>
  <c r="G32" i="138"/>
  <c r="G48" i="138" s="1"/>
  <c r="G51" i="138" s="1"/>
  <c r="G53" i="138" s="1"/>
  <c r="G56" i="138" s="1"/>
  <c r="G59" i="138" s="1"/>
  <c r="F32" i="138"/>
  <c r="F48" i="138" s="1"/>
  <c r="F51" i="138" s="1"/>
  <c r="F53" i="138" s="1"/>
  <c r="F56" i="138" s="1"/>
  <c r="F59" i="138" s="1"/>
  <c r="E32" i="138"/>
  <c r="E48" i="138" s="1"/>
  <c r="E51" i="138" s="1"/>
  <c r="E53" i="138" s="1"/>
  <c r="E56" i="138" s="1"/>
  <c r="E59" i="138" s="1"/>
  <c r="D32" i="138"/>
  <c r="D48" i="138" s="1"/>
  <c r="D51" i="138" s="1"/>
  <c r="D53" i="138" s="1"/>
  <c r="D56" i="138" s="1"/>
  <c r="D59" i="138" s="1"/>
  <c r="C32" i="138"/>
  <c r="C48" i="138" s="1"/>
  <c r="C51" i="138" s="1"/>
  <c r="C53" i="138" s="1"/>
  <c r="C56" i="138" s="1"/>
  <c r="C59" i="138" s="1"/>
  <c r="S48" i="139"/>
  <c r="S51" i="139" s="1"/>
  <c r="S53" i="139" s="1"/>
  <c r="S56" i="139" s="1"/>
  <c r="S59" i="139" s="1"/>
  <c r="AA47" i="139"/>
  <c r="Y47" i="139"/>
  <c r="X47" i="139"/>
  <c r="Z47" i="139" s="1"/>
  <c r="W47" i="139"/>
  <c r="V47" i="139"/>
  <c r="U47" i="139"/>
  <c r="T47" i="139"/>
  <c r="S47" i="139"/>
  <c r="R47" i="139"/>
  <c r="Q47" i="139"/>
  <c r="P47" i="139"/>
  <c r="O47" i="139"/>
  <c r="N47" i="139"/>
  <c r="M47" i="139"/>
  <c r="L47" i="139"/>
  <c r="K47" i="139"/>
  <c r="J47" i="139"/>
  <c r="I47" i="139"/>
  <c r="H47" i="139"/>
  <c r="G47" i="139"/>
  <c r="F47" i="139"/>
  <c r="E47" i="139"/>
  <c r="D47" i="139"/>
  <c r="C47" i="139"/>
  <c r="AA32" i="139"/>
  <c r="Y32" i="139"/>
  <c r="Y48" i="139" s="1"/>
  <c r="Y51" i="139" s="1"/>
  <c r="Y53" i="139" s="1"/>
  <c r="Y56" i="139" s="1"/>
  <c r="Y59" i="139" s="1"/>
  <c r="X32" i="139"/>
  <c r="W32" i="139"/>
  <c r="W48" i="139" s="1"/>
  <c r="W51" i="139" s="1"/>
  <c r="W53" i="139" s="1"/>
  <c r="W56" i="139" s="1"/>
  <c r="W59" i="139" s="1"/>
  <c r="V32" i="139"/>
  <c r="V48" i="139" s="1"/>
  <c r="V51" i="139" s="1"/>
  <c r="V53" i="139" s="1"/>
  <c r="V56" i="139" s="1"/>
  <c r="V59" i="139" s="1"/>
  <c r="U32" i="139"/>
  <c r="U48" i="139" s="1"/>
  <c r="U51" i="139" s="1"/>
  <c r="U53" i="139" s="1"/>
  <c r="U56" i="139" s="1"/>
  <c r="U59" i="139" s="1"/>
  <c r="T32" i="139"/>
  <c r="T48" i="139" s="1"/>
  <c r="T51" i="139" s="1"/>
  <c r="T53" i="139" s="1"/>
  <c r="T56" i="139" s="1"/>
  <c r="T59" i="139" s="1"/>
  <c r="S32" i="139"/>
  <c r="R32" i="139"/>
  <c r="R48" i="139" s="1"/>
  <c r="R51" i="139" s="1"/>
  <c r="R53" i="139" s="1"/>
  <c r="R56" i="139" s="1"/>
  <c r="R59" i="139" s="1"/>
  <c r="Q32" i="139"/>
  <c r="Q48" i="139" s="1"/>
  <c r="Q51" i="139" s="1"/>
  <c r="Q53" i="139" s="1"/>
  <c r="Q56" i="139" s="1"/>
  <c r="Q59" i="139" s="1"/>
  <c r="P32" i="139"/>
  <c r="P48" i="139" s="1"/>
  <c r="P51" i="139" s="1"/>
  <c r="P53" i="139" s="1"/>
  <c r="P56" i="139" s="1"/>
  <c r="P59" i="139" s="1"/>
  <c r="O32" i="139"/>
  <c r="O48" i="139" s="1"/>
  <c r="O51" i="139" s="1"/>
  <c r="O53" i="139" s="1"/>
  <c r="O56" i="139" s="1"/>
  <c r="O59" i="139" s="1"/>
  <c r="N32" i="139"/>
  <c r="N48" i="139" s="1"/>
  <c r="N51" i="139" s="1"/>
  <c r="N53" i="139" s="1"/>
  <c r="N56" i="139" s="1"/>
  <c r="N59" i="139" s="1"/>
  <c r="M32" i="139"/>
  <c r="M48" i="139" s="1"/>
  <c r="M51" i="139" s="1"/>
  <c r="M53" i="139" s="1"/>
  <c r="M56" i="139" s="1"/>
  <c r="M59" i="139" s="1"/>
  <c r="L32" i="139"/>
  <c r="L48" i="139" s="1"/>
  <c r="L51" i="139" s="1"/>
  <c r="L53" i="139" s="1"/>
  <c r="L56" i="139" s="1"/>
  <c r="L59" i="139" s="1"/>
  <c r="K32" i="139"/>
  <c r="K48" i="139" s="1"/>
  <c r="K51" i="139" s="1"/>
  <c r="K53" i="139" s="1"/>
  <c r="K56" i="139" s="1"/>
  <c r="K59" i="139" s="1"/>
  <c r="J32" i="139"/>
  <c r="J48" i="139" s="1"/>
  <c r="J51" i="139" s="1"/>
  <c r="J53" i="139" s="1"/>
  <c r="J56" i="139" s="1"/>
  <c r="J59" i="139" s="1"/>
  <c r="I32" i="139"/>
  <c r="I48" i="139" s="1"/>
  <c r="I51" i="139" s="1"/>
  <c r="I53" i="139" s="1"/>
  <c r="I56" i="139" s="1"/>
  <c r="I59" i="139" s="1"/>
  <c r="H32" i="139"/>
  <c r="H48" i="139" s="1"/>
  <c r="H51" i="139" s="1"/>
  <c r="H53" i="139" s="1"/>
  <c r="H56" i="139" s="1"/>
  <c r="H59" i="139" s="1"/>
  <c r="G32" i="139"/>
  <c r="G48" i="139" s="1"/>
  <c r="G51" i="139" s="1"/>
  <c r="G53" i="139" s="1"/>
  <c r="G56" i="139" s="1"/>
  <c r="G59" i="139" s="1"/>
  <c r="F32" i="139"/>
  <c r="F48" i="139" s="1"/>
  <c r="F51" i="139" s="1"/>
  <c r="F53" i="139" s="1"/>
  <c r="F56" i="139" s="1"/>
  <c r="F59" i="139" s="1"/>
  <c r="E32" i="139"/>
  <c r="E48" i="139" s="1"/>
  <c r="E51" i="139" s="1"/>
  <c r="E53" i="139" s="1"/>
  <c r="E56" i="139" s="1"/>
  <c r="E59" i="139" s="1"/>
  <c r="D32" i="139"/>
  <c r="D48" i="139" s="1"/>
  <c r="D51" i="139" s="1"/>
  <c r="D53" i="139" s="1"/>
  <c r="D56" i="139" s="1"/>
  <c r="D59" i="139" s="1"/>
  <c r="C32" i="139"/>
  <c r="H48" i="140"/>
  <c r="H51" i="140" s="1"/>
  <c r="H53" i="140" s="1"/>
  <c r="H56" i="140" s="1"/>
  <c r="H59" i="140" s="1"/>
  <c r="AA47" i="140"/>
  <c r="Y47" i="140"/>
  <c r="X47" i="140"/>
  <c r="W47" i="140"/>
  <c r="V47" i="140"/>
  <c r="U47" i="140"/>
  <c r="T47" i="140"/>
  <c r="S47" i="140"/>
  <c r="R47" i="140"/>
  <c r="Q47" i="140"/>
  <c r="P47" i="140"/>
  <c r="O47" i="140"/>
  <c r="N47" i="140"/>
  <c r="M47" i="140"/>
  <c r="L47" i="140"/>
  <c r="K47" i="140"/>
  <c r="J47" i="140"/>
  <c r="I47" i="140"/>
  <c r="H47" i="140"/>
  <c r="G47" i="140"/>
  <c r="F47" i="140"/>
  <c r="E47" i="140"/>
  <c r="D47" i="140"/>
  <c r="C47" i="140"/>
  <c r="AA32" i="140"/>
  <c r="AA48" i="140" s="1"/>
  <c r="AA51" i="140" s="1"/>
  <c r="AA53" i="140" s="1"/>
  <c r="AA56" i="140" s="1"/>
  <c r="AA59" i="140" s="1"/>
  <c r="Z32" i="140"/>
  <c r="Y32" i="140"/>
  <c r="X32" i="140"/>
  <c r="X48" i="140" s="1"/>
  <c r="X51" i="140" s="1"/>
  <c r="W32" i="140"/>
  <c r="V32" i="140"/>
  <c r="U32" i="140"/>
  <c r="U48" i="140" s="1"/>
  <c r="U51" i="140" s="1"/>
  <c r="U53" i="140" s="1"/>
  <c r="U56" i="140" s="1"/>
  <c r="U59" i="140" s="1"/>
  <c r="T32" i="140"/>
  <c r="S32" i="140"/>
  <c r="S48" i="140" s="1"/>
  <c r="S51" i="140" s="1"/>
  <c r="S53" i="140" s="1"/>
  <c r="S56" i="140" s="1"/>
  <c r="S59" i="140" s="1"/>
  <c r="R32" i="140"/>
  <c r="Q32" i="140"/>
  <c r="P32" i="140"/>
  <c r="P48" i="140" s="1"/>
  <c r="P51" i="140" s="1"/>
  <c r="P53" i="140" s="1"/>
  <c r="P56" i="140" s="1"/>
  <c r="P59" i="140" s="1"/>
  <c r="O32" i="140"/>
  <c r="N32" i="140"/>
  <c r="N48" i="140" s="1"/>
  <c r="N51" i="140" s="1"/>
  <c r="N53" i="140" s="1"/>
  <c r="N56" i="140" s="1"/>
  <c r="N59" i="140" s="1"/>
  <c r="M32" i="140"/>
  <c r="M48" i="140" s="1"/>
  <c r="M51" i="140" s="1"/>
  <c r="M53" i="140" s="1"/>
  <c r="M56" i="140" s="1"/>
  <c r="M59" i="140" s="1"/>
  <c r="L32" i="140"/>
  <c r="K32" i="140"/>
  <c r="K48" i="140" s="1"/>
  <c r="K51" i="140" s="1"/>
  <c r="K53" i="140" s="1"/>
  <c r="K56" i="140" s="1"/>
  <c r="K59" i="140" s="1"/>
  <c r="J32" i="140"/>
  <c r="I32" i="140"/>
  <c r="H32" i="140"/>
  <c r="G32" i="140"/>
  <c r="F32" i="140"/>
  <c r="F48" i="140" s="1"/>
  <c r="F51" i="140" s="1"/>
  <c r="F53" i="140" s="1"/>
  <c r="F56" i="140" s="1"/>
  <c r="F59" i="140" s="1"/>
  <c r="E32" i="140"/>
  <c r="E48" i="140" s="1"/>
  <c r="E51" i="140" s="1"/>
  <c r="E53" i="140" s="1"/>
  <c r="E56" i="140" s="1"/>
  <c r="E59" i="140" s="1"/>
  <c r="D32" i="140"/>
  <c r="C32" i="140"/>
  <c r="C48" i="140" s="1"/>
  <c r="C51" i="140" s="1"/>
  <c r="C53" i="140" s="1"/>
  <c r="C56" i="140" s="1"/>
  <c r="C59" i="140" s="1"/>
  <c r="AA47" i="141"/>
  <c r="Y47" i="141"/>
  <c r="X47" i="141"/>
  <c r="W47" i="141"/>
  <c r="V47" i="141"/>
  <c r="U47" i="141"/>
  <c r="T47" i="141"/>
  <c r="S47" i="141"/>
  <c r="R47" i="141"/>
  <c r="Q47" i="141"/>
  <c r="P47" i="141"/>
  <c r="O47" i="141"/>
  <c r="N47" i="141"/>
  <c r="M47" i="141"/>
  <c r="L47" i="141"/>
  <c r="K47" i="141"/>
  <c r="J47" i="141"/>
  <c r="I47" i="141"/>
  <c r="H47" i="141"/>
  <c r="G47" i="141"/>
  <c r="F47" i="141"/>
  <c r="E47" i="141"/>
  <c r="D47" i="141"/>
  <c r="C47" i="141"/>
  <c r="AA32" i="141"/>
  <c r="AA48" i="141" s="1"/>
  <c r="AA51" i="141" s="1"/>
  <c r="AA53" i="141" s="1"/>
  <c r="AA56" i="141" s="1"/>
  <c r="AA59" i="141" s="1"/>
  <c r="Y32" i="141"/>
  <c r="Y48" i="141" s="1"/>
  <c r="Y51" i="141" s="1"/>
  <c r="Y53" i="141" s="1"/>
  <c r="Y56" i="141" s="1"/>
  <c r="Y59" i="141" s="1"/>
  <c r="X32" i="141"/>
  <c r="W32" i="141"/>
  <c r="W48" i="141" s="1"/>
  <c r="W51" i="141" s="1"/>
  <c r="W53" i="141" s="1"/>
  <c r="W56" i="141" s="1"/>
  <c r="W59" i="141" s="1"/>
  <c r="V32" i="141"/>
  <c r="U32" i="141"/>
  <c r="U48" i="141" s="1"/>
  <c r="U51" i="141" s="1"/>
  <c r="U53" i="141" s="1"/>
  <c r="U56" i="141" s="1"/>
  <c r="U59" i="141" s="1"/>
  <c r="T32" i="141"/>
  <c r="T48" i="141" s="1"/>
  <c r="T51" i="141" s="1"/>
  <c r="T53" i="141" s="1"/>
  <c r="T56" i="141" s="1"/>
  <c r="T59" i="141" s="1"/>
  <c r="S32" i="141"/>
  <c r="S48" i="141" s="1"/>
  <c r="S51" i="141" s="1"/>
  <c r="S53" i="141" s="1"/>
  <c r="S56" i="141" s="1"/>
  <c r="S59" i="141" s="1"/>
  <c r="R32" i="141"/>
  <c r="R48" i="141" s="1"/>
  <c r="R51" i="141" s="1"/>
  <c r="R53" i="141" s="1"/>
  <c r="R56" i="141" s="1"/>
  <c r="R59" i="141" s="1"/>
  <c r="Q32" i="141"/>
  <c r="Q48" i="141" s="1"/>
  <c r="Q51" i="141" s="1"/>
  <c r="Q53" i="141" s="1"/>
  <c r="Q56" i="141" s="1"/>
  <c r="Q59" i="141" s="1"/>
  <c r="P32" i="141"/>
  <c r="O32" i="141"/>
  <c r="O48" i="141" s="1"/>
  <c r="O51" i="141" s="1"/>
  <c r="O53" i="141" s="1"/>
  <c r="O56" i="141" s="1"/>
  <c r="O59" i="141" s="1"/>
  <c r="N32" i="141"/>
  <c r="M32" i="141"/>
  <c r="M48" i="141" s="1"/>
  <c r="M51" i="141" s="1"/>
  <c r="M53" i="141" s="1"/>
  <c r="M56" i="141" s="1"/>
  <c r="M59" i="141" s="1"/>
  <c r="L32" i="141"/>
  <c r="L48" i="141" s="1"/>
  <c r="L51" i="141" s="1"/>
  <c r="L53" i="141" s="1"/>
  <c r="L56" i="141" s="1"/>
  <c r="L59" i="141" s="1"/>
  <c r="K32" i="141"/>
  <c r="K48" i="141" s="1"/>
  <c r="K51" i="141" s="1"/>
  <c r="K53" i="141" s="1"/>
  <c r="K56" i="141" s="1"/>
  <c r="K59" i="141" s="1"/>
  <c r="J32" i="141"/>
  <c r="J48" i="141" s="1"/>
  <c r="J51" i="141" s="1"/>
  <c r="J53" i="141" s="1"/>
  <c r="J56" i="141" s="1"/>
  <c r="J59" i="141" s="1"/>
  <c r="I32" i="141"/>
  <c r="I48" i="141" s="1"/>
  <c r="I51" i="141" s="1"/>
  <c r="I53" i="141" s="1"/>
  <c r="I56" i="141" s="1"/>
  <c r="I59" i="141" s="1"/>
  <c r="H32" i="141"/>
  <c r="G32" i="141"/>
  <c r="G48" i="141" s="1"/>
  <c r="G51" i="141" s="1"/>
  <c r="G53" i="141" s="1"/>
  <c r="G56" i="141" s="1"/>
  <c r="G59" i="141" s="1"/>
  <c r="F32" i="141"/>
  <c r="E32" i="141"/>
  <c r="E48" i="141" s="1"/>
  <c r="E51" i="141" s="1"/>
  <c r="E53" i="141" s="1"/>
  <c r="E56" i="141" s="1"/>
  <c r="E59" i="141" s="1"/>
  <c r="D32" i="141"/>
  <c r="D48" i="141" s="1"/>
  <c r="D51" i="141" s="1"/>
  <c r="D53" i="141" s="1"/>
  <c r="D56" i="141" s="1"/>
  <c r="D59" i="141" s="1"/>
  <c r="C32" i="141"/>
  <c r="C48" i="141" s="1"/>
  <c r="C51" i="141" s="1"/>
  <c r="C53" i="141" s="1"/>
  <c r="C56" i="141" s="1"/>
  <c r="C59" i="141" s="1"/>
  <c r="AA47" i="142"/>
  <c r="Y47" i="142"/>
  <c r="X47" i="142"/>
  <c r="Z47" i="142" s="1"/>
  <c r="W47" i="142"/>
  <c r="V47" i="142"/>
  <c r="U47" i="142"/>
  <c r="T47" i="142"/>
  <c r="S47" i="142"/>
  <c r="R47" i="142"/>
  <c r="Q47" i="142"/>
  <c r="P47" i="142"/>
  <c r="O47" i="142"/>
  <c r="N47" i="142"/>
  <c r="M47" i="142"/>
  <c r="L47" i="142"/>
  <c r="K47" i="142"/>
  <c r="J47" i="142"/>
  <c r="I47" i="142"/>
  <c r="H47" i="142"/>
  <c r="G47" i="142"/>
  <c r="F47" i="142"/>
  <c r="E47" i="142"/>
  <c r="D47" i="142"/>
  <c r="C47" i="142"/>
  <c r="AA32" i="142"/>
  <c r="AA48" i="142" s="1"/>
  <c r="AA51" i="142" s="1"/>
  <c r="AA53" i="142" s="1"/>
  <c r="AA56" i="142" s="1"/>
  <c r="AA59" i="142" s="1"/>
  <c r="Y32" i="142"/>
  <c r="Y48" i="142" s="1"/>
  <c r="Y51" i="142" s="1"/>
  <c r="Y53" i="142" s="1"/>
  <c r="Y56" i="142" s="1"/>
  <c r="Y59" i="142" s="1"/>
  <c r="X32" i="142"/>
  <c r="X48" i="142" s="1"/>
  <c r="W32" i="142"/>
  <c r="V32" i="142"/>
  <c r="V48" i="142" s="1"/>
  <c r="V51" i="142" s="1"/>
  <c r="V53" i="142" s="1"/>
  <c r="V56" i="142" s="1"/>
  <c r="V59" i="142" s="1"/>
  <c r="U32" i="142"/>
  <c r="T32" i="142"/>
  <c r="T48" i="142" s="1"/>
  <c r="T51" i="142" s="1"/>
  <c r="T53" i="142" s="1"/>
  <c r="T56" i="142" s="1"/>
  <c r="T59" i="142" s="1"/>
  <c r="S32" i="142"/>
  <c r="S48" i="142" s="1"/>
  <c r="S51" i="142" s="1"/>
  <c r="S53" i="142" s="1"/>
  <c r="S56" i="142" s="1"/>
  <c r="S59" i="142" s="1"/>
  <c r="R32" i="142"/>
  <c r="R48" i="142" s="1"/>
  <c r="R51" i="142" s="1"/>
  <c r="R53" i="142" s="1"/>
  <c r="R56" i="142" s="1"/>
  <c r="R59" i="142" s="1"/>
  <c r="Q32" i="142"/>
  <c r="Q48" i="142" s="1"/>
  <c r="Q51" i="142" s="1"/>
  <c r="Q53" i="142" s="1"/>
  <c r="Q56" i="142" s="1"/>
  <c r="Q59" i="142" s="1"/>
  <c r="P32" i="142"/>
  <c r="P48" i="142" s="1"/>
  <c r="P51" i="142" s="1"/>
  <c r="P53" i="142" s="1"/>
  <c r="P56" i="142" s="1"/>
  <c r="P59" i="142" s="1"/>
  <c r="O32" i="142"/>
  <c r="N32" i="142"/>
  <c r="N48" i="142" s="1"/>
  <c r="N51" i="142" s="1"/>
  <c r="N53" i="142" s="1"/>
  <c r="N56" i="142" s="1"/>
  <c r="N59" i="142" s="1"/>
  <c r="M32" i="142"/>
  <c r="L32" i="142"/>
  <c r="L48" i="142" s="1"/>
  <c r="L51" i="142" s="1"/>
  <c r="L53" i="142" s="1"/>
  <c r="L56" i="142" s="1"/>
  <c r="L59" i="142" s="1"/>
  <c r="K32" i="142"/>
  <c r="K48" i="142" s="1"/>
  <c r="K51" i="142" s="1"/>
  <c r="K53" i="142" s="1"/>
  <c r="K56" i="142" s="1"/>
  <c r="K59" i="142" s="1"/>
  <c r="J32" i="142"/>
  <c r="J48" i="142" s="1"/>
  <c r="J51" i="142" s="1"/>
  <c r="J53" i="142" s="1"/>
  <c r="J56" i="142" s="1"/>
  <c r="J59" i="142" s="1"/>
  <c r="I32" i="142"/>
  <c r="I48" i="142" s="1"/>
  <c r="I51" i="142" s="1"/>
  <c r="I53" i="142" s="1"/>
  <c r="I56" i="142" s="1"/>
  <c r="I59" i="142" s="1"/>
  <c r="H32" i="142"/>
  <c r="H48" i="142" s="1"/>
  <c r="H51" i="142" s="1"/>
  <c r="H53" i="142" s="1"/>
  <c r="H56" i="142" s="1"/>
  <c r="H59" i="142" s="1"/>
  <c r="G32" i="142"/>
  <c r="F32" i="142"/>
  <c r="F48" i="142" s="1"/>
  <c r="F51" i="142" s="1"/>
  <c r="F53" i="142" s="1"/>
  <c r="F56" i="142" s="1"/>
  <c r="F59" i="142" s="1"/>
  <c r="E32" i="142"/>
  <c r="D32" i="142"/>
  <c r="D48" i="142" s="1"/>
  <c r="D51" i="142" s="1"/>
  <c r="D53" i="142" s="1"/>
  <c r="D56" i="142" s="1"/>
  <c r="D59" i="142" s="1"/>
  <c r="C32" i="142"/>
  <c r="C48" i="142" s="1"/>
  <c r="C51" i="142" s="1"/>
  <c r="C53" i="142" s="1"/>
  <c r="C56" i="142" s="1"/>
  <c r="C59" i="142" s="1"/>
  <c r="AA48" i="143"/>
  <c r="AA51" i="143" s="1"/>
  <c r="AA53" i="143" s="1"/>
  <c r="AA56" i="143" s="1"/>
  <c r="AA59" i="143" s="1"/>
  <c r="AA47" i="143"/>
  <c r="Y47" i="143"/>
  <c r="X47" i="143"/>
  <c r="Z47" i="143" s="1"/>
  <c r="W47" i="143"/>
  <c r="V47" i="143"/>
  <c r="U47" i="143"/>
  <c r="T47" i="143"/>
  <c r="S47" i="143"/>
  <c r="R47" i="143"/>
  <c r="Q47" i="143"/>
  <c r="P47" i="143"/>
  <c r="O47" i="143"/>
  <c r="N47" i="143"/>
  <c r="M47" i="143"/>
  <c r="L47" i="143"/>
  <c r="K47" i="143"/>
  <c r="J47" i="143"/>
  <c r="I47" i="143"/>
  <c r="H47" i="143"/>
  <c r="G47" i="143"/>
  <c r="F47" i="143"/>
  <c r="E47" i="143"/>
  <c r="D47" i="143"/>
  <c r="C47" i="143"/>
  <c r="AA32" i="143"/>
  <c r="Y32" i="143"/>
  <c r="Y48" i="143" s="1"/>
  <c r="Y51" i="143" s="1"/>
  <c r="Y53" i="143" s="1"/>
  <c r="Y56" i="143" s="1"/>
  <c r="Y59" i="143" s="1"/>
  <c r="X32" i="143"/>
  <c r="X48" i="143" s="1"/>
  <c r="W32" i="143"/>
  <c r="W48" i="143" s="1"/>
  <c r="W51" i="143" s="1"/>
  <c r="W53" i="143" s="1"/>
  <c r="W56" i="143" s="1"/>
  <c r="W59" i="143" s="1"/>
  <c r="V32" i="143"/>
  <c r="U32" i="143"/>
  <c r="U48" i="143" s="1"/>
  <c r="U51" i="143" s="1"/>
  <c r="U53" i="143" s="1"/>
  <c r="U56" i="143" s="1"/>
  <c r="U59" i="143" s="1"/>
  <c r="T32" i="143"/>
  <c r="S32" i="143"/>
  <c r="S48" i="143" s="1"/>
  <c r="S51" i="143" s="1"/>
  <c r="S53" i="143" s="1"/>
  <c r="S56" i="143" s="1"/>
  <c r="S59" i="143" s="1"/>
  <c r="R32" i="143"/>
  <c r="R48" i="143" s="1"/>
  <c r="R51" i="143" s="1"/>
  <c r="R53" i="143" s="1"/>
  <c r="R56" i="143" s="1"/>
  <c r="R59" i="143" s="1"/>
  <c r="Q32" i="143"/>
  <c r="Q48" i="143" s="1"/>
  <c r="Q51" i="143" s="1"/>
  <c r="Q53" i="143" s="1"/>
  <c r="Q56" i="143" s="1"/>
  <c r="Q59" i="143" s="1"/>
  <c r="P32" i="143"/>
  <c r="P48" i="143" s="1"/>
  <c r="P51" i="143" s="1"/>
  <c r="P53" i="143" s="1"/>
  <c r="P56" i="143" s="1"/>
  <c r="P59" i="143" s="1"/>
  <c r="O32" i="143"/>
  <c r="O48" i="143" s="1"/>
  <c r="O51" i="143" s="1"/>
  <c r="O53" i="143" s="1"/>
  <c r="O56" i="143" s="1"/>
  <c r="O59" i="143" s="1"/>
  <c r="N32" i="143"/>
  <c r="M32" i="143"/>
  <c r="M48" i="143" s="1"/>
  <c r="M51" i="143" s="1"/>
  <c r="M53" i="143" s="1"/>
  <c r="M56" i="143" s="1"/>
  <c r="M59" i="143" s="1"/>
  <c r="L32" i="143"/>
  <c r="K32" i="143"/>
  <c r="K48" i="143" s="1"/>
  <c r="K51" i="143" s="1"/>
  <c r="K53" i="143" s="1"/>
  <c r="K56" i="143" s="1"/>
  <c r="K59" i="143" s="1"/>
  <c r="J32" i="143"/>
  <c r="J48" i="143" s="1"/>
  <c r="J51" i="143" s="1"/>
  <c r="J53" i="143" s="1"/>
  <c r="J56" i="143" s="1"/>
  <c r="J59" i="143" s="1"/>
  <c r="I32" i="143"/>
  <c r="I48" i="143" s="1"/>
  <c r="I51" i="143" s="1"/>
  <c r="I53" i="143" s="1"/>
  <c r="I56" i="143" s="1"/>
  <c r="I59" i="143" s="1"/>
  <c r="H32" i="143"/>
  <c r="H48" i="143" s="1"/>
  <c r="H51" i="143" s="1"/>
  <c r="H53" i="143" s="1"/>
  <c r="H56" i="143" s="1"/>
  <c r="H59" i="143" s="1"/>
  <c r="G32" i="143"/>
  <c r="G48" i="143" s="1"/>
  <c r="G51" i="143" s="1"/>
  <c r="G53" i="143" s="1"/>
  <c r="G56" i="143" s="1"/>
  <c r="G59" i="143" s="1"/>
  <c r="F32" i="143"/>
  <c r="E32" i="143"/>
  <c r="E48" i="143" s="1"/>
  <c r="E51" i="143" s="1"/>
  <c r="E53" i="143" s="1"/>
  <c r="E56" i="143" s="1"/>
  <c r="E59" i="143" s="1"/>
  <c r="D32" i="143"/>
  <c r="C32" i="143"/>
  <c r="C48" i="143" s="1"/>
  <c r="C51" i="143" s="1"/>
  <c r="C53" i="143" s="1"/>
  <c r="C56" i="143" s="1"/>
  <c r="C59" i="143" s="1"/>
  <c r="AA47" i="144"/>
  <c r="Y47" i="144"/>
  <c r="X47" i="144"/>
  <c r="Z47" i="144" s="1"/>
  <c r="W47" i="144"/>
  <c r="V47" i="144"/>
  <c r="U47" i="144"/>
  <c r="T47" i="144"/>
  <c r="S47" i="144"/>
  <c r="R47" i="144"/>
  <c r="Q47" i="144"/>
  <c r="P47" i="144"/>
  <c r="O47" i="144"/>
  <c r="N47" i="144"/>
  <c r="M47" i="144"/>
  <c r="L47" i="144"/>
  <c r="K47" i="144"/>
  <c r="J47" i="144"/>
  <c r="I47" i="144"/>
  <c r="H47" i="144"/>
  <c r="G47" i="144"/>
  <c r="F47" i="144"/>
  <c r="E47" i="144"/>
  <c r="D47" i="144"/>
  <c r="C47" i="144"/>
  <c r="AA32" i="144"/>
  <c r="Y32" i="144"/>
  <c r="Y48" i="144" s="1"/>
  <c r="Y51" i="144" s="1"/>
  <c r="Y53" i="144" s="1"/>
  <c r="Y56" i="144" s="1"/>
  <c r="Y59" i="144" s="1"/>
  <c r="X32" i="144"/>
  <c r="X48" i="144" s="1"/>
  <c r="W32" i="144"/>
  <c r="W48" i="144" s="1"/>
  <c r="W51" i="144" s="1"/>
  <c r="W53" i="144" s="1"/>
  <c r="W56" i="144" s="1"/>
  <c r="W59" i="144" s="1"/>
  <c r="V32" i="144"/>
  <c r="V48" i="144" s="1"/>
  <c r="V51" i="144" s="1"/>
  <c r="V53" i="144" s="1"/>
  <c r="V56" i="144" s="1"/>
  <c r="V59" i="144" s="1"/>
  <c r="U32" i="144"/>
  <c r="T32" i="144"/>
  <c r="T48" i="144" s="1"/>
  <c r="T51" i="144" s="1"/>
  <c r="T53" i="144" s="1"/>
  <c r="T56" i="144" s="1"/>
  <c r="T59" i="144" s="1"/>
  <c r="S32" i="144"/>
  <c r="R32" i="144"/>
  <c r="R48" i="144" s="1"/>
  <c r="R51" i="144" s="1"/>
  <c r="R53" i="144" s="1"/>
  <c r="R56" i="144" s="1"/>
  <c r="R59" i="144" s="1"/>
  <c r="Q32" i="144"/>
  <c r="Q48" i="144" s="1"/>
  <c r="Q51" i="144" s="1"/>
  <c r="Q53" i="144" s="1"/>
  <c r="Q56" i="144" s="1"/>
  <c r="Q59" i="144" s="1"/>
  <c r="P32" i="144"/>
  <c r="P48" i="144" s="1"/>
  <c r="P51" i="144" s="1"/>
  <c r="P53" i="144" s="1"/>
  <c r="P56" i="144" s="1"/>
  <c r="P59" i="144" s="1"/>
  <c r="O32" i="144"/>
  <c r="O48" i="144" s="1"/>
  <c r="O51" i="144" s="1"/>
  <c r="O53" i="144" s="1"/>
  <c r="O56" i="144" s="1"/>
  <c r="O59" i="144" s="1"/>
  <c r="N32" i="144"/>
  <c r="N48" i="144" s="1"/>
  <c r="N51" i="144" s="1"/>
  <c r="N53" i="144" s="1"/>
  <c r="N56" i="144" s="1"/>
  <c r="N59" i="144" s="1"/>
  <c r="M32" i="144"/>
  <c r="L32" i="144"/>
  <c r="L48" i="144" s="1"/>
  <c r="L51" i="144" s="1"/>
  <c r="L53" i="144" s="1"/>
  <c r="L56" i="144" s="1"/>
  <c r="L59" i="144" s="1"/>
  <c r="K32" i="144"/>
  <c r="J32" i="144"/>
  <c r="J48" i="144" s="1"/>
  <c r="J51" i="144" s="1"/>
  <c r="J53" i="144" s="1"/>
  <c r="J56" i="144" s="1"/>
  <c r="J59" i="144" s="1"/>
  <c r="I32" i="144"/>
  <c r="I48" i="144" s="1"/>
  <c r="I51" i="144" s="1"/>
  <c r="I53" i="144" s="1"/>
  <c r="I56" i="144" s="1"/>
  <c r="I59" i="144" s="1"/>
  <c r="H32" i="144"/>
  <c r="H48" i="144" s="1"/>
  <c r="H51" i="144" s="1"/>
  <c r="H53" i="144" s="1"/>
  <c r="H56" i="144" s="1"/>
  <c r="H59" i="144" s="1"/>
  <c r="G32" i="144"/>
  <c r="G48" i="144" s="1"/>
  <c r="G51" i="144" s="1"/>
  <c r="G53" i="144" s="1"/>
  <c r="G56" i="144" s="1"/>
  <c r="G59" i="144" s="1"/>
  <c r="F32" i="144"/>
  <c r="F48" i="144" s="1"/>
  <c r="F51" i="144" s="1"/>
  <c r="F53" i="144" s="1"/>
  <c r="F56" i="144" s="1"/>
  <c r="F59" i="144" s="1"/>
  <c r="E32" i="144"/>
  <c r="D32" i="144"/>
  <c r="D48" i="144" s="1"/>
  <c r="D51" i="144" s="1"/>
  <c r="D53" i="144" s="1"/>
  <c r="D56" i="144" s="1"/>
  <c r="D59" i="144" s="1"/>
  <c r="C32" i="144"/>
  <c r="I48" i="145"/>
  <c r="I51" i="145" s="1"/>
  <c r="I53" i="145" s="1"/>
  <c r="I56" i="145" s="1"/>
  <c r="I59" i="145" s="1"/>
  <c r="AA47" i="145"/>
  <c r="Y47" i="145"/>
  <c r="X47" i="145"/>
  <c r="Z47" i="145" s="1"/>
  <c r="W47" i="145"/>
  <c r="V47" i="145"/>
  <c r="U47" i="145"/>
  <c r="T47" i="145"/>
  <c r="S47" i="145"/>
  <c r="R47" i="145"/>
  <c r="Q47" i="145"/>
  <c r="P47" i="145"/>
  <c r="O47" i="145"/>
  <c r="N47" i="145"/>
  <c r="M47" i="145"/>
  <c r="L47" i="145"/>
  <c r="K47" i="145"/>
  <c r="J47" i="145"/>
  <c r="I47" i="145"/>
  <c r="H47" i="145"/>
  <c r="G47" i="145"/>
  <c r="F47" i="145"/>
  <c r="E47" i="145"/>
  <c r="D47" i="145"/>
  <c r="C47" i="145"/>
  <c r="AA32" i="145"/>
  <c r="Y32" i="145"/>
  <c r="Y48" i="145" s="1"/>
  <c r="Y51" i="145" s="1"/>
  <c r="Y53" i="145" s="1"/>
  <c r="Y56" i="145" s="1"/>
  <c r="Y59" i="145" s="1"/>
  <c r="X32" i="145"/>
  <c r="X48" i="145" s="1"/>
  <c r="W32" i="145"/>
  <c r="W48" i="145" s="1"/>
  <c r="W51" i="145" s="1"/>
  <c r="W53" i="145" s="1"/>
  <c r="W56" i="145" s="1"/>
  <c r="W59" i="145" s="1"/>
  <c r="V32" i="145"/>
  <c r="V48" i="145" s="1"/>
  <c r="V51" i="145" s="1"/>
  <c r="V53" i="145" s="1"/>
  <c r="V56" i="145" s="1"/>
  <c r="V59" i="145" s="1"/>
  <c r="U32" i="145"/>
  <c r="U48" i="145" s="1"/>
  <c r="U51" i="145" s="1"/>
  <c r="U53" i="145" s="1"/>
  <c r="U56" i="145" s="1"/>
  <c r="U59" i="145" s="1"/>
  <c r="T32" i="145"/>
  <c r="S32" i="145"/>
  <c r="S48" i="145" s="1"/>
  <c r="S51" i="145" s="1"/>
  <c r="S53" i="145" s="1"/>
  <c r="S56" i="145" s="1"/>
  <c r="S59" i="145" s="1"/>
  <c r="R32" i="145"/>
  <c r="Q32" i="145"/>
  <c r="Q48" i="145" s="1"/>
  <c r="Q51" i="145" s="1"/>
  <c r="Q53" i="145" s="1"/>
  <c r="Q56" i="145" s="1"/>
  <c r="Q59" i="145" s="1"/>
  <c r="P32" i="145"/>
  <c r="P48" i="145" s="1"/>
  <c r="P51" i="145" s="1"/>
  <c r="P53" i="145" s="1"/>
  <c r="P56" i="145" s="1"/>
  <c r="P59" i="145" s="1"/>
  <c r="O32" i="145"/>
  <c r="O48" i="145" s="1"/>
  <c r="O51" i="145" s="1"/>
  <c r="O53" i="145" s="1"/>
  <c r="O56" i="145" s="1"/>
  <c r="O59" i="145" s="1"/>
  <c r="N32" i="145"/>
  <c r="N48" i="145" s="1"/>
  <c r="N51" i="145" s="1"/>
  <c r="N53" i="145" s="1"/>
  <c r="N56" i="145" s="1"/>
  <c r="N59" i="145" s="1"/>
  <c r="M32" i="145"/>
  <c r="M48" i="145" s="1"/>
  <c r="M51" i="145" s="1"/>
  <c r="M53" i="145" s="1"/>
  <c r="M56" i="145" s="1"/>
  <c r="M59" i="145" s="1"/>
  <c r="L32" i="145"/>
  <c r="K32" i="145"/>
  <c r="K48" i="145" s="1"/>
  <c r="K51" i="145" s="1"/>
  <c r="K53" i="145" s="1"/>
  <c r="K56" i="145" s="1"/>
  <c r="K59" i="145" s="1"/>
  <c r="J32" i="145"/>
  <c r="I32" i="145"/>
  <c r="H32" i="145"/>
  <c r="H48" i="145" s="1"/>
  <c r="H51" i="145" s="1"/>
  <c r="H53" i="145" s="1"/>
  <c r="H56" i="145" s="1"/>
  <c r="H59" i="145" s="1"/>
  <c r="G32" i="145"/>
  <c r="G48" i="145" s="1"/>
  <c r="G51" i="145" s="1"/>
  <c r="G53" i="145" s="1"/>
  <c r="G56" i="145" s="1"/>
  <c r="G59" i="145" s="1"/>
  <c r="F32" i="145"/>
  <c r="F48" i="145" s="1"/>
  <c r="F51" i="145" s="1"/>
  <c r="F53" i="145" s="1"/>
  <c r="F56" i="145" s="1"/>
  <c r="F59" i="145" s="1"/>
  <c r="E32" i="145"/>
  <c r="E48" i="145" s="1"/>
  <c r="E51" i="145" s="1"/>
  <c r="E53" i="145" s="1"/>
  <c r="E56" i="145" s="1"/>
  <c r="E59" i="145" s="1"/>
  <c r="D32" i="145"/>
  <c r="C32" i="145"/>
  <c r="C48" i="145" s="1"/>
  <c r="C51" i="145" s="1"/>
  <c r="C53" i="145" s="1"/>
  <c r="C56" i="145" s="1"/>
  <c r="C59" i="145" s="1"/>
  <c r="AA47" i="146"/>
  <c r="Y47" i="146"/>
  <c r="X47" i="146"/>
  <c r="W47" i="146"/>
  <c r="V47" i="146"/>
  <c r="U47" i="146"/>
  <c r="T47" i="146"/>
  <c r="S47" i="146"/>
  <c r="R47" i="146"/>
  <c r="Q47" i="146"/>
  <c r="P47" i="146"/>
  <c r="O47" i="146"/>
  <c r="N47" i="146"/>
  <c r="M47" i="146"/>
  <c r="L47" i="146"/>
  <c r="K47" i="146"/>
  <c r="J47" i="146"/>
  <c r="I47" i="146"/>
  <c r="H47" i="146"/>
  <c r="G47" i="146"/>
  <c r="F47" i="146"/>
  <c r="E47" i="146"/>
  <c r="D47" i="146"/>
  <c r="C47" i="146"/>
  <c r="AA32" i="146"/>
  <c r="Y32" i="146"/>
  <c r="Z32" i="146" s="1"/>
  <c r="X32" i="146"/>
  <c r="X48" i="146" s="1"/>
  <c r="X51" i="146" s="1"/>
  <c r="W32" i="146"/>
  <c r="W48" i="146" s="1"/>
  <c r="W51" i="146" s="1"/>
  <c r="W53" i="146" s="1"/>
  <c r="W56" i="146" s="1"/>
  <c r="W59" i="146" s="1"/>
  <c r="V32" i="146"/>
  <c r="V48" i="146" s="1"/>
  <c r="V51" i="146" s="1"/>
  <c r="V53" i="146" s="1"/>
  <c r="V56" i="146" s="1"/>
  <c r="V59" i="146" s="1"/>
  <c r="U32" i="146"/>
  <c r="U48" i="146" s="1"/>
  <c r="U51" i="146" s="1"/>
  <c r="U53" i="146" s="1"/>
  <c r="U56" i="146" s="1"/>
  <c r="U59" i="146" s="1"/>
  <c r="T32" i="146"/>
  <c r="T48" i="146" s="1"/>
  <c r="T51" i="146" s="1"/>
  <c r="T53" i="146" s="1"/>
  <c r="T56" i="146" s="1"/>
  <c r="T59" i="146" s="1"/>
  <c r="S32" i="146"/>
  <c r="R32" i="146"/>
  <c r="R48" i="146" s="1"/>
  <c r="R51" i="146" s="1"/>
  <c r="R53" i="146" s="1"/>
  <c r="R56" i="146" s="1"/>
  <c r="R59" i="146" s="1"/>
  <c r="Q32" i="146"/>
  <c r="P32" i="146"/>
  <c r="P48" i="146" s="1"/>
  <c r="P51" i="146" s="1"/>
  <c r="P53" i="146" s="1"/>
  <c r="P56" i="146" s="1"/>
  <c r="P59" i="146" s="1"/>
  <c r="O32" i="146"/>
  <c r="O48" i="146" s="1"/>
  <c r="O51" i="146" s="1"/>
  <c r="O53" i="146" s="1"/>
  <c r="O56" i="146" s="1"/>
  <c r="O59" i="146" s="1"/>
  <c r="N32" i="146"/>
  <c r="N48" i="146" s="1"/>
  <c r="N51" i="146" s="1"/>
  <c r="N53" i="146" s="1"/>
  <c r="N56" i="146" s="1"/>
  <c r="N59" i="146" s="1"/>
  <c r="M32" i="146"/>
  <c r="M48" i="146" s="1"/>
  <c r="M51" i="146" s="1"/>
  <c r="M53" i="146" s="1"/>
  <c r="M56" i="146" s="1"/>
  <c r="M59" i="146" s="1"/>
  <c r="L32" i="146"/>
  <c r="L48" i="146" s="1"/>
  <c r="L51" i="146" s="1"/>
  <c r="L53" i="146" s="1"/>
  <c r="L56" i="146" s="1"/>
  <c r="L59" i="146" s="1"/>
  <c r="K32" i="146"/>
  <c r="J32" i="146"/>
  <c r="J48" i="146" s="1"/>
  <c r="J51" i="146" s="1"/>
  <c r="J53" i="146" s="1"/>
  <c r="J56" i="146" s="1"/>
  <c r="J59" i="146" s="1"/>
  <c r="I32" i="146"/>
  <c r="H32" i="146"/>
  <c r="G32" i="146"/>
  <c r="G48" i="146" s="1"/>
  <c r="G51" i="146" s="1"/>
  <c r="G53" i="146" s="1"/>
  <c r="G56" i="146" s="1"/>
  <c r="G59" i="146" s="1"/>
  <c r="F32" i="146"/>
  <c r="F48" i="146" s="1"/>
  <c r="F51" i="146" s="1"/>
  <c r="F53" i="146" s="1"/>
  <c r="F56" i="146" s="1"/>
  <c r="F59" i="146" s="1"/>
  <c r="E32" i="146"/>
  <c r="E48" i="146" s="1"/>
  <c r="E51" i="146" s="1"/>
  <c r="E53" i="146" s="1"/>
  <c r="E56" i="146" s="1"/>
  <c r="E59" i="146" s="1"/>
  <c r="D32" i="146"/>
  <c r="D48" i="146" s="1"/>
  <c r="D51" i="146" s="1"/>
  <c r="D53" i="146" s="1"/>
  <c r="D56" i="146" s="1"/>
  <c r="D59" i="146" s="1"/>
  <c r="C32" i="146"/>
  <c r="AA47" i="147"/>
  <c r="Y47" i="147"/>
  <c r="X47" i="147"/>
  <c r="W47" i="147"/>
  <c r="V47" i="147"/>
  <c r="U47" i="147"/>
  <c r="T47" i="147"/>
  <c r="S47" i="147"/>
  <c r="R47" i="147"/>
  <c r="Q47" i="147"/>
  <c r="P47" i="147"/>
  <c r="O47" i="147"/>
  <c r="N47" i="147"/>
  <c r="M47" i="147"/>
  <c r="L47" i="147"/>
  <c r="K47" i="147"/>
  <c r="J47" i="147"/>
  <c r="I47" i="147"/>
  <c r="H47" i="147"/>
  <c r="G47" i="147"/>
  <c r="F47" i="147"/>
  <c r="E47" i="147"/>
  <c r="D47" i="147"/>
  <c r="C47" i="147"/>
  <c r="AA32" i="147"/>
  <c r="AA48" i="147" s="1"/>
  <c r="AA51" i="147" s="1"/>
  <c r="AA53" i="147" s="1"/>
  <c r="AA56" i="147" s="1"/>
  <c r="AA59" i="147" s="1"/>
  <c r="Y32" i="147"/>
  <c r="X32" i="147"/>
  <c r="W32" i="147"/>
  <c r="W48" i="147" s="1"/>
  <c r="W51" i="147" s="1"/>
  <c r="W53" i="147" s="1"/>
  <c r="W56" i="147" s="1"/>
  <c r="W59" i="147" s="1"/>
  <c r="V32" i="147"/>
  <c r="V48" i="147" s="1"/>
  <c r="V51" i="147" s="1"/>
  <c r="V53" i="147" s="1"/>
  <c r="V56" i="147" s="1"/>
  <c r="V59" i="147" s="1"/>
  <c r="U32" i="147"/>
  <c r="U48" i="147" s="1"/>
  <c r="U51" i="147" s="1"/>
  <c r="U53" i="147" s="1"/>
  <c r="U56" i="147" s="1"/>
  <c r="U59" i="147" s="1"/>
  <c r="T32" i="147"/>
  <c r="T48" i="147" s="1"/>
  <c r="T51" i="147" s="1"/>
  <c r="T53" i="147" s="1"/>
  <c r="T56" i="147" s="1"/>
  <c r="T59" i="147" s="1"/>
  <c r="S32" i="147"/>
  <c r="S48" i="147" s="1"/>
  <c r="S51" i="147" s="1"/>
  <c r="S53" i="147" s="1"/>
  <c r="S56" i="147" s="1"/>
  <c r="S59" i="147" s="1"/>
  <c r="R32" i="147"/>
  <c r="R48" i="147" s="1"/>
  <c r="R51" i="147" s="1"/>
  <c r="R53" i="147" s="1"/>
  <c r="R56" i="147" s="1"/>
  <c r="R59" i="147" s="1"/>
  <c r="Q32" i="147"/>
  <c r="Q48" i="147" s="1"/>
  <c r="Q51" i="147" s="1"/>
  <c r="Q53" i="147" s="1"/>
  <c r="Q56" i="147" s="1"/>
  <c r="Q59" i="147" s="1"/>
  <c r="P32" i="147"/>
  <c r="O32" i="147"/>
  <c r="O48" i="147" s="1"/>
  <c r="O51" i="147" s="1"/>
  <c r="O53" i="147" s="1"/>
  <c r="O56" i="147" s="1"/>
  <c r="O59" i="147" s="1"/>
  <c r="N32" i="147"/>
  <c r="N48" i="147" s="1"/>
  <c r="N51" i="147" s="1"/>
  <c r="N53" i="147" s="1"/>
  <c r="N56" i="147" s="1"/>
  <c r="N59" i="147" s="1"/>
  <c r="M32" i="147"/>
  <c r="M48" i="147" s="1"/>
  <c r="M51" i="147" s="1"/>
  <c r="M53" i="147" s="1"/>
  <c r="M56" i="147" s="1"/>
  <c r="M59" i="147" s="1"/>
  <c r="L32" i="147"/>
  <c r="L48" i="147" s="1"/>
  <c r="L51" i="147" s="1"/>
  <c r="L53" i="147" s="1"/>
  <c r="L56" i="147" s="1"/>
  <c r="L59" i="147" s="1"/>
  <c r="K32" i="147"/>
  <c r="K48" i="147" s="1"/>
  <c r="K51" i="147" s="1"/>
  <c r="K53" i="147" s="1"/>
  <c r="K56" i="147" s="1"/>
  <c r="K59" i="147" s="1"/>
  <c r="J32" i="147"/>
  <c r="J48" i="147" s="1"/>
  <c r="J51" i="147" s="1"/>
  <c r="J53" i="147" s="1"/>
  <c r="J56" i="147" s="1"/>
  <c r="J59" i="147" s="1"/>
  <c r="I32" i="147"/>
  <c r="I48" i="147" s="1"/>
  <c r="I51" i="147" s="1"/>
  <c r="I53" i="147" s="1"/>
  <c r="I56" i="147" s="1"/>
  <c r="I59" i="147" s="1"/>
  <c r="H32" i="147"/>
  <c r="G32" i="147"/>
  <c r="G48" i="147" s="1"/>
  <c r="G51" i="147" s="1"/>
  <c r="G53" i="147" s="1"/>
  <c r="G56" i="147" s="1"/>
  <c r="G59" i="147" s="1"/>
  <c r="F32" i="147"/>
  <c r="F48" i="147" s="1"/>
  <c r="F51" i="147" s="1"/>
  <c r="F53" i="147" s="1"/>
  <c r="F56" i="147" s="1"/>
  <c r="F59" i="147" s="1"/>
  <c r="E32" i="147"/>
  <c r="E48" i="147" s="1"/>
  <c r="E51" i="147" s="1"/>
  <c r="E53" i="147" s="1"/>
  <c r="E56" i="147" s="1"/>
  <c r="E59" i="147" s="1"/>
  <c r="D32" i="147"/>
  <c r="D48" i="147" s="1"/>
  <c r="D51" i="147" s="1"/>
  <c r="D53" i="147" s="1"/>
  <c r="D56" i="147" s="1"/>
  <c r="D59" i="147" s="1"/>
  <c r="C32" i="147"/>
  <c r="C48" i="147" s="1"/>
  <c r="C51" i="147" s="1"/>
  <c r="C53" i="147" s="1"/>
  <c r="C56" i="147" s="1"/>
  <c r="C59" i="147" s="1"/>
  <c r="AA47" i="148"/>
  <c r="Y47" i="148"/>
  <c r="X47" i="148"/>
  <c r="Z47" i="148" s="1"/>
  <c r="W47" i="148"/>
  <c r="V47" i="148"/>
  <c r="U47" i="148"/>
  <c r="T47" i="148"/>
  <c r="S47" i="148"/>
  <c r="R47" i="148"/>
  <c r="Q47" i="148"/>
  <c r="P47" i="148"/>
  <c r="O47" i="148"/>
  <c r="N47" i="148"/>
  <c r="M47" i="148"/>
  <c r="L47" i="148"/>
  <c r="K47" i="148"/>
  <c r="J47" i="148"/>
  <c r="I47" i="148"/>
  <c r="H47" i="148"/>
  <c r="G47" i="148"/>
  <c r="F47" i="148"/>
  <c r="E47" i="148"/>
  <c r="D47" i="148"/>
  <c r="C47" i="148"/>
  <c r="AA32" i="148"/>
  <c r="AA48" i="148" s="1"/>
  <c r="AA51" i="148" s="1"/>
  <c r="AA53" i="148" s="1"/>
  <c r="AA56" i="148" s="1"/>
  <c r="AA59" i="148" s="1"/>
  <c r="Y32" i="148"/>
  <c r="Y48" i="148" s="1"/>
  <c r="Y51" i="148" s="1"/>
  <c r="Y53" i="148" s="1"/>
  <c r="Y56" i="148" s="1"/>
  <c r="Y59" i="148" s="1"/>
  <c r="X32" i="148"/>
  <c r="Z32" i="148" s="1"/>
  <c r="W32" i="148"/>
  <c r="V32" i="148"/>
  <c r="U32" i="148"/>
  <c r="U48" i="148" s="1"/>
  <c r="U51" i="148" s="1"/>
  <c r="U53" i="148" s="1"/>
  <c r="U56" i="148" s="1"/>
  <c r="U59" i="148" s="1"/>
  <c r="T32" i="148"/>
  <c r="S32" i="148"/>
  <c r="S48" i="148" s="1"/>
  <c r="S51" i="148" s="1"/>
  <c r="S53" i="148" s="1"/>
  <c r="S56" i="148" s="1"/>
  <c r="S59" i="148" s="1"/>
  <c r="R32" i="148"/>
  <c r="R48" i="148" s="1"/>
  <c r="R51" i="148" s="1"/>
  <c r="R53" i="148" s="1"/>
  <c r="R56" i="148" s="1"/>
  <c r="R59" i="148" s="1"/>
  <c r="Q32" i="148"/>
  <c r="Q48" i="148" s="1"/>
  <c r="Q51" i="148" s="1"/>
  <c r="Q53" i="148" s="1"/>
  <c r="Q56" i="148" s="1"/>
  <c r="Q59" i="148" s="1"/>
  <c r="P32" i="148"/>
  <c r="P48" i="148" s="1"/>
  <c r="P51" i="148" s="1"/>
  <c r="P53" i="148" s="1"/>
  <c r="P56" i="148" s="1"/>
  <c r="P59" i="148" s="1"/>
  <c r="O32" i="148"/>
  <c r="N32" i="148"/>
  <c r="N48" i="148" s="1"/>
  <c r="N51" i="148" s="1"/>
  <c r="N53" i="148" s="1"/>
  <c r="N56" i="148" s="1"/>
  <c r="N59" i="148" s="1"/>
  <c r="M32" i="148"/>
  <c r="M48" i="148" s="1"/>
  <c r="M51" i="148" s="1"/>
  <c r="M53" i="148" s="1"/>
  <c r="M56" i="148" s="1"/>
  <c r="M59" i="148" s="1"/>
  <c r="L32" i="148"/>
  <c r="L48" i="148" s="1"/>
  <c r="L51" i="148" s="1"/>
  <c r="L53" i="148" s="1"/>
  <c r="L56" i="148" s="1"/>
  <c r="L59" i="148" s="1"/>
  <c r="K32" i="148"/>
  <c r="K48" i="148" s="1"/>
  <c r="K51" i="148" s="1"/>
  <c r="K53" i="148" s="1"/>
  <c r="K56" i="148" s="1"/>
  <c r="K59" i="148" s="1"/>
  <c r="J32" i="148"/>
  <c r="J48" i="148" s="1"/>
  <c r="J51" i="148" s="1"/>
  <c r="J53" i="148" s="1"/>
  <c r="J56" i="148" s="1"/>
  <c r="J59" i="148" s="1"/>
  <c r="I32" i="148"/>
  <c r="I48" i="148" s="1"/>
  <c r="I51" i="148" s="1"/>
  <c r="I53" i="148" s="1"/>
  <c r="I56" i="148" s="1"/>
  <c r="I59" i="148" s="1"/>
  <c r="H32" i="148"/>
  <c r="H48" i="148" s="1"/>
  <c r="H51" i="148" s="1"/>
  <c r="H53" i="148" s="1"/>
  <c r="H56" i="148" s="1"/>
  <c r="H59" i="148" s="1"/>
  <c r="G32" i="148"/>
  <c r="F32" i="148"/>
  <c r="E32" i="148"/>
  <c r="E48" i="148" s="1"/>
  <c r="E51" i="148" s="1"/>
  <c r="E53" i="148" s="1"/>
  <c r="E56" i="148" s="1"/>
  <c r="E59" i="148" s="1"/>
  <c r="D32" i="148"/>
  <c r="D48" i="148" s="1"/>
  <c r="D51" i="148" s="1"/>
  <c r="D53" i="148" s="1"/>
  <c r="D56" i="148" s="1"/>
  <c r="D59" i="148" s="1"/>
  <c r="C32" i="148"/>
  <c r="C48" i="148" s="1"/>
  <c r="C51" i="148" s="1"/>
  <c r="C53" i="148" s="1"/>
  <c r="C56" i="148" s="1"/>
  <c r="C59" i="148" s="1"/>
  <c r="AA47" i="149"/>
  <c r="Y47" i="149"/>
  <c r="X47" i="149"/>
  <c r="Z47" i="149" s="1"/>
  <c r="W47" i="149"/>
  <c r="V47" i="149"/>
  <c r="U47" i="149"/>
  <c r="T47" i="149"/>
  <c r="S47" i="149"/>
  <c r="R47" i="149"/>
  <c r="Q47" i="149"/>
  <c r="P47" i="149"/>
  <c r="O47" i="149"/>
  <c r="N47" i="149"/>
  <c r="M47" i="149"/>
  <c r="L47" i="149"/>
  <c r="K47" i="149"/>
  <c r="J47" i="149"/>
  <c r="I47" i="149"/>
  <c r="H47" i="149"/>
  <c r="G47" i="149"/>
  <c r="F47" i="149"/>
  <c r="E47" i="149"/>
  <c r="D47" i="149"/>
  <c r="C47" i="149"/>
  <c r="AA32" i="149"/>
  <c r="AA48" i="149" s="1"/>
  <c r="AA51" i="149" s="1"/>
  <c r="AA53" i="149" s="1"/>
  <c r="AA56" i="149" s="1"/>
  <c r="AA59" i="149" s="1"/>
  <c r="Y32" i="149"/>
  <c r="Y48" i="149" s="1"/>
  <c r="Y51" i="149" s="1"/>
  <c r="Y53" i="149" s="1"/>
  <c r="Y56" i="149" s="1"/>
  <c r="Y59" i="149" s="1"/>
  <c r="X32" i="149"/>
  <c r="X48" i="149" s="1"/>
  <c r="W32" i="149"/>
  <c r="W48" i="149" s="1"/>
  <c r="W51" i="149" s="1"/>
  <c r="W53" i="149" s="1"/>
  <c r="W56" i="149" s="1"/>
  <c r="W59" i="149" s="1"/>
  <c r="V32" i="149"/>
  <c r="U32" i="149"/>
  <c r="U48" i="149" s="1"/>
  <c r="U51" i="149" s="1"/>
  <c r="U53" i="149" s="1"/>
  <c r="U56" i="149" s="1"/>
  <c r="U59" i="149" s="1"/>
  <c r="T32" i="149"/>
  <c r="T48" i="149" s="1"/>
  <c r="T51" i="149" s="1"/>
  <c r="T53" i="149" s="1"/>
  <c r="T56" i="149" s="1"/>
  <c r="T59" i="149" s="1"/>
  <c r="S32" i="149"/>
  <c r="S48" i="149" s="1"/>
  <c r="S51" i="149" s="1"/>
  <c r="S53" i="149" s="1"/>
  <c r="S56" i="149" s="1"/>
  <c r="S59" i="149" s="1"/>
  <c r="R32" i="149"/>
  <c r="R48" i="149" s="1"/>
  <c r="R51" i="149" s="1"/>
  <c r="R53" i="149" s="1"/>
  <c r="R56" i="149" s="1"/>
  <c r="R59" i="149" s="1"/>
  <c r="Q32" i="149"/>
  <c r="Q48" i="149" s="1"/>
  <c r="Q51" i="149" s="1"/>
  <c r="Q53" i="149" s="1"/>
  <c r="Q56" i="149" s="1"/>
  <c r="Q59" i="149" s="1"/>
  <c r="P32" i="149"/>
  <c r="P48" i="149" s="1"/>
  <c r="P51" i="149" s="1"/>
  <c r="P53" i="149" s="1"/>
  <c r="P56" i="149" s="1"/>
  <c r="P59" i="149" s="1"/>
  <c r="O32" i="149"/>
  <c r="O48" i="149" s="1"/>
  <c r="O51" i="149" s="1"/>
  <c r="O53" i="149" s="1"/>
  <c r="O56" i="149" s="1"/>
  <c r="O59" i="149" s="1"/>
  <c r="N32" i="149"/>
  <c r="M32" i="149"/>
  <c r="M48" i="149" s="1"/>
  <c r="M51" i="149" s="1"/>
  <c r="M53" i="149" s="1"/>
  <c r="M56" i="149" s="1"/>
  <c r="M59" i="149" s="1"/>
  <c r="L32" i="149"/>
  <c r="L48" i="149" s="1"/>
  <c r="L51" i="149" s="1"/>
  <c r="L53" i="149" s="1"/>
  <c r="L56" i="149" s="1"/>
  <c r="L59" i="149" s="1"/>
  <c r="K32" i="149"/>
  <c r="K48" i="149" s="1"/>
  <c r="K51" i="149" s="1"/>
  <c r="K53" i="149" s="1"/>
  <c r="K56" i="149" s="1"/>
  <c r="K59" i="149" s="1"/>
  <c r="J32" i="149"/>
  <c r="J48" i="149" s="1"/>
  <c r="J51" i="149" s="1"/>
  <c r="J53" i="149" s="1"/>
  <c r="J56" i="149" s="1"/>
  <c r="J59" i="149" s="1"/>
  <c r="I32" i="149"/>
  <c r="I48" i="149" s="1"/>
  <c r="I51" i="149" s="1"/>
  <c r="I53" i="149" s="1"/>
  <c r="I56" i="149" s="1"/>
  <c r="I59" i="149" s="1"/>
  <c r="H32" i="149"/>
  <c r="H48" i="149" s="1"/>
  <c r="H51" i="149" s="1"/>
  <c r="H53" i="149" s="1"/>
  <c r="H56" i="149" s="1"/>
  <c r="H59" i="149" s="1"/>
  <c r="G32" i="149"/>
  <c r="G48" i="149" s="1"/>
  <c r="G51" i="149" s="1"/>
  <c r="G53" i="149" s="1"/>
  <c r="G56" i="149" s="1"/>
  <c r="G59" i="149" s="1"/>
  <c r="F32" i="149"/>
  <c r="E32" i="149"/>
  <c r="E48" i="149" s="1"/>
  <c r="E51" i="149" s="1"/>
  <c r="E53" i="149" s="1"/>
  <c r="E56" i="149" s="1"/>
  <c r="E59" i="149" s="1"/>
  <c r="D32" i="149"/>
  <c r="D48" i="149" s="1"/>
  <c r="D51" i="149" s="1"/>
  <c r="D53" i="149" s="1"/>
  <c r="D56" i="149" s="1"/>
  <c r="D59" i="149" s="1"/>
  <c r="C32" i="149"/>
  <c r="C48" i="149" s="1"/>
  <c r="C51" i="149" s="1"/>
  <c r="C53" i="149" s="1"/>
  <c r="C56" i="149" s="1"/>
  <c r="C59" i="149" s="1"/>
  <c r="D48" i="150"/>
  <c r="D51" i="150" s="1"/>
  <c r="D53" i="150" s="1"/>
  <c r="D56" i="150" s="1"/>
  <c r="D59" i="150" s="1"/>
  <c r="AA47" i="150"/>
  <c r="Y47" i="150"/>
  <c r="X47" i="150"/>
  <c r="Z47" i="150" s="1"/>
  <c r="W47" i="150"/>
  <c r="V47" i="150"/>
  <c r="U47" i="150"/>
  <c r="T47" i="150"/>
  <c r="S47" i="150"/>
  <c r="R47" i="150"/>
  <c r="Q47" i="150"/>
  <c r="P47" i="150"/>
  <c r="O47" i="150"/>
  <c r="N47" i="150"/>
  <c r="M47" i="150"/>
  <c r="L47" i="150"/>
  <c r="K47" i="150"/>
  <c r="J47" i="150"/>
  <c r="I47" i="150"/>
  <c r="H47" i="150"/>
  <c r="G47" i="150"/>
  <c r="F47" i="150"/>
  <c r="E47" i="150"/>
  <c r="D47" i="150"/>
  <c r="C47" i="150"/>
  <c r="AA32" i="150"/>
  <c r="AA48" i="150" s="1"/>
  <c r="AA51" i="150" s="1"/>
  <c r="AA53" i="150" s="1"/>
  <c r="AA56" i="150" s="1"/>
  <c r="AA59" i="150" s="1"/>
  <c r="Y32" i="150"/>
  <c r="Y48" i="150" s="1"/>
  <c r="Y51" i="150" s="1"/>
  <c r="Y53" i="150" s="1"/>
  <c r="Y56" i="150" s="1"/>
  <c r="Y59" i="150" s="1"/>
  <c r="X32" i="150"/>
  <c r="X48" i="150" s="1"/>
  <c r="W32" i="150"/>
  <c r="W48" i="150" s="1"/>
  <c r="W51" i="150" s="1"/>
  <c r="W53" i="150" s="1"/>
  <c r="W56" i="150" s="1"/>
  <c r="W59" i="150" s="1"/>
  <c r="V32" i="150"/>
  <c r="V48" i="150" s="1"/>
  <c r="V51" i="150" s="1"/>
  <c r="V53" i="150" s="1"/>
  <c r="V56" i="150" s="1"/>
  <c r="V59" i="150" s="1"/>
  <c r="U32" i="150"/>
  <c r="T32" i="150"/>
  <c r="T48" i="150" s="1"/>
  <c r="T51" i="150" s="1"/>
  <c r="T53" i="150" s="1"/>
  <c r="T56" i="150" s="1"/>
  <c r="T59" i="150" s="1"/>
  <c r="S32" i="150"/>
  <c r="S48" i="150" s="1"/>
  <c r="S51" i="150" s="1"/>
  <c r="S53" i="150" s="1"/>
  <c r="S56" i="150" s="1"/>
  <c r="S59" i="150" s="1"/>
  <c r="R32" i="150"/>
  <c r="R48" i="150" s="1"/>
  <c r="R51" i="150" s="1"/>
  <c r="R53" i="150" s="1"/>
  <c r="R56" i="150" s="1"/>
  <c r="R59" i="150" s="1"/>
  <c r="Q32" i="150"/>
  <c r="Q48" i="150" s="1"/>
  <c r="Q51" i="150" s="1"/>
  <c r="Q53" i="150" s="1"/>
  <c r="Q56" i="150" s="1"/>
  <c r="Q59" i="150" s="1"/>
  <c r="P32" i="150"/>
  <c r="P48" i="150" s="1"/>
  <c r="P51" i="150" s="1"/>
  <c r="P53" i="150" s="1"/>
  <c r="P56" i="150" s="1"/>
  <c r="P59" i="150" s="1"/>
  <c r="O32" i="150"/>
  <c r="O48" i="150" s="1"/>
  <c r="O51" i="150" s="1"/>
  <c r="O53" i="150" s="1"/>
  <c r="O56" i="150" s="1"/>
  <c r="O59" i="150" s="1"/>
  <c r="N32" i="150"/>
  <c r="N48" i="150" s="1"/>
  <c r="N51" i="150" s="1"/>
  <c r="N53" i="150" s="1"/>
  <c r="N56" i="150" s="1"/>
  <c r="N59" i="150" s="1"/>
  <c r="M32" i="150"/>
  <c r="L32" i="150"/>
  <c r="L48" i="150" s="1"/>
  <c r="L51" i="150" s="1"/>
  <c r="L53" i="150" s="1"/>
  <c r="L56" i="150" s="1"/>
  <c r="L59" i="150" s="1"/>
  <c r="K32" i="150"/>
  <c r="K48" i="150" s="1"/>
  <c r="K51" i="150" s="1"/>
  <c r="K53" i="150" s="1"/>
  <c r="K56" i="150" s="1"/>
  <c r="K59" i="150" s="1"/>
  <c r="J32" i="150"/>
  <c r="J48" i="150" s="1"/>
  <c r="J51" i="150" s="1"/>
  <c r="J53" i="150" s="1"/>
  <c r="J56" i="150" s="1"/>
  <c r="J59" i="150" s="1"/>
  <c r="I32" i="150"/>
  <c r="I48" i="150" s="1"/>
  <c r="I51" i="150" s="1"/>
  <c r="I53" i="150" s="1"/>
  <c r="I56" i="150" s="1"/>
  <c r="I59" i="150" s="1"/>
  <c r="H32" i="150"/>
  <c r="H48" i="150" s="1"/>
  <c r="H51" i="150" s="1"/>
  <c r="H53" i="150" s="1"/>
  <c r="H56" i="150" s="1"/>
  <c r="H59" i="150" s="1"/>
  <c r="G32" i="150"/>
  <c r="G48" i="150" s="1"/>
  <c r="G51" i="150" s="1"/>
  <c r="G53" i="150" s="1"/>
  <c r="G56" i="150" s="1"/>
  <c r="G59" i="150" s="1"/>
  <c r="F32" i="150"/>
  <c r="F48" i="150" s="1"/>
  <c r="F51" i="150" s="1"/>
  <c r="F53" i="150" s="1"/>
  <c r="F56" i="150" s="1"/>
  <c r="F59" i="150" s="1"/>
  <c r="E32" i="150"/>
  <c r="D32" i="150"/>
  <c r="C32" i="150"/>
  <c r="C48" i="150" s="1"/>
  <c r="C51" i="150" s="1"/>
  <c r="C53" i="150" s="1"/>
  <c r="C56" i="150" s="1"/>
  <c r="C59" i="150" s="1"/>
  <c r="AA47" i="151"/>
  <c r="Y47" i="151"/>
  <c r="X47" i="151"/>
  <c r="Z47" i="151" s="1"/>
  <c r="W47" i="151"/>
  <c r="V47" i="151"/>
  <c r="U47" i="151"/>
  <c r="T47" i="151"/>
  <c r="S47" i="151"/>
  <c r="R47" i="151"/>
  <c r="Q47" i="151"/>
  <c r="P47" i="151"/>
  <c r="O47" i="151"/>
  <c r="N47" i="151"/>
  <c r="M47" i="151"/>
  <c r="L47" i="151"/>
  <c r="K47" i="151"/>
  <c r="J47" i="151"/>
  <c r="I47" i="151"/>
  <c r="H47" i="151"/>
  <c r="G47" i="151"/>
  <c r="F47" i="151"/>
  <c r="E47" i="151"/>
  <c r="D47" i="151"/>
  <c r="C47" i="151"/>
  <c r="AA32" i="151"/>
  <c r="AA48" i="151" s="1"/>
  <c r="AA51" i="151" s="1"/>
  <c r="AA53" i="151" s="1"/>
  <c r="AA56" i="151" s="1"/>
  <c r="AA59" i="151" s="1"/>
  <c r="Y32" i="151"/>
  <c r="Y48" i="151" s="1"/>
  <c r="Y51" i="151" s="1"/>
  <c r="Y53" i="151" s="1"/>
  <c r="Y56" i="151" s="1"/>
  <c r="Y59" i="151" s="1"/>
  <c r="X32" i="151"/>
  <c r="X48" i="151" s="1"/>
  <c r="W32" i="151"/>
  <c r="W48" i="151" s="1"/>
  <c r="W51" i="151" s="1"/>
  <c r="W53" i="151" s="1"/>
  <c r="W56" i="151" s="1"/>
  <c r="W59" i="151" s="1"/>
  <c r="V32" i="151"/>
  <c r="V48" i="151" s="1"/>
  <c r="V51" i="151" s="1"/>
  <c r="V53" i="151" s="1"/>
  <c r="V56" i="151" s="1"/>
  <c r="V59" i="151" s="1"/>
  <c r="U32" i="151"/>
  <c r="U48" i="151" s="1"/>
  <c r="U51" i="151" s="1"/>
  <c r="U53" i="151" s="1"/>
  <c r="U56" i="151" s="1"/>
  <c r="U59" i="151" s="1"/>
  <c r="T32" i="151"/>
  <c r="S32" i="151"/>
  <c r="S48" i="151" s="1"/>
  <c r="S51" i="151" s="1"/>
  <c r="S53" i="151" s="1"/>
  <c r="S56" i="151" s="1"/>
  <c r="S59" i="151" s="1"/>
  <c r="R32" i="151"/>
  <c r="R48" i="151" s="1"/>
  <c r="R51" i="151" s="1"/>
  <c r="R53" i="151" s="1"/>
  <c r="R56" i="151" s="1"/>
  <c r="R59" i="151" s="1"/>
  <c r="Q32" i="151"/>
  <c r="Q48" i="151" s="1"/>
  <c r="Q51" i="151" s="1"/>
  <c r="Q53" i="151" s="1"/>
  <c r="Q56" i="151" s="1"/>
  <c r="Q59" i="151" s="1"/>
  <c r="P32" i="151"/>
  <c r="P48" i="151" s="1"/>
  <c r="P51" i="151" s="1"/>
  <c r="P53" i="151" s="1"/>
  <c r="P56" i="151" s="1"/>
  <c r="P59" i="151" s="1"/>
  <c r="O32" i="151"/>
  <c r="O48" i="151" s="1"/>
  <c r="O51" i="151" s="1"/>
  <c r="O53" i="151" s="1"/>
  <c r="O56" i="151" s="1"/>
  <c r="O59" i="151" s="1"/>
  <c r="N32" i="151"/>
  <c r="N48" i="151" s="1"/>
  <c r="N51" i="151" s="1"/>
  <c r="N53" i="151" s="1"/>
  <c r="N56" i="151" s="1"/>
  <c r="N59" i="151" s="1"/>
  <c r="M32" i="151"/>
  <c r="M48" i="151" s="1"/>
  <c r="M51" i="151" s="1"/>
  <c r="M53" i="151" s="1"/>
  <c r="M56" i="151" s="1"/>
  <c r="M59" i="151" s="1"/>
  <c r="L32" i="151"/>
  <c r="K32" i="151"/>
  <c r="K48" i="151" s="1"/>
  <c r="K51" i="151" s="1"/>
  <c r="K53" i="151" s="1"/>
  <c r="K56" i="151" s="1"/>
  <c r="K59" i="151" s="1"/>
  <c r="J32" i="151"/>
  <c r="J48" i="151" s="1"/>
  <c r="J51" i="151" s="1"/>
  <c r="J53" i="151" s="1"/>
  <c r="J56" i="151" s="1"/>
  <c r="J59" i="151" s="1"/>
  <c r="I32" i="151"/>
  <c r="I48" i="151" s="1"/>
  <c r="I51" i="151" s="1"/>
  <c r="I53" i="151" s="1"/>
  <c r="I56" i="151" s="1"/>
  <c r="I59" i="151" s="1"/>
  <c r="H32" i="151"/>
  <c r="H48" i="151" s="1"/>
  <c r="H51" i="151" s="1"/>
  <c r="H53" i="151" s="1"/>
  <c r="H56" i="151" s="1"/>
  <c r="H59" i="151" s="1"/>
  <c r="G32" i="151"/>
  <c r="G48" i="151" s="1"/>
  <c r="G51" i="151" s="1"/>
  <c r="G53" i="151" s="1"/>
  <c r="G56" i="151" s="1"/>
  <c r="G59" i="151" s="1"/>
  <c r="F32" i="151"/>
  <c r="F48" i="151" s="1"/>
  <c r="F51" i="151" s="1"/>
  <c r="F53" i="151" s="1"/>
  <c r="F56" i="151" s="1"/>
  <c r="F59" i="151" s="1"/>
  <c r="E32" i="151"/>
  <c r="E48" i="151" s="1"/>
  <c r="E51" i="151" s="1"/>
  <c r="E53" i="151" s="1"/>
  <c r="E56" i="151" s="1"/>
  <c r="E59" i="151" s="1"/>
  <c r="D32" i="151"/>
  <c r="C32" i="151"/>
  <c r="C48" i="151" s="1"/>
  <c r="C51" i="151" s="1"/>
  <c r="C53" i="151" s="1"/>
  <c r="C56" i="151" s="1"/>
  <c r="C59" i="151" s="1"/>
  <c r="AA47" i="152"/>
  <c r="Y47" i="152"/>
  <c r="X47" i="152"/>
  <c r="Z47" i="152" s="1"/>
  <c r="W47" i="152"/>
  <c r="V47" i="152"/>
  <c r="U47" i="152"/>
  <c r="T47" i="152"/>
  <c r="S47" i="152"/>
  <c r="R47" i="152"/>
  <c r="Q47" i="152"/>
  <c r="P47" i="152"/>
  <c r="O47" i="152"/>
  <c r="N47" i="152"/>
  <c r="M47" i="152"/>
  <c r="L47" i="152"/>
  <c r="K47" i="152"/>
  <c r="J47" i="152"/>
  <c r="I47" i="152"/>
  <c r="H47" i="152"/>
  <c r="G47" i="152"/>
  <c r="F47" i="152"/>
  <c r="E47" i="152"/>
  <c r="D47" i="152"/>
  <c r="C47" i="152"/>
  <c r="AA32" i="152"/>
  <c r="Y32" i="152"/>
  <c r="Y48" i="152" s="1"/>
  <c r="Y51" i="152" s="1"/>
  <c r="Y53" i="152" s="1"/>
  <c r="Y56" i="152" s="1"/>
  <c r="Y59" i="152" s="1"/>
  <c r="X32" i="152"/>
  <c r="X48" i="152" s="1"/>
  <c r="W32" i="152"/>
  <c r="W48" i="152" s="1"/>
  <c r="W51" i="152" s="1"/>
  <c r="W53" i="152" s="1"/>
  <c r="W56" i="152" s="1"/>
  <c r="W59" i="152" s="1"/>
  <c r="V32" i="152"/>
  <c r="V48" i="152" s="1"/>
  <c r="V51" i="152" s="1"/>
  <c r="V53" i="152" s="1"/>
  <c r="V56" i="152" s="1"/>
  <c r="V59" i="152" s="1"/>
  <c r="U32" i="152"/>
  <c r="U48" i="152" s="1"/>
  <c r="U51" i="152" s="1"/>
  <c r="U53" i="152" s="1"/>
  <c r="U56" i="152" s="1"/>
  <c r="U59" i="152" s="1"/>
  <c r="T32" i="152"/>
  <c r="T48" i="152" s="1"/>
  <c r="T51" i="152" s="1"/>
  <c r="T53" i="152" s="1"/>
  <c r="T56" i="152" s="1"/>
  <c r="T59" i="152" s="1"/>
  <c r="S32" i="152"/>
  <c r="R32" i="152"/>
  <c r="R48" i="152" s="1"/>
  <c r="R51" i="152" s="1"/>
  <c r="R53" i="152" s="1"/>
  <c r="R56" i="152" s="1"/>
  <c r="R59" i="152" s="1"/>
  <c r="Q32" i="152"/>
  <c r="Q48" i="152" s="1"/>
  <c r="Q51" i="152" s="1"/>
  <c r="Q53" i="152" s="1"/>
  <c r="Q56" i="152" s="1"/>
  <c r="Q59" i="152" s="1"/>
  <c r="P32" i="152"/>
  <c r="P48" i="152" s="1"/>
  <c r="P51" i="152" s="1"/>
  <c r="P53" i="152" s="1"/>
  <c r="P56" i="152" s="1"/>
  <c r="P59" i="152" s="1"/>
  <c r="O32" i="152"/>
  <c r="O48" i="152" s="1"/>
  <c r="O51" i="152" s="1"/>
  <c r="O53" i="152" s="1"/>
  <c r="O56" i="152" s="1"/>
  <c r="O59" i="152" s="1"/>
  <c r="N32" i="152"/>
  <c r="N48" i="152" s="1"/>
  <c r="N51" i="152" s="1"/>
  <c r="N53" i="152" s="1"/>
  <c r="N56" i="152" s="1"/>
  <c r="N59" i="152" s="1"/>
  <c r="M32" i="152"/>
  <c r="M48" i="152" s="1"/>
  <c r="M51" i="152" s="1"/>
  <c r="M53" i="152" s="1"/>
  <c r="M56" i="152" s="1"/>
  <c r="M59" i="152" s="1"/>
  <c r="L32" i="152"/>
  <c r="L48" i="152" s="1"/>
  <c r="L51" i="152" s="1"/>
  <c r="L53" i="152" s="1"/>
  <c r="L56" i="152" s="1"/>
  <c r="L59" i="152" s="1"/>
  <c r="K32" i="152"/>
  <c r="J32" i="152"/>
  <c r="J48" i="152" s="1"/>
  <c r="J51" i="152" s="1"/>
  <c r="J53" i="152" s="1"/>
  <c r="J56" i="152" s="1"/>
  <c r="J59" i="152" s="1"/>
  <c r="I32" i="152"/>
  <c r="I48" i="152" s="1"/>
  <c r="I51" i="152" s="1"/>
  <c r="I53" i="152" s="1"/>
  <c r="I56" i="152" s="1"/>
  <c r="I59" i="152" s="1"/>
  <c r="H32" i="152"/>
  <c r="H48" i="152" s="1"/>
  <c r="H51" i="152" s="1"/>
  <c r="H53" i="152" s="1"/>
  <c r="H56" i="152" s="1"/>
  <c r="H59" i="152" s="1"/>
  <c r="G32" i="152"/>
  <c r="G48" i="152" s="1"/>
  <c r="G51" i="152" s="1"/>
  <c r="G53" i="152" s="1"/>
  <c r="G56" i="152" s="1"/>
  <c r="G59" i="152" s="1"/>
  <c r="F32" i="152"/>
  <c r="F48" i="152" s="1"/>
  <c r="F51" i="152" s="1"/>
  <c r="F53" i="152" s="1"/>
  <c r="F56" i="152" s="1"/>
  <c r="F59" i="152" s="1"/>
  <c r="E32" i="152"/>
  <c r="E48" i="152" s="1"/>
  <c r="E51" i="152" s="1"/>
  <c r="E53" i="152" s="1"/>
  <c r="E56" i="152" s="1"/>
  <c r="E59" i="152" s="1"/>
  <c r="D32" i="152"/>
  <c r="D48" i="152" s="1"/>
  <c r="D51" i="152" s="1"/>
  <c r="D53" i="152" s="1"/>
  <c r="D56" i="152" s="1"/>
  <c r="D59" i="152" s="1"/>
  <c r="C32" i="152"/>
  <c r="AA47" i="153"/>
  <c r="Y47" i="153"/>
  <c r="X47" i="153"/>
  <c r="Z47" i="153" s="1"/>
  <c r="W47" i="153"/>
  <c r="V47" i="153"/>
  <c r="U47" i="153"/>
  <c r="T47" i="153"/>
  <c r="S47" i="153"/>
  <c r="R47" i="153"/>
  <c r="Q47" i="153"/>
  <c r="P47" i="153"/>
  <c r="O47" i="153"/>
  <c r="N47" i="153"/>
  <c r="M47" i="153"/>
  <c r="L47" i="153"/>
  <c r="K47" i="153"/>
  <c r="J47" i="153"/>
  <c r="I47" i="153"/>
  <c r="H47" i="153"/>
  <c r="G47" i="153"/>
  <c r="F47" i="153"/>
  <c r="E47" i="153"/>
  <c r="D47" i="153"/>
  <c r="C47" i="153"/>
  <c r="AA32" i="153"/>
  <c r="AA48" i="153" s="1"/>
  <c r="AA51" i="153" s="1"/>
  <c r="AA53" i="153" s="1"/>
  <c r="AA56" i="153" s="1"/>
  <c r="AA59" i="153" s="1"/>
  <c r="Y32" i="153"/>
  <c r="Y48" i="153" s="1"/>
  <c r="Y51" i="153" s="1"/>
  <c r="Y53" i="153" s="1"/>
  <c r="Y56" i="153" s="1"/>
  <c r="Y59" i="153" s="1"/>
  <c r="X32" i="153"/>
  <c r="X48" i="153" s="1"/>
  <c r="W32" i="153"/>
  <c r="W48" i="153" s="1"/>
  <c r="W51" i="153" s="1"/>
  <c r="W53" i="153" s="1"/>
  <c r="W56" i="153" s="1"/>
  <c r="W59" i="153" s="1"/>
  <c r="V32" i="153"/>
  <c r="V48" i="153" s="1"/>
  <c r="V51" i="153" s="1"/>
  <c r="V53" i="153" s="1"/>
  <c r="V56" i="153" s="1"/>
  <c r="V59" i="153" s="1"/>
  <c r="U32" i="153"/>
  <c r="U48" i="153" s="1"/>
  <c r="U51" i="153" s="1"/>
  <c r="U53" i="153" s="1"/>
  <c r="U56" i="153" s="1"/>
  <c r="U59" i="153" s="1"/>
  <c r="T32" i="153"/>
  <c r="T48" i="153" s="1"/>
  <c r="T51" i="153" s="1"/>
  <c r="T53" i="153" s="1"/>
  <c r="T56" i="153" s="1"/>
  <c r="T59" i="153" s="1"/>
  <c r="S32" i="153"/>
  <c r="S48" i="153" s="1"/>
  <c r="S51" i="153" s="1"/>
  <c r="S53" i="153" s="1"/>
  <c r="S56" i="153" s="1"/>
  <c r="S59" i="153" s="1"/>
  <c r="R32" i="153"/>
  <c r="Q32" i="153"/>
  <c r="Q48" i="153" s="1"/>
  <c r="Q51" i="153" s="1"/>
  <c r="Q53" i="153" s="1"/>
  <c r="Q56" i="153" s="1"/>
  <c r="Q59" i="153" s="1"/>
  <c r="P32" i="153"/>
  <c r="P48" i="153" s="1"/>
  <c r="P51" i="153" s="1"/>
  <c r="P53" i="153" s="1"/>
  <c r="P56" i="153" s="1"/>
  <c r="P59" i="153" s="1"/>
  <c r="O32" i="153"/>
  <c r="O48" i="153" s="1"/>
  <c r="O51" i="153" s="1"/>
  <c r="O53" i="153" s="1"/>
  <c r="O56" i="153" s="1"/>
  <c r="O59" i="153" s="1"/>
  <c r="N32" i="153"/>
  <c r="N48" i="153" s="1"/>
  <c r="N51" i="153" s="1"/>
  <c r="N53" i="153" s="1"/>
  <c r="N56" i="153" s="1"/>
  <c r="N59" i="153" s="1"/>
  <c r="M32" i="153"/>
  <c r="M48" i="153" s="1"/>
  <c r="M51" i="153" s="1"/>
  <c r="M53" i="153" s="1"/>
  <c r="M56" i="153" s="1"/>
  <c r="M59" i="153" s="1"/>
  <c r="L32" i="153"/>
  <c r="L48" i="153" s="1"/>
  <c r="L51" i="153" s="1"/>
  <c r="L53" i="153" s="1"/>
  <c r="L56" i="153" s="1"/>
  <c r="L59" i="153" s="1"/>
  <c r="K32" i="153"/>
  <c r="K48" i="153" s="1"/>
  <c r="K51" i="153" s="1"/>
  <c r="K53" i="153" s="1"/>
  <c r="K56" i="153" s="1"/>
  <c r="K59" i="153" s="1"/>
  <c r="J32" i="153"/>
  <c r="I32" i="153"/>
  <c r="I48" i="153" s="1"/>
  <c r="I51" i="153" s="1"/>
  <c r="I53" i="153" s="1"/>
  <c r="I56" i="153" s="1"/>
  <c r="I59" i="153" s="1"/>
  <c r="H32" i="153"/>
  <c r="H48" i="153" s="1"/>
  <c r="H51" i="153" s="1"/>
  <c r="H53" i="153" s="1"/>
  <c r="H56" i="153" s="1"/>
  <c r="H59" i="153" s="1"/>
  <c r="G32" i="153"/>
  <c r="G48" i="153" s="1"/>
  <c r="G51" i="153" s="1"/>
  <c r="G53" i="153" s="1"/>
  <c r="G56" i="153" s="1"/>
  <c r="G59" i="153" s="1"/>
  <c r="F32" i="153"/>
  <c r="F48" i="153" s="1"/>
  <c r="F51" i="153" s="1"/>
  <c r="F53" i="153" s="1"/>
  <c r="F56" i="153" s="1"/>
  <c r="F59" i="153" s="1"/>
  <c r="E32" i="153"/>
  <c r="E48" i="153" s="1"/>
  <c r="E51" i="153" s="1"/>
  <c r="E53" i="153" s="1"/>
  <c r="E56" i="153" s="1"/>
  <c r="E59" i="153" s="1"/>
  <c r="D32" i="153"/>
  <c r="D48" i="153" s="1"/>
  <c r="D51" i="153" s="1"/>
  <c r="D53" i="153" s="1"/>
  <c r="D56" i="153" s="1"/>
  <c r="D59" i="153" s="1"/>
  <c r="C32" i="153"/>
  <c r="C48" i="153" s="1"/>
  <c r="C51" i="153" s="1"/>
  <c r="C53" i="153" s="1"/>
  <c r="C56" i="153" s="1"/>
  <c r="C59" i="153" s="1"/>
  <c r="AA47" i="154"/>
  <c r="Y47" i="154"/>
  <c r="X47" i="154"/>
  <c r="W47" i="154"/>
  <c r="V47" i="154"/>
  <c r="U47" i="154"/>
  <c r="T47" i="154"/>
  <c r="S47" i="154"/>
  <c r="R47" i="154"/>
  <c r="Q47" i="154"/>
  <c r="P47" i="154"/>
  <c r="O47" i="154"/>
  <c r="N47" i="154"/>
  <c r="M47" i="154"/>
  <c r="L47" i="154"/>
  <c r="K47" i="154"/>
  <c r="J47" i="154"/>
  <c r="I47" i="154"/>
  <c r="H47" i="154"/>
  <c r="G47" i="154"/>
  <c r="F47" i="154"/>
  <c r="E47" i="154"/>
  <c r="D47" i="154"/>
  <c r="C47" i="154"/>
  <c r="AA32" i="154"/>
  <c r="AA48" i="154" s="1"/>
  <c r="AA51" i="154" s="1"/>
  <c r="AA53" i="154" s="1"/>
  <c r="AA56" i="154" s="1"/>
  <c r="AA59" i="154" s="1"/>
  <c r="Y32" i="154"/>
  <c r="X32" i="154"/>
  <c r="X48" i="154" s="1"/>
  <c r="X51" i="154" s="1"/>
  <c r="W32" i="154"/>
  <c r="W48" i="154" s="1"/>
  <c r="W51" i="154" s="1"/>
  <c r="W53" i="154" s="1"/>
  <c r="W56" i="154" s="1"/>
  <c r="W59" i="154" s="1"/>
  <c r="V32" i="154"/>
  <c r="V48" i="154" s="1"/>
  <c r="V51" i="154" s="1"/>
  <c r="V53" i="154" s="1"/>
  <c r="V56" i="154" s="1"/>
  <c r="V59" i="154" s="1"/>
  <c r="U32" i="154"/>
  <c r="U48" i="154" s="1"/>
  <c r="U51" i="154" s="1"/>
  <c r="U53" i="154" s="1"/>
  <c r="U56" i="154" s="1"/>
  <c r="U59" i="154" s="1"/>
  <c r="T32" i="154"/>
  <c r="S32" i="154"/>
  <c r="S48" i="154" s="1"/>
  <c r="S51" i="154" s="1"/>
  <c r="S53" i="154" s="1"/>
  <c r="S56" i="154" s="1"/>
  <c r="S59" i="154" s="1"/>
  <c r="R32" i="154"/>
  <c r="R48" i="154" s="1"/>
  <c r="R51" i="154" s="1"/>
  <c r="R53" i="154" s="1"/>
  <c r="R56" i="154" s="1"/>
  <c r="R59" i="154" s="1"/>
  <c r="Q32" i="154"/>
  <c r="P32" i="154"/>
  <c r="P48" i="154" s="1"/>
  <c r="P51" i="154" s="1"/>
  <c r="P53" i="154" s="1"/>
  <c r="P56" i="154" s="1"/>
  <c r="P59" i="154" s="1"/>
  <c r="O32" i="154"/>
  <c r="O48" i="154" s="1"/>
  <c r="O51" i="154" s="1"/>
  <c r="O53" i="154" s="1"/>
  <c r="O56" i="154" s="1"/>
  <c r="O59" i="154" s="1"/>
  <c r="N32" i="154"/>
  <c r="N48" i="154" s="1"/>
  <c r="N51" i="154" s="1"/>
  <c r="N53" i="154" s="1"/>
  <c r="N56" i="154" s="1"/>
  <c r="N59" i="154" s="1"/>
  <c r="M32" i="154"/>
  <c r="M48" i="154" s="1"/>
  <c r="M51" i="154" s="1"/>
  <c r="M53" i="154" s="1"/>
  <c r="M56" i="154" s="1"/>
  <c r="M59" i="154" s="1"/>
  <c r="L32" i="154"/>
  <c r="K32" i="154"/>
  <c r="K48" i="154" s="1"/>
  <c r="K51" i="154" s="1"/>
  <c r="K53" i="154" s="1"/>
  <c r="K56" i="154" s="1"/>
  <c r="K59" i="154" s="1"/>
  <c r="J32" i="154"/>
  <c r="J48" i="154" s="1"/>
  <c r="J51" i="154" s="1"/>
  <c r="J53" i="154" s="1"/>
  <c r="J56" i="154" s="1"/>
  <c r="J59" i="154" s="1"/>
  <c r="I32" i="154"/>
  <c r="H32" i="154"/>
  <c r="H48" i="154" s="1"/>
  <c r="H51" i="154" s="1"/>
  <c r="H53" i="154" s="1"/>
  <c r="H56" i="154" s="1"/>
  <c r="H59" i="154" s="1"/>
  <c r="G32" i="154"/>
  <c r="G48" i="154" s="1"/>
  <c r="G51" i="154" s="1"/>
  <c r="G53" i="154" s="1"/>
  <c r="G56" i="154" s="1"/>
  <c r="G59" i="154" s="1"/>
  <c r="F32" i="154"/>
  <c r="F48" i="154" s="1"/>
  <c r="F51" i="154" s="1"/>
  <c r="F53" i="154" s="1"/>
  <c r="F56" i="154" s="1"/>
  <c r="F59" i="154" s="1"/>
  <c r="E32" i="154"/>
  <c r="E48" i="154" s="1"/>
  <c r="E51" i="154" s="1"/>
  <c r="E53" i="154" s="1"/>
  <c r="E56" i="154" s="1"/>
  <c r="E59" i="154" s="1"/>
  <c r="D32" i="154"/>
  <c r="C32" i="154"/>
  <c r="C48" i="154" s="1"/>
  <c r="C51" i="154" s="1"/>
  <c r="C53" i="154" s="1"/>
  <c r="C56" i="154" s="1"/>
  <c r="C59" i="154" s="1"/>
  <c r="AA47" i="155"/>
  <c r="Z47" i="155"/>
  <c r="Y47" i="155"/>
  <c r="X47" i="155"/>
  <c r="W47" i="155"/>
  <c r="V47" i="155"/>
  <c r="U47" i="155"/>
  <c r="T47" i="155"/>
  <c r="S47" i="155"/>
  <c r="R47" i="155"/>
  <c r="Q47" i="155"/>
  <c r="P47" i="155"/>
  <c r="O47" i="155"/>
  <c r="N47" i="155"/>
  <c r="M47" i="155"/>
  <c r="L47" i="155"/>
  <c r="K47" i="155"/>
  <c r="J47" i="155"/>
  <c r="I47" i="155"/>
  <c r="H47" i="155"/>
  <c r="G47" i="155"/>
  <c r="F47" i="155"/>
  <c r="E47" i="155"/>
  <c r="D47" i="155"/>
  <c r="C47" i="155"/>
  <c r="AA32" i="155"/>
  <c r="AA48" i="155" s="1"/>
  <c r="AA51" i="155" s="1"/>
  <c r="AA53" i="155" s="1"/>
  <c r="AA56" i="155" s="1"/>
  <c r="AA59" i="155" s="1"/>
  <c r="Y32" i="155"/>
  <c r="Z32" i="155" s="1"/>
  <c r="X32" i="155"/>
  <c r="X48" i="155" s="1"/>
  <c r="W32" i="155"/>
  <c r="W48" i="155" s="1"/>
  <c r="W51" i="155" s="1"/>
  <c r="W53" i="155" s="1"/>
  <c r="W56" i="155" s="1"/>
  <c r="W59" i="155" s="1"/>
  <c r="V32" i="155"/>
  <c r="V48" i="155" s="1"/>
  <c r="V51" i="155" s="1"/>
  <c r="V53" i="155" s="1"/>
  <c r="V56" i="155" s="1"/>
  <c r="V59" i="155" s="1"/>
  <c r="U32" i="155"/>
  <c r="U48" i="155" s="1"/>
  <c r="U51" i="155" s="1"/>
  <c r="U53" i="155" s="1"/>
  <c r="U56" i="155" s="1"/>
  <c r="U59" i="155" s="1"/>
  <c r="T32" i="155"/>
  <c r="T48" i="155" s="1"/>
  <c r="T51" i="155" s="1"/>
  <c r="T53" i="155" s="1"/>
  <c r="T56" i="155" s="1"/>
  <c r="T59" i="155" s="1"/>
  <c r="S32" i="155"/>
  <c r="S48" i="155" s="1"/>
  <c r="S51" i="155" s="1"/>
  <c r="S53" i="155" s="1"/>
  <c r="S56" i="155" s="1"/>
  <c r="S59" i="155" s="1"/>
  <c r="R32" i="155"/>
  <c r="R48" i="155" s="1"/>
  <c r="R51" i="155" s="1"/>
  <c r="R53" i="155" s="1"/>
  <c r="R56" i="155" s="1"/>
  <c r="R59" i="155" s="1"/>
  <c r="Q32" i="155"/>
  <c r="Q48" i="155" s="1"/>
  <c r="Q51" i="155" s="1"/>
  <c r="Q53" i="155" s="1"/>
  <c r="Q56" i="155" s="1"/>
  <c r="Q59" i="155" s="1"/>
  <c r="P32" i="155"/>
  <c r="P48" i="155" s="1"/>
  <c r="P51" i="155" s="1"/>
  <c r="P53" i="155" s="1"/>
  <c r="P56" i="155" s="1"/>
  <c r="P59" i="155" s="1"/>
  <c r="O32" i="155"/>
  <c r="O48" i="155" s="1"/>
  <c r="O51" i="155" s="1"/>
  <c r="O53" i="155" s="1"/>
  <c r="O56" i="155" s="1"/>
  <c r="O59" i="155" s="1"/>
  <c r="N32" i="155"/>
  <c r="N48" i="155" s="1"/>
  <c r="N51" i="155" s="1"/>
  <c r="N53" i="155" s="1"/>
  <c r="N56" i="155" s="1"/>
  <c r="N59" i="155" s="1"/>
  <c r="M32" i="155"/>
  <c r="M48" i="155" s="1"/>
  <c r="M51" i="155" s="1"/>
  <c r="M53" i="155" s="1"/>
  <c r="M56" i="155" s="1"/>
  <c r="M59" i="155" s="1"/>
  <c r="L32" i="155"/>
  <c r="L48" i="155" s="1"/>
  <c r="L51" i="155" s="1"/>
  <c r="L53" i="155" s="1"/>
  <c r="L56" i="155" s="1"/>
  <c r="L59" i="155" s="1"/>
  <c r="K32" i="155"/>
  <c r="K48" i="155" s="1"/>
  <c r="K51" i="155" s="1"/>
  <c r="K53" i="155" s="1"/>
  <c r="K56" i="155" s="1"/>
  <c r="K59" i="155" s="1"/>
  <c r="J32" i="155"/>
  <c r="J48" i="155" s="1"/>
  <c r="J51" i="155" s="1"/>
  <c r="J53" i="155" s="1"/>
  <c r="J56" i="155" s="1"/>
  <c r="J59" i="155" s="1"/>
  <c r="I32" i="155"/>
  <c r="I48" i="155" s="1"/>
  <c r="I51" i="155" s="1"/>
  <c r="I53" i="155" s="1"/>
  <c r="I56" i="155" s="1"/>
  <c r="I59" i="155" s="1"/>
  <c r="H32" i="155"/>
  <c r="H48" i="155" s="1"/>
  <c r="H51" i="155" s="1"/>
  <c r="H53" i="155" s="1"/>
  <c r="H56" i="155" s="1"/>
  <c r="H59" i="155" s="1"/>
  <c r="G32" i="155"/>
  <c r="G48" i="155" s="1"/>
  <c r="G51" i="155" s="1"/>
  <c r="G53" i="155" s="1"/>
  <c r="G56" i="155" s="1"/>
  <c r="G59" i="155" s="1"/>
  <c r="F32" i="155"/>
  <c r="F48" i="155" s="1"/>
  <c r="F51" i="155" s="1"/>
  <c r="F53" i="155" s="1"/>
  <c r="F56" i="155" s="1"/>
  <c r="F59" i="155" s="1"/>
  <c r="E32" i="155"/>
  <c r="E48" i="155" s="1"/>
  <c r="E51" i="155" s="1"/>
  <c r="E53" i="155" s="1"/>
  <c r="E56" i="155" s="1"/>
  <c r="E59" i="155" s="1"/>
  <c r="D32" i="155"/>
  <c r="D48" i="155" s="1"/>
  <c r="D51" i="155" s="1"/>
  <c r="D53" i="155" s="1"/>
  <c r="D56" i="155" s="1"/>
  <c r="D59" i="155" s="1"/>
  <c r="C32" i="155"/>
  <c r="C48" i="155" s="1"/>
  <c r="C51" i="155" s="1"/>
  <c r="C53" i="155" s="1"/>
  <c r="C56" i="155" s="1"/>
  <c r="C59" i="155" s="1"/>
  <c r="AA47" i="156"/>
  <c r="Y47" i="156"/>
  <c r="X47" i="156"/>
  <c r="W47" i="156"/>
  <c r="V47" i="156"/>
  <c r="U47" i="156"/>
  <c r="T47" i="156"/>
  <c r="S47" i="156"/>
  <c r="R47" i="156"/>
  <c r="Q47" i="156"/>
  <c r="P47" i="156"/>
  <c r="O47" i="156"/>
  <c r="N47" i="156"/>
  <c r="M47" i="156"/>
  <c r="L47" i="156"/>
  <c r="K47" i="156"/>
  <c r="J47" i="156"/>
  <c r="I47" i="156"/>
  <c r="H47" i="156"/>
  <c r="G47" i="156"/>
  <c r="F47" i="156"/>
  <c r="E47" i="156"/>
  <c r="D47" i="156"/>
  <c r="C47" i="156"/>
  <c r="AA32" i="156"/>
  <c r="AA48" i="156" s="1"/>
  <c r="AA51" i="156" s="1"/>
  <c r="AA53" i="156" s="1"/>
  <c r="AA56" i="156" s="1"/>
  <c r="AA59" i="156" s="1"/>
  <c r="Y32" i="156"/>
  <c r="Y48" i="156" s="1"/>
  <c r="Y51" i="156" s="1"/>
  <c r="Y53" i="156" s="1"/>
  <c r="Y56" i="156" s="1"/>
  <c r="Y59" i="156" s="1"/>
  <c r="X32" i="156"/>
  <c r="W32" i="156"/>
  <c r="W48" i="156" s="1"/>
  <c r="W51" i="156" s="1"/>
  <c r="W53" i="156" s="1"/>
  <c r="W56" i="156" s="1"/>
  <c r="W59" i="156" s="1"/>
  <c r="V32" i="156"/>
  <c r="U32" i="156"/>
  <c r="T32" i="156"/>
  <c r="T48" i="156" s="1"/>
  <c r="T51" i="156" s="1"/>
  <c r="T53" i="156" s="1"/>
  <c r="T56" i="156" s="1"/>
  <c r="T59" i="156" s="1"/>
  <c r="S32" i="156"/>
  <c r="R32" i="156"/>
  <c r="R48" i="156" s="1"/>
  <c r="R51" i="156" s="1"/>
  <c r="R53" i="156" s="1"/>
  <c r="R56" i="156" s="1"/>
  <c r="R59" i="156" s="1"/>
  <c r="Q32" i="156"/>
  <c r="Q48" i="156" s="1"/>
  <c r="Q51" i="156" s="1"/>
  <c r="Q53" i="156" s="1"/>
  <c r="Q56" i="156" s="1"/>
  <c r="Q59" i="156" s="1"/>
  <c r="P32" i="156"/>
  <c r="P48" i="156" s="1"/>
  <c r="P51" i="156" s="1"/>
  <c r="P53" i="156" s="1"/>
  <c r="P56" i="156" s="1"/>
  <c r="P59" i="156" s="1"/>
  <c r="O32" i="156"/>
  <c r="O48" i="156" s="1"/>
  <c r="O51" i="156" s="1"/>
  <c r="O53" i="156" s="1"/>
  <c r="O56" i="156" s="1"/>
  <c r="O59" i="156" s="1"/>
  <c r="N32" i="156"/>
  <c r="M32" i="156"/>
  <c r="M48" i="156" s="1"/>
  <c r="M51" i="156" s="1"/>
  <c r="M53" i="156" s="1"/>
  <c r="M56" i="156" s="1"/>
  <c r="M59" i="156" s="1"/>
  <c r="L32" i="156"/>
  <c r="L48" i="156" s="1"/>
  <c r="L51" i="156" s="1"/>
  <c r="L53" i="156" s="1"/>
  <c r="L56" i="156" s="1"/>
  <c r="L59" i="156" s="1"/>
  <c r="K32" i="156"/>
  <c r="J32" i="156"/>
  <c r="J48" i="156" s="1"/>
  <c r="J51" i="156" s="1"/>
  <c r="J53" i="156" s="1"/>
  <c r="J56" i="156" s="1"/>
  <c r="J59" i="156" s="1"/>
  <c r="I32" i="156"/>
  <c r="I48" i="156" s="1"/>
  <c r="I51" i="156" s="1"/>
  <c r="I53" i="156" s="1"/>
  <c r="I56" i="156" s="1"/>
  <c r="I59" i="156" s="1"/>
  <c r="H32" i="156"/>
  <c r="H48" i="156" s="1"/>
  <c r="H51" i="156" s="1"/>
  <c r="H53" i="156" s="1"/>
  <c r="H56" i="156" s="1"/>
  <c r="H59" i="156" s="1"/>
  <c r="G32" i="156"/>
  <c r="G48" i="156" s="1"/>
  <c r="G51" i="156" s="1"/>
  <c r="G53" i="156" s="1"/>
  <c r="G56" i="156" s="1"/>
  <c r="G59" i="156" s="1"/>
  <c r="F32" i="156"/>
  <c r="E32" i="156"/>
  <c r="D32" i="156"/>
  <c r="D48" i="156" s="1"/>
  <c r="D51" i="156" s="1"/>
  <c r="D53" i="156" s="1"/>
  <c r="D56" i="156" s="1"/>
  <c r="D59" i="156" s="1"/>
  <c r="C32" i="156"/>
  <c r="R53" i="157"/>
  <c r="R56" i="157" s="1"/>
  <c r="R59" i="157" s="1"/>
  <c r="AA47" i="157"/>
  <c r="Y47" i="157"/>
  <c r="X47" i="157"/>
  <c r="W47" i="157"/>
  <c r="V47" i="157"/>
  <c r="U47" i="157"/>
  <c r="T47" i="157"/>
  <c r="S47" i="157"/>
  <c r="R47" i="157"/>
  <c r="Q47" i="157"/>
  <c r="P47" i="157"/>
  <c r="O47" i="157"/>
  <c r="N47" i="157"/>
  <c r="M47" i="157"/>
  <c r="L47" i="157"/>
  <c r="K47" i="157"/>
  <c r="J47" i="157"/>
  <c r="I47" i="157"/>
  <c r="H47" i="157"/>
  <c r="G47" i="157"/>
  <c r="F47" i="157"/>
  <c r="E47" i="157"/>
  <c r="D47" i="157"/>
  <c r="C47" i="157"/>
  <c r="AA32" i="157"/>
  <c r="AA48" i="157" s="1"/>
  <c r="AA51" i="157" s="1"/>
  <c r="AA53" i="157" s="1"/>
  <c r="AA56" i="157" s="1"/>
  <c r="AA59" i="157" s="1"/>
  <c r="Y32" i="157"/>
  <c r="Y48" i="157" s="1"/>
  <c r="Y51" i="157" s="1"/>
  <c r="Y53" i="157" s="1"/>
  <c r="Y56" i="157" s="1"/>
  <c r="Y59" i="157" s="1"/>
  <c r="X32" i="157"/>
  <c r="X48" i="157" s="1"/>
  <c r="W32" i="157"/>
  <c r="W48" i="157" s="1"/>
  <c r="W51" i="157" s="1"/>
  <c r="W53" i="157" s="1"/>
  <c r="W56" i="157" s="1"/>
  <c r="W59" i="157" s="1"/>
  <c r="V32" i="157"/>
  <c r="V48" i="157" s="1"/>
  <c r="V51" i="157" s="1"/>
  <c r="V53" i="157" s="1"/>
  <c r="V56" i="157" s="1"/>
  <c r="V59" i="157" s="1"/>
  <c r="U32" i="157"/>
  <c r="U48" i="157" s="1"/>
  <c r="U51" i="157" s="1"/>
  <c r="U53" i="157" s="1"/>
  <c r="U56" i="157" s="1"/>
  <c r="U59" i="157" s="1"/>
  <c r="T32" i="157"/>
  <c r="T48" i="157" s="1"/>
  <c r="T51" i="157" s="1"/>
  <c r="T53" i="157" s="1"/>
  <c r="T56" i="157" s="1"/>
  <c r="T59" i="157" s="1"/>
  <c r="S32" i="157"/>
  <c r="S48" i="157" s="1"/>
  <c r="S51" i="157" s="1"/>
  <c r="S53" i="157" s="1"/>
  <c r="S56" i="157" s="1"/>
  <c r="S59" i="157" s="1"/>
  <c r="R32" i="157"/>
  <c r="R48" i="157" s="1"/>
  <c r="R51" i="157" s="1"/>
  <c r="Q32" i="157"/>
  <c r="Q48" i="157" s="1"/>
  <c r="Q51" i="157" s="1"/>
  <c r="Q53" i="157" s="1"/>
  <c r="Q56" i="157" s="1"/>
  <c r="Q59" i="157" s="1"/>
  <c r="P32" i="157"/>
  <c r="P48" i="157" s="1"/>
  <c r="P51" i="157" s="1"/>
  <c r="P53" i="157" s="1"/>
  <c r="P56" i="157" s="1"/>
  <c r="P59" i="157" s="1"/>
  <c r="O32" i="157"/>
  <c r="O48" i="157" s="1"/>
  <c r="O51" i="157" s="1"/>
  <c r="O53" i="157" s="1"/>
  <c r="O56" i="157" s="1"/>
  <c r="O59" i="157" s="1"/>
  <c r="N32" i="157"/>
  <c r="N48" i="157" s="1"/>
  <c r="N51" i="157" s="1"/>
  <c r="N53" i="157" s="1"/>
  <c r="N56" i="157" s="1"/>
  <c r="N59" i="157" s="1"/>
  <c r="M32" i="157"/>
  <c r="M48" i="157" s="1"/>
  <c r="M51" i="157" s="1"/>
  <c r="M53" i="157" s="1"/>
  <c r="M56" i="157" s="1"/>
  <c r="M59" i="157" s="1"/>
  <c r="L32" i="157"/>
  <c r="L48" i="157" s="1"/>
  <c r="L51" i="157" s="1"/>
  <c r="L53" i="157" s="1"/>
  <c r="L56" i="157" s="1"/>
  <c r="L59" i="157" s="1"/>
  <c r="K32" i="157"/>
  <c r="K48" i="157" s="1"/>
  <c r="K51" i="157" s="1"/>
  <c r="K53" i="157" s="1"/>
  <c r="K56" i="157" s="1"/>
  <c r="K59" i="157" s="1"/>
  <c r="J32" i="157"/>
  <c r="J48" i="157" s="1"/>
  <c r="J51" i="157" s="1"/>
  <c r="J53" i="157" s="1"/>
  <c r="J56" i="157" s="1"/>
  <c r="J59" i="157" s="1"/>
  <c r="I32" i="157"/>
  <c r="I48" i="157" s="1"/>
  <c r="I51" i="157" s="1"/>
  <c r="I53" i="157" s="1"/>
  <c r="I56" i="157" s="1"/>
  <c r="I59" i="157" s="1"/>
  <c r="H32" i="157"/>
  <c r="H48" i="157" s="1"/>
  <c r="H51" i="157" s="1"/>
  <c r="H53" i="157" s="1"/>
  <c r="H56" i="157" s="1"/>
  <c r="H59" i="157" s="1"/>
  <c r="G32" i="157"/>
  <c r="G48" i="157" s="1"/>
  <c r="G51" i="157" s="1"/>
  <c r="G53" i="157" s="1"/>
  <c r="G56" i="157" s="1"/>
  <c r="G59" i="157" s="1"/>
  <c r="F32" i="157"/>
  <c r="F48" i="157" s="1"/>
  <c r="F51" i="157" s="1"/>
  <c r="F53" i="157" s="1"/>
  <c r="F56" i="157" s="1"/>
  <c r="F59" i="157" s="1"/>
  <c r="E32" i="157"/>
  <c r="E48" i="157" s="1"/>
  <c r="E51" i="157" s="1"/>
  <c r="E53" i="157" s="1"/>
  <c r="E56" i="157" s="1"/>
  <c r="E59" i="157" s="1"/>
  <c r="D32" i="157"/>
  <c r="D48" i="157" s="1"/>
  <c r="D51" i="157" s="1"/>
  <c r="D53" i="157" s="1"/>
  <c r="D56" i="157" s="1"/>
  <c r="D59" i="157" s="1"/>
  <c r="C32" i="157"/>
  <c r="C48" i="157" s="1"/>
  <c r="C51" i="157" s="1"/>
  <c r="C53" i="157" s="1"/>
  <c r="C56" i="157" s="1"/>
  <c r="C59" i="157" s="1"/>
  <c r="V48" i="158"/>
  <c r="V51" i="158" s="1"/>
  <c r="V53" i="158" s="1"/>
  <c r="V56" i="158" s="1"/>
  <c r="V59" i="158" s="1"/>
  <c r="AA47" i="158"/>
  <c r="Y47" i="158"/>
  <c r="X47" i="158"/>
  <c r="W47" i="158"/>
  <c r="V47" i="158"/>
  <c r="U47" i="158"/>
  <c r="T47" i="158"/>
  <c r="S47" i="158"/>
  <c r="R47" i="158"/>
  <c r="Q47" i="158"/>
  <c r="P47" i="158"/>
  <c r="O47" i="158"/>
  <c r="N47" i="158"/>
  <c r="M47" i="158"/>
  <c r="L47" i="158"/>
  <c r="K47" i="158"/>
  <c r="J47" i="158"/>
  <c r="I47" i="158"/>
  <c r="H47" i="158"/>
  <c r="G47" i="158"/>
  <c r="F47" i="158"/>
  <c r="E47" i="158"/>
  <c r="D47" i="158"/>
  <c r="C47" i="158"/>
  <c r="AA32" i="158"/>
  <c r="AA48" i="158" s="1"/>
  <c r="AA51" i="158" s="1"/>
  <c r="AA53" i="158" s="1"/>
  <c r="AA56" i="158" s="1"/>
  <c r="AA59" i="158" s="1"/>
  <c r="Y32" i="158"/>
  <c r="Y48" i="158" s="1"/>
  <c r="Y51" i="158" s="1"/>
  <c r="Y53" i="158" s="1"/>
  <c r="Y56" i="158" s="1"/>
  <c r="Y59" i="158" s="1"/>
  <c r="X32" i="158"/>
  <c r="W32" i="158"/>
  <c r="W48" i="158" s="1"/>
  <c r="W51" i="158" s="1"/>
  <c r="W53" i="158" s="1"/>
  <c r="W56" i="158" s="1"/>
  <c r="W59" i="158" s="1"/>
  <c r="V32" i="158"/>
  <c r="U32" i="158"/>
  <c r="U48" i="158" s="1"/>
  <c r="U51" i="158" s="1"/>
  <c r="U53" i="158" s="1"/>
  <c r="U56" i="158" s="1"/>
  <c r="U59" i="158" s="1"/>
  <c r="T32" i="158"/>
  <c r="T48" i="158" s="1"/>
  <c r="T51" i="158" s="1"/>
  <c r="T53" i="158" s="1"/>
  <c r="T56" i="158" s="1"/>
  <c r="T59" i="158" s="1"/>
  <c r="S32" i="158"/>
  <c r="S48" i="158" s="1"/>
  <c r="S51" i="158" s="1"/>
  <c r="S53" i="158" s="1"/>
  <c r="S56" i="158" s="1"/>
  <c r="S59" i="158" s="1"/>
  <c r="R32" i="158"/>
  <c r="R48" i="158" s="1"/>
  <c r="R51" i="158" s="1"/>
  <c r="R53" i="158" s="1"/>
  <c r="R56" i="158" s="1"/>
  <c r="R59" i="158" s="1"/>
  <c r="Q32" i="158"/>
  <c r="Q48" i="158" s="1"/>
  <c r="Q51" i="158" s="1"/>
  <c r="Q53" i="158" s="1"/>
  <c r="Q56" i="158" s="1"/>
  <c r="Q59" i="158" s="1"/>
  <c r="P32" i="158"/>
  <c r="P48" i="158" s="1"/>
  <c r="P51" i="158" s="1"/>
  <c r="P53" i="158" s="1"/>
  <c r="P56" i="158" s="1"/>
  <c r="P59" i="158" s="1"/>
  <c r="O32" i="158"/>
  <c r="O48" i="158" s="1"/>
  <c r="O51" i="158" s="1"/>
  <c r="O53" i="158" s="1"/>
  <c r="O56" i="158" s="1"/>
  <c r="O59" i="158" s="1"/>
  <c r="N32" i="158"/>
  <c r="N48" i="158" s="1"/>
  <c r="N51" i="158" s="1"/>
  <c r="N53" i="158" s="1"/>
  <c r="N56" i="158" s="1"/>
  <c r="N59" i="158" s="1"/>
  <c r="M32" i="158"/>
  <c r="M48" i="158" s="1"/>
  <c r="M51" i="158" s="1"/>
  <c r="M53" i="158" s="1"/>
  <c r="M56" i="158" s="1"/>
  <c r="M59" i="158" s="1"/>
  <c r="L32" i="158"/>
  <c r="L48" i="158" s="1"/>
  <c r="L51" i="158" s="1"/>
  <c r="L53" i="158" s="1"/>
  <c r="L56" i="158" s="1"/>
  <c r="L59" i="158" s="1"/>
  <c r="K32" i="158"/>
  <c r="K48" i="158" s="1"/>
  <c r="K51" i="158" s="1"/>
  <c r="K53" i="158" s="1"/>
  <c r="K56" i="158" s="1"/>
  <c r="K59" i="158" s="1"/>
  <c r="J32" i="158"/>
  <c r="J48" i="158" s="1"/>
  <c r="J51" i="158" s="1"/>
  <c r="J53" i="158" s="1"/>
  <c r="J56" i="158" s="1"/>
  <c r="J59" i="158" s="1"/>
  <c r="I32" i="158"/>
  <c r="I48" i="158" s="1"/>
  <c r="I51" i="158" s="1"/>
  <c r="I53" i="158" s="1"/>
  <c r="I56" i="158" s="1"/>
  <c r="I59" i="158" s="1"/>
  <c r="H32" i="158"/>
  <c r="H48" i="158" s="1"/>
  <c r="H51" i="158" s="1"/>
  <c r="H53" i="158" s="1"/>
  <c r="H56" i="158" s="1"/>
  <c r="H59" i="158" s="1"/>
  <c r="G32" i="158"/>
  <c r="G48" i="158" s="1"/>
  <c r="G51" i="158" s="1"/>
  <c r="G53" i="158" s="1"/>
  <c r="G56" i="158" s="1"/>
  <c r="G59" i="158" s="1"/>
  <c r="F32" i="158"/>
  <c r="F48" i="158" s="1"/>
  <c r="F51" i="158" s="1"/>
  <c r="F53" i="158" s="1"/>
  <c r="F56" i="158" s="1"/>
  <c r="F59" i="158" s="1"/>
  <c r="E32" i="158"/>
  <c r="E48" i="158" s="1"/>
  <c r="E51" i="158" s="1"/>
  <c r="E53" i="158" s="1"/>
  <c r="E56" i="158" s="1"/>
  <c r="E59" i="158" s="1"/>
  <c r="D32" i="158"/>
  <c r="D48" i="158" s="1"/>
  <c r="D51" i="158" s="1"/>
  <c r="D53" i="158" s="1"/>
  <c r="D56" i="158" s="1"/>
  <c r="D59" i="158" s="1"/>
  <c r="C32" i="158"/>
  <c r="C48" i="158" s="1"/>
  <c r="C51" i="158" s="1"/>
  <c r="C53" i="158" s="1"/>
  <c r="C56" i="158" s="1"/>
  <c r="C59" i="158" s="1"/>
  <c r="AA47" i="159"/>
  <c r="Y47" i="159"/>
  <c r="X47" i="159"/>
  <c r="Z47" i="159" s="1"/>
  <c r="W47" i="159"/>
  <c r="V47" i="159"/>
  <c r="U47" i="159"/>
  <c r="T47" i="159"/>
  <c r="S47" i="159"/>
  <c r="R47" i="159"/>
  <c r="Q47" i="159"/>
  <c r="P47" i="159"/>
  <c r="O47" i="159"/>
  <c r="N47" i="159"/>
  <c r="M47" i="159"/>
  <c r="L47" i="159"/>
  <c r="K47" i="159"/>
  <c r="J47" i="159"/>
  <c r="I47" i="159"/>
  <c r="H47" i="159"/>
  <c r="G47" i="159"/>
  <c r="F47" i="159"/>
  <c r="E47" i="159"/>
  <c r="D47" i="159"/>
  <c r="C47" i="159"/>
  <c r="AA32" i="159"/>
  <c r="AA48" i="159" s="1"/>
  <c r="AA51" i="159" s="1"/>
  <c r="AA53" i="159" s="1"/>
  <c r="AA56" i="159" s="1"/>
  <c r="AA59" i="159" s="1"/>
  <c r="Y32" i="159"/>
  <c r="Y48" i="159" s="1"/>
  <c r="Y51" i="159" s="1"/>
  <c r="Y53" i="159" s="1"/>
  <c r="Y56" i="159" s="1"/>
  <c r="Y59" i="159" s="1"/>
  <c r="X32" i="159"/>
  <c r="X48" i="159" s="1"/>
  <c r="W32" i="159"/>
  <c r="W48" i="159" s="1"/>
  <c r="W51" i="159" s="1"/>
  <c r="W53" i="159" s="1"/>
  <c r="W56" i="159" s="1"/>
  <c r="W59" i="159" s="1"/>
  <c r="V32" i="159"/>
  <c r="V48" i="159" s="1"/>
  <c r="V51" i="159" s="1"/>
  <c r="V53" i="159" s="1"/>
  <c r="V56" i="159" s="1"/>
  <c r="V59" i="159" s="1"/>
  <c r="U32" i="159"/>
  <c r="U48" i="159" s="1"/>
  <c r="U51" i="159" s="1"/>
  <c r="U53" i="159" s="1"/>
  <c r="U56" i="159" s="1"/>
  <c r="U59" i="159" s="1"/>
  <c r="T32" i="159"/>
  <c r="T48" i="159" s="1"/>
  <c r="T51" i="159" s="1"/>
  <c r="T53" i="159" s="1"/>
  <c r="T56" i="159" s="1"/>
  <c r="T59" i="159" s="1"/>
  <c r="S32" i="159"/>
  <c r="S48" i="159" s="1"/>
  <c r="S51" i="159" s="1"/>
  <c r="S53" i="159" s="1"/>
  <c r="S56" i="159" s="1"/>
  <c r="S59" i="159" s="1"/>
  <c r="R32" i="159"/>
  <c r="R48" i="159" s="1"/>
  <c r="R51" i="159" s="1"/>
  <c r="R53" i="159" s="1"/>
  <c r="R56" i="159" s="1"/>
  <c r="R59" i="159" s="1"/>
  <c r="Q32" i="159"/>
  <c r="Q48" i="159" s="1"/>
  <c r="Q51" i="159" s="1"/>
  <c r="Q53" i="159" s="1"/>
  <c r="Q56" i="159" s="1"/>
  <c r="Q59" i="159" s="1"/>
  <c r="P32" i="159"/>
  <c r="P48" i="159" s="1"/>
  <c r="P51" i="159" s="1"/>
  <c r="P53" i="159" s="1"/>
  <c r="P56" i="159" s="1"/>
  <c r="P59" i="159" s="1"/>
  <c r="O32" i="159"/>
  <c r="O48" i="159" s="1"/>
  <c r="O51" i="159" s="1"/>
  <c r="O53" i="159" s="1"/>
  <c r="O56" i="159" s="1"/>
  <c r="O59" i="159" s="1"/>
  <c r="N32" i="159"/>
  <c r="N48" i="159" s="1"/>
  <c r="N51" i="159" s="1"/>
  <c r="N53" i="159" s="1"/>
  <c r="N56" i="159" s="1"/>
  <c r="N59" i="159" s="1"/>
  <c r="M32" i="159"/>
  <c r="M48" i="159" s="1"/>
  <c r="M51" i="159" s="1"/>
  <c r="M53" i="159" s="1"/>
  <c r="M56" i="159" s="1"/>
  <c r="M59" i="159" s="1"/>
  <c r="L32" i="159"/>
  <c r="L48" i="159" s="1"/>
  <c r="L51" i="159" s="1"/>
  <c r="L53" i="159" s="1"/>
  <c r="L56" i="159" s="1"/>
  <c r="L59" i="159" s="1"/>
  <c r="K32" i="159"/>
  <c r="K48" i="159" s="1"/>
  <c r="K51" i="159" s="1"/>
  <c r="K53" i="159" s="1"/>
  <c r="K56" i="159" s="1"/>
  <c r="K59" i="159" s="1"/>
  <c r="J32" i="159"/>
  <c r="J48" i="159" s="1"/>
  <c r="J51" i="159" s="1"/>
  <c r="J53" i="159" s="1"/>
  <c r="J56" i="159" s="1"/>
  <c r="J59" i="159" s="1"/>
  <c r="I32" i="159"/>
  <c r="I48" i="159" s="1"/>
  <c r="I51" i="159" s="1"/>
  <c r="I53" i="159" s="1"/>
  <c r="I56" i="159" s="1"/>
  <c r="I59" i="159" s="1"/>
  <c r="H32" i="159"/>
  <c r="H48" i="159" s="1"/>
  <c r="H51" i="159" s="1"/>
  <c r="H53" i="159" s="1"/>
  <c r="H56" i="159" s="1"/>
  <c r="H59" i="159" s="1"/>
  <c r="G32" i="159"/>
  <c r="G48" i="159" s="1"/>
  <c r="G51" i="159" s="1"/>
  <c r="G53" i="159" s="1"/>
  <c r="G56" i="159" s="1"/>
  <c r="G59" i="159" s="1"/>
  <c r="F32" i="159"/>
  <c r="F48" i="159" s="1"/>
  <c r="F51" i="159" s="1"/>
  <c r="F53" i="159" s="1"/>
  <c r="F56" i="159" s="1"/>
  <c r="F59" i="159" s="1"/>
  <c r="E32" i="159"/>
  <c r="E48" i="159" s="1"/>
  <c r="E51" i="159" s="1"/>
  <c r="E53" i="159" s="1"/>
  <c r="E56" i="159" s="1"/>
  <c r="E59" i="159" s="1"/>
  <c r="D32" i="159"/>
  <c r="D48" i="159" s="1"/>
  <c r="D51" i="159" s="1"/>
  <c r="D53" i="159" s="1"/>
  <c r="D56" i="159" s="1"/>
  <c r="D59" i="159" s="1"/>
  <c r="C32" i="159"/>
  <c r="C48" i="159" s="1"/>
  <c r="C51" i="159" s="1"/>
  <c r="C53" i="159" s="1"/>
  <c r="C56" i="159" s="1"/>
  <c r="C59" i="159" s="1"/>
  <c r="AA47" i="160"/>
  <c r="Y47" i="160"/>
  <c r="Z47" i="160" s="1"/>
  <c r="X47" i="160"/>
  <c r="W47" i="160"/>
  <c r="V47" i="160"/>
  <c r="U47" i="160"/>
  <c r="T47" i="160"/>
  <c r="S47" i="160"/>
  <c r="R47" i="160"/>
  <c r="Q47" i="160"/>
  <c r="Q48" i="160" s="1"/>
  <c r="Q51" i="160" s="1"/>
  <c r="Q53" i="160" s="1"/>
  <c r="Q56" i="160" s="1"/>
  <c r="Q59" i="160" s="1"/>
  <c r="P47" i="160"/>
  <c r="O47" i="160"/>
  <c r="N47" i="160"/>
  <c r="M47" i="160"/>
  <c r="L47" i="160"/>
  <c r="K47" i="160"/>
  <c r="J47" i="160"/>
  <c r="I47" i="160"/>
  <c r="H47" i="160"/>
  <c r="G47" i="160"/>
  <c r="F47" i="160"/>
  <c r="E47" i="160"/>
  <c r="D47" i="160"/>
  <c r="C47" i="160"/>
  <c r="AA32" i="160"/>
  <c r="AA48" i="160" s="1"/>
  <c r="AA51" i="160" s="1"/>
  <c r="AA53" i="160" s="1"/>
  <c r="AA56" i="160" s="1"/>
  <c r="AA59" i="160" s="1"/>
  <c r="Z32" i="160"/>
  <c r="Y32" i="160"/>
  <c r="X32" i="160"/>
  <c r="X48" i="160" s="1"/>
  <c r="W32" i="160"/>
  <c r="V32" i="160"/>
  <c r="V48" i="160" s="1"/>
  <c r="V51" i="160" s="1"/>
  <c r="V53" i="160" s="1"/>
  <c r="V56" i="160" s="1"/>
  <c r="V59" i="160" s="1"/>
  <c r="U32" i="160"/>
  <c r="U48" i="160" s="1"/>
  <c r="U51" i="160" s="1"/>
  <c r="U53" i="160" s="1"/>
  <c r="U56" i="160" s="1"/>
  <c r="U59" i="160" s="1"/>
  <c r="T32" i="160"/>
  <c r="T48" i="160" s="1"/>
  <c r="T51" i="160" s="1"/>
  <c r="T53" i="160" s="1"/>
  <c r="T56" i="160" s="1"/>
  <c r="T59" i="160" s="1"/>
  <c r="S32" i="160"/>
  <c r="S48" i="160" s="1"/>
  <c r="S51" i="160" s="1"/>
  <c r="S53" i="160" s="1"/>
  <c r="S56" i="160" s="1"/>
  <c r="S59" i="160" s="1"/>
  <c r="R32" i="160"/>
  <c r="Q32" i="160"/>
  <c r="P32" i="160"/>
  <c r="P48" i="160" s="1"/>
  <c r="P51" i="160" s="1"/>
  <c r="P53" i="160" s="1"/>
  <c r="P56" i="160" s="1"/>
  <c r="P59" i="160" s="1"/>
  <c r="O32" i="160"/>
  <c r="N32" i="160"/>
  <c r="N48" i="160" s="1"/>
  <c r="N51" i="160" s="1"/>
  <c r="N53" i="160" s="1"/>
  <c r="N56" i="160" s="1"/>
  <c r="N59" i="160" s="1"/>
  <c r="M32" i="160"/>
  <c r="M48" i="160" s="1"/>
  <c r="M51" i="160" s="1"/>
  <c r="M53" i="160" s="1"/>
  <c r="M56" i="160" s="1"/>
  <c r="M59" i="160" s="1"/>
  <c r="L32" i="160"/>
  <c r="L48" i="160" s="1"/>
  <c r="L51" i="160" s="1"/>
  <c r="L53" i="160" s="1"/>
  <c r="L56" i="160" s="1"/>
  <c r="L59" i="160" s="1"/>
  <c r="K32" i="160"/>
  <c r="K48" i="160" s="1"/>
  <c r="K51" i="160" s="1"/>
  <c r="K53" i="160" s="1"/>
  <c r="K56" i="160" s="1"/>
  <c r="K59" i="160" s="1"/>
  <c r="J32" i="160"/>
  <c r="I32" i="160"/>
  <c r="H32" i="160"/>
  <c r="H48" i="160" s="1"/>
  <c r="H51" i="160" s="1"/>
  <c r="H53" i="160" s="1"/>
  <c r="H56" i="160" s="1"/>
  <c r="H59" i="160" s="1"/>
  <c r="G32" i="160"/>
  <c r="F32" i="160"/>
  <c r="F48" i="160" s="1"/>
  <c r="F51" i="160" s="1"/>
  <c r="F53" i="160" s="1"/>
  <c r="F56" i="160" s="1"/>
  <c r="F59" i="160" s="1"/>
  <c r="E32" i="160"/>
  <c r="E48" i="160" s="1"/>
  <c r="E51" i="160" s="1"/>
  <c r="E53" i="160" s="1"/>
  <c r="E56" i="160" s="1"/>
  <c r="E59" i="160" s="1"/>
  <c r="D32" i="160"/>
  <c r="D48" i="160" s="1"/>
  <c r="D51" i="160" s="1"/>
  <c r="D53" i="160" s="1"/>
  <c r="D56" i="160" s="1"/>
  <c r="D59" i="160" s="1"/>
  <c r="C32" i="160"/>
  <c r="C48" i="160" s="1"/>
  <c r="C51" i="160" s="1"/>
  <c r="C53" i="160" s="1"/>
  <c r="C56" i="160" s="1"/>
  <c r="C59" i="160" s="1"/>
  <c r="AA47" i="161"/>
  <c r="Y47" i="161"/>
  <c r="X47" i="161"/>
  <c r="Z47" i="161" s="1"/>
  <c r="W47" i="161"/>
  <c r="V47" i="161"/>
  <c r="U47" i="161"/>
  <c r="T47" i="161"/>
  <c r="S47" i="161"/>
  <c r="R47" i="161"/>
  <c r="Q47" i="161"/>
  <c r="P47" i="161"/>
  <c r="O47" i="161"/>
  <c r="N47" i="161"/>
  <c r="M47" i="161"/>
  <c r="L47" i="161"/>
  <c r="K47" i="161"/>
  <c r="J47" i="161"/>
  <c r="I47" i="161"/>
  <c r="H47" i="161"/>
  <c r="G47" i="161"/>
  <c r="F47" i="161"/>
  <c r="E47" i="161"/>
  <c r="D47" i="161"/>
  <c r="C47" i="161"/>
  <c r="AA32" i="161"/>
  <c r="AA48" i="161" s="1"/>
  <c r="AA51" i="161" s="1"/>
  <c r="AA53" i="161" s="1"/>
  <c r="AA56" i="161" s="1"/>
  <c r="AA59" i="161" s="1"/>
  <c r="Y32" i="161"/>
  <c r="Y48" i="161" s="1"/>
  <c r="Y51" i="161" s="1"/>
  <c r="Y53" i="161" s="1"/>
  <c r="Y56" i="161" s="1"/>
  <c r="Y59" i="161" s="1"/>
  <c r="X32" i="161"/>
  <c r="X48" i="161" s="1"/>
  <c r="X51" i="161" s="1"/>
  <c r="W32" i="161"/>
  <c r="W48" i="161" s="1"/>
  <c r="W51" i="161" s="1"/>
  <c r="W53" i="161" s="1"/>
  <c r="W56" i="161" s="1"/>
  <c r="W59" i="161" s="1"/>
  <c r="V32" i="161"/>
  <c r="U32" i="161"/>
  <c r="U48" i="161" s="1"/>
  <c r="U51" i="161" s="1"/>
  <c r="U53" i="161" s="1"/>
  <c r="U56" i="161" s="1"/>
  <c r="U59" i="161" s="1"/>
  <c r="T32" i="161"/>
  <c r="T48" i="161" s="1"/>
  <c r="T51" i="161" s="1"/>
  <c r="T53" i="161" s="1"/>
  <c r="T56" i="161" s="1"/>
  <c r="T59" i="161" s="1"/>
  <c r="S32" i="161"/>
  <c r="S48" i="161" s="1"/>
  <c r="S51" i="161" s="1"/>
  <c r="S53" i="161" s="1"/>
  <c r="S56" i="161" s="1"/>
  <c r="S59" i="161" s="1"/>
  <c r="R32" i="161"/>
  <c r="Q32" i="161"/>
  <c r="Q48" i="161" s="1"/>
  <c r="Q51" i="161" s="1"/>
  <c r="Q53" i="161" s="1"/>
  <c r="Q56" i="161" s="1"/>
  <c r="Q59" i="161" s="1"/>
  <c r="P32" i="161"/>
  <c r="P48" i="161" s="1"/>
  <c r="P51" i="161" s="1"/>
  <c r="P53" i="161" s="1"/>
  <c r="P56" i="161" s="1"/>
  <c r="P59" i="161" s="1"/>
  <c r="O32" i="161"/>
  <c r="O48" i="161" s="1"/>
  <c r="O51" i="161" s="1"/>
  <c r="O53" i="161" s="1"/>
  <c r="O56" i="161" s="1"/>
  <c r="O59" i="161" s="1"/>
  <c r="N32" i="161"/>
  <c r="M32" i="161"/>
  <c r="M48" i="161" s="1"/>
  <c r="M51" i="161" s="1"/>
  <c r="M53" i="161" s="1"/>
  <c r="M56" i="161" s="1"/>
  <c r="M59" i="161" s="1"/>
  <c r="L32" i="161"/>
  <c r="L48" i="161" s="1"/>
  <c r="L51" i="161" s="1"/>
  <c r="L53" i="161" s="1"/>
  <c r="L56" i="161" s="1"/>
  <c r="L59" i="161" s="1"/>
  <c r="K32" i="161"/>
  <c r="K48" i="161" s="1"/>
  <c r="K51" i="161" s="1"/>
  <c r="K53" i="161" s="1"/>
  <c r="K56" i="161" s="1"/>
  <c r="K59" i="161" s="1"/>
  <c r="J32" i="161"/>
  <c r="I32" i="161"/>
  <c r="I48" i="161" s="1"/>
  <c r="I51" i="161" s="1"/>
  <c r="I53" i="161" s="1"/>
  <c r="I56" i="161" s="1"/>
  <c r="I59" i="161" s="1"/>
  <c r="H32" i="161"/>
  <c r="H48" i="161" s="1"/>
  <c r="H51" i="161" s="1"/>
  <c r="H53" i="161" s="1"/>
  <c r="H56" i="161" s="1"/>
  <c r="H59" i="161" s="1"/>
  <c r="G32" i="161"/>
  <c r="G48" i="161" s="1"/>
  <c r="G51" i="161" s="1"/>
  <c r="G53" i="161" s="1"/>
  <c r="G56" i="161" s="1"/>
  <c r="G59" i="161" s="1"/>
  <c r="F32" i="161"/>
  <c r="E32" i="161"/>
  <c r="E48" i="161" s="1"/>
  <c r="E51" i="161" s="1"/>
  <c r="E53" i="161" s="1"/>
  <c r="E56" i="161" s="1"/>
  <c r="E59" i="161" s="1"/>
  <c r="D32" i="161"/>
  <c r="D48" i="161" s="1"/>
  <c r="D51" i="161" s="1"/>
  <c r="D53" i="161" s="1"/>
  <c r="D56" i="161" s="1"/>
  <c r="D59" i="161" s="1"/>
  <c r="C32" i="161"/>
  <c r="C48" i="161" s="1"/>
  <c r="C51" i="161" s="1"/>
  <c r="C53" i="161" s="1"/>
  <c r="C56" i="161" s="1"/>
  <c r="C59" i="161" s="1"/>
  <c r="AA47" i="162"/>
  <c r="Y47" i="162"/>
  <c r="X47" i="162"/>
  <c r="Z47" i="162" s="1"/>
  <c r="W47" i="162"/>
  <c r="V47" i="162"/>
  <c r="U47" i="162"/>
  <c r="T47" i="162"/>
  <c r="S47" i="162"/>
  <c r="R47" i="162"/>
  <c r="Q47" i="162"/>
  <c r="P47" i="162"/>
  <c r="O47" i="162"/>
  <c r="N47" i="162"/>
  <c r="M47" i="162"/>
  <c r="L47" i="162"/>
  <c r="K47" i="162"/>
  <c r="J47" i="162"/>
  <c r="I47" i="162"/>
  <c r="H47" i="162"/>
  <c r="G47" i="162"/>
  <c r="F47" i="162"/>
  <c r="E47" i="162"/>
  <c r="D47" i="162"/>
  <c r="C47" i="162"/>
  <c r="AA32" i="162"/>
  <c r="AA48" i="162" s="1"/>
  <c r="AA51" i="162" s="1"/>
  <c r="AA53" i="162" s="1"/>
  <c r="AA56" i="162" s="1"/>
  <c r="AA59" i="162" s="1"/>
  <c r="Y32" i="162"/>
  <c r="Y48" i="162" s="1"/>
  <c r="Y51" i="162" s="1"/>
  <c r="Y53" i="162" s="1"/>
  <c r="Y56" i="162" s="1"/>
  <c r="Y59" i="162" s="1"/>
  <c r="X32" i="162"/>
  <c r="X48" i="162" s="1"/>
  <c r="W32" i="162"/>
  <c r="W48" i="162" s="1"/>
  <c r="W51" i="162" s="1"/>
  <c r="W53" i="162" s="1"/>
  <c r="W56" i="162" s="1"/>
  <c r="W59" i="162" s="1"/>
  <c r="V32" i="162"/>
  <c r="V48" i="162" s="1"/>
  <c r="V51" i="162" s="1"/>
  <c r="V53" i="162" s="1"/>
  <c r="V56" i="162" s="1"/>
  <c r="V59" i="162" s="1"/>
  <c r="U32" i="162"/>
  <c r="U48" i="162" s="1"/>
  <c r="U51" i="162" s="1"/>
  <c r="U53" i="162" s="1"/>
  <c r="U56" i="162" s="1"/>
  <c r="U59" i="162" s="1"/>
  <c r="T32" i="162"/>
  <c r="T48" i="162" s="1"/>
  <c r="T51" i="162" s="1"/>
  <c r="T53" i="162" s="1"/>
  <c r="T56" i="162" s="1"/>
  <c r="T59" i="162" s="1"/>
  <c r="S32" i="162"/>
  <c r="S48" i="162" s="1"/>
  <c r="S51" i="162" s="1"/>
  <c r="S53" i="162" s="1"/>
  <c r="S56" i="162" s="1"/>
  <c r="S59" i="162" s="1"/>
  <c r="R32" i="162"/>
  <c r="R48" i="162" s="1"/>
  <c r="R51" i="162" s="1"/>
  <c r="R53" i="162" s="1"/>
  <c r="R56" i="162" s="1"/>
  <c r="R59" i="162" s="1"/>
  <c r="Q32" i="162"/>
  <c r="Q48" i="162" s="1"/>
  <c r="Q51" i="162" s="1"/>
  <c r="Q53" i="162" s="1"/>
  <c r="Q56" i="162" s="1"/>
  <c r="Q59" i="162" s="1"/>
  <c r="P32" i="162"/>
  <c r="P48" i="162" s="1"/>
  <c r="P51" i="162" s="1"/>
  <c r="P53" i="162" s="1"/>
  <c r="P56" i="162" s="1"/>
  <c r="P59" i="162" s="1"/>
  <c r="O32" i="162"/>
  <c r="O48" i="162" s="1"/>
  <c r="O51" i="162" s="1"/>
  <c r="O53" i="162" s="1"/>
  <c r="O56" i="162" s="1"/>
  <c r="O59" i="162" s="1"/>
  <c r="N32" i="162"/>
  <c r="N48" i="162" s="1"/>
  <c r="N51" i="162" s="1"/>
  <c r="N53" i="162" s="1"/>
  <c r="N56" i="162" s="1"/>
  <c r="N59" i="162" s="1"/>
  <c r="M32" i="162"/>
  <c r="M48" i="162" s="1"/>
  <c r="M51" i="162" s="1"/>
  <c r="M53" i="162" s="1"/>
  <c r="M56" i="162" s="1"/>
  <c r="M59" i="162" s="1"/>
  <c r="L32" i="162"/>
  <c r="L48" i="162" s="1"/>
  <c r="L51" i="162" s="1"/>
  <c r="L53" i="162" s="1"/>
  <c r="L56" i="162" s="1"/>
  <c r="L59" i="162" s="1"/>
  <c r="K32" i="162"/>
  <c r="K48" i="162" s="1"/>
  <c r="K51" i="162" s="1"/>
  <c r="K53" i="162" s="1"/>
  <c r="K56" i="162" s="1"/>
  <c r="K59" i="162" s="1"/>
  <c r="J32" i="162"/>
  <c r="J48" i="162" s="1"/>
  <c r="J51" i="162" s="1"/>
  <c r="J53" i="162" s="1"/>
  <c r="J56" i="162" s="1"/>
  <c r="J59" i="162" s="1"/>
  <c r="I32" i="162"/>
  <c r="I48" i="162" s="1"/>
  <c r="I51" i="162" s="1"/>
  <c r="I53" i="162" s="1"/>
  <c r="I56" i="162" s="1"/>
  <c r="I59" i="162" s="1"/>
  <c r="H32" i="162"/>
  <c r="H48" i="162" s="1"/>
  <c r="H51" i="162" s="1"/>
  <c r="H53" i="162" s="1"/>
  <c r="H56" i="162" s="1"/>
  <c r="H59" i="162" s="1"/>
  <c r="G32" i="162"/>
  <c r="G48" i="162" s="1"/>
  <c r="G51" i="162" s="1"/>
  <c r="G53" i="162" s="1"/>
  <c r="G56" i="162" s="1"/>
  <c r="G59" i="162" s="1"/>
  <c r="F32" i="162"/>
  <c r="F48" i="162" s="1"/>
  <c r="F51" i="162" s="1"/>
  <c r="F53" i="162" s="1"/>
  <c r="F56" i="162" s="1"/>
  <c r="F59" i="162" s="1"/>
  <c r="E32" i="162"/>
  <c r="E48" i="162" s="1"/>
  <c r="E51" i="162" s="1"/>
  <c r="E53" i="162" s="1"/>
  <c r="E56" i="162" s="1"/>
  <c r="E59" i="162" s="1"/>
  <c r="D32" i="162"/>
  <c r="D48" i="162" s="1"/>
  <c r="D51" i="162" s="1"/>
  <c r="D53" i="162" s="1"/>
  <c r="D56" i="162" s="1"/>
  <c r="D59" i="162" s="1"/>
  <c r="C32" i="162"/>
  <c r="C48" i="162" s="1"/>
  <c r="C51" i="162" s="1"/>
  <c r="C53" i="162" s="1"/>
  <c r="C56" i="162" s="1"/>
  <c r="C59" i="162" s="1"/>
  <c r="R48" i="163"/>
  <c r="R51" i="163" s="1"/>
  <c r="R53" i="163" s="1"/>
  <c r="R56" i="163" s="1"/>
  <c r="R59" i="163" s="1"/>
  <c r="AA47" i="163"/>
  <c r="Y47" i="163"/>
  <c r="X47" i="163"/>
  <c r="Z47" i="163" s="1"/>
  <c r="W47" i="163"/>
  <c r="V47" i="163"/>
  <c r="U47" i="163"/>
  <c r="T47" i="163"/>
  <c r="S47" i="163"/>
  <c r="R47" i="163"/>
  <c r="Q47" i="163"/>
  <c r="P47" i="163"/>
  <c r="O47" i="163"/>
  <c r="N47" i="163"/>
  <c r="M47" i="163"/>
  <c r="L47" i="163"/>
  <c r="K47" i="163"/>
  <c r="J47" i="163"/>
  <c r="I47" i="163"/>
  <c r="H47" i="163"/>
  <c r="G47" i="163"/>
  <c r="F47" i="163"/>
  <c r="E47" i="163"/>
  <c r="D47" i="163"/>
  <c r="C47" i="163"/>
  <c r="AA32" i="163"/>
  <c r="AA48" i="163" s="1"/>
  <c r="AA51" i="163" s="1"/>
  <c r="AA53" i="163" s="1"/>
  <c r="AA56" i="163" s="1"/>
  <c r="AA59" i="163" s="1"/>
  <c r="Y32" i="163"/>
  <c r="Y48" i="163" s="1"/>
  <c r="Y51" i="163" s="1"/>
  <c r="Y53" i="163" s="1"/>
  <c r="Y56" i="163" s="1"/>
  <c r="Y59" i="163" s="1"/>
  <c r="X32" i="163"/>
  <c r="X48" i="163" s="1"/>
  <c r="W32" i="163"/>
  <c r="W48" i="163" s="1"/>
  <c r="W51" i="163" s="1"/>
  <c r="W53" i="163" s="1"/>
  <c r="W56" i="163" s="1"/>
  <c r="W59" i="163" s="1"/>
  <c r="V32" i="163"/>
  <c r="V48" i="163" s="1"/>
  <c r="V51" i="163" s="1"/>
  <c r="V53" i="163" s="1"/>
  <c r="V56" i="163" s="1"/>
  <c r="V59" i="163" s="1"/>
  <c r="U32" i="163"/>
  <c r="U48" i="163" s="1"/>
  <c r="U51" i="163" s="1"/>
  <c r="U53" i="163" s="1"/>
  <c r="U56" i="163" s="1"/>
  <c r="U59" i="163" s="1"/>
  <c r="T32" i="163"/>
  <c r="T48" i="163" s="1"/>
  <c r="T51" i="163" s="1"/>
  <c r="T53" i="163" s="1"/>
  <c r="T56" i="163" s="1"/>
  <c r="T59" i="163" s="1"/>
  <c r="S32" i="163"/>
  <c r="S48" i="163" s="1"/>
  <c r="S51" i="163" s="1"/>
  <c r="S53" i="163" s="1"/>
  <c r="S56" i="163" s="1"/>
  <c r="S59" i="163" s="1"/>
  <c r="R32" i="163"/>
  <c r="Q32" i="163"/>
  <c r="Q48" i="163" s="1"/>
  <c r="Q51" i="163" s="1"/>
  <c r="Q53" i="163" s="1"/>
  <c r="Q56" i="163" s="1"/>
  <c r="Q59" i="163" s="1"/>
  <c r="P32" i="163"/>
  <c r="P48" i="163" s="1"/>
  <c r="P51" i="163" s="1"/>
  <c r="P53" i="163" s="1"/>
  <c r="P56" i="163" s="1"/>
  <c r="P59" i="163" s="1"/>
  <c r="O32" i="163"/>
  <c r="O48" i="163" s="1"/>
  <c r="O51" i="163" s="1"/>
  <c r="O53" i="163" s="1"/>
  <c r="O56" i="163" s="1"/>
  <c r="O59" i="163" s="1"/>
  <c r="N32" i="163"/>
  <c r="N48" i="163" s="1"/>
  <c r="N51" i="163" s="1"/>
  <c r="N53" i="163" s="1"/>
  <c r="N56" i="163" s="1"/>
  <c r="N59" i="163" s="1"/>
  <c r="M32" i="163"/>
  <c r="M48" i="163" s="1"/>
  <c r="M51" i="163" s="1"/>
  <c r="M53" i="163" s="1"/>
  <c r="M56" i="163" s="1"/>
  <c r="M59" i="163" s="1"/>
  <c r="L32" i="163"/>
  <c r="L48" i="163" s="1"/>
  <c r="L51" i="163" s="1"/>
  <c r="L53" i="163" s="1"/>
  <c r="L56" i="163" s="1"/>
  <c r="L59" i="163" s="1"/>
  <c r="K32" i="163"/>
  <c r="K48" i="163" s="1"/>
  <c r="K51" i="163" s="1"/>
  <c r="K53" i="163" s="1"/>
  <c r="K56" i="163" s="1"/>
  <c r="K59" i="163" s="1"/>
  <c r="J32" i="163"/>
  <c r="J48" i="163" s="1"/>
  <c r="J51" i="163" s="1"/>
  <c r="J53" i="163" s="1"/>
  <c r="J56" i="163" s="1"/>
  <c r="J59" i="163" s="1"/>
  <c r="I32" i="163"/>
  <c r="I48" i="163" s="1"/>
  <c r="I51" i="163" s="1"/>
  <c r="I53" i="163" s="1"/>
  <c r="I56" i="163" s="1"/>
  <c r="I59" i="163" s="1"/>
  <c r="H32" i="163"/>
  <c r="H48" i="163" s="1"/>
  <c r="H51" i="163" s="1"/>
  <c r="H53" i="163" s="1"/>
  <c r="H56" i="163" s="1"/>
  <c r="H59" i="163" s="1"/>
  <c r="G32" i="163"/>
  <c r="G48" i="163" s="1"/>
  <c r="G51" i="163" s="1"/>
  <c r="G53" i="163" s="1"/>
  <c r="G56" i="163" s="1"/>
  <c r="G59" i="163" s="1"/>
  <c r="F32" i="163"/>
  <c r="F48" i="163" s="1"/>
  <c r="F51" i="163" s="1"/>
  <c r="F53" i="163" s="1"/>
  <c r="F56" i="163" s="1"/>
  <c r="F59" i="163" s="1"/>
  <c r="E32" i="163"/>
  <c r="E48" i="163" s="1"/>
  <c r="E51" i="163" s="1"/>
  <c r="E53" i="163" s="1"/>
  <c r="E56" i="163" s="1"/>
  <c r="E59" i="163" s="1"/>
  <c r="D32" i="163"/>
  <c r="D48" i="163" s="1"/>
  <c r="D51" i="163" s="1"/>
  <c r="D53" i="163" s="1"/>
  <c r="D56" i="163" s="1"/>
  <c r="D59" i="163" s="1"/>
  <c r="C32" i="163"/>
  <c r="C48" i="163" s="1"/>
  <c r="C51" i="163" s="1"/>
  <c r="C53" i="163" s="1"/>
  <c r="C56" i="163" s="1"/>
  <c r="C59" i="163" s="1"/>
  <c r="AA47" i="164"/>
  <c r="Y47" i="164"/>
  <c r="X47" i="164"/>
  <c r="W47" i="164"/>
  <c r="V47" i="164"/>
  <c r="U47" i="164"/>
  <c r="T47" i="164"/>
  <c r="S47" i="164"/>
  <c r="R47" i="164"/>
  <c r="Q47" i="164"/>
  <c r="P47" i="164"/>
  <c r="O47" i="164"/>
  <c r="N47" i="164"/>
  <c r="M47" i="164"/>
  <c r="L47" i="164"/>
  <c r="K47" i="164"/>
  <c r="J47" i="164"/>
  <c r="I47" i="164"/>
  <c r="H47" i="164"/>
  <c r="G47" i="164"/>
  <c r="F47" i="164"/>
  <c r="E47" i="164"/>
  <c r="D47" i="164"/>
  <c r="C47" i="164"/>
  <c r="AA32" i="164"/>
  <c r="AA48" i="164" s="1"/>
  <c r="AA51" i="164" s="1"/>
  <c r="AA53" i="164" s="1"/>
  <c r="AA56" i="164" s="1"/>
  <c r="AA59" i="164" s="1"/>
  <c r="Y32" i="164"/>
  <c r="Y48" i="164" s="1"/>
  <c r="Y51" i="164" s="1"/>
  <c r="Y53" i="164" s="1"/>
  <c r="Y56" i="164" s="1"/>
  <c r="Y59" i="164" s="1"/>
  <c r="X32" i="164"/>
  <c r="X48" i="164" s="1"/>
  <c r="W32" i="164"/>
  <c r="W48" i="164" s="1"/>
  <c r="W51" i="164" s="1"/>
  <c r="W53" i="164" s="1"/>
  <c r="W56" i="164" s="1"/>
  <c r="W59" i="164" s="1"/>
  <c r="V32" i="164"/>
  <c r="V48" i="164" s="1"/>
  <c r="V51" i="164" s="1"/>
  <c r="V53" i="164" s="1"/>
  <c r="V56" i="164" s="1"/>
  <c r="V59" i="164" s="1"/>
  <c r="U32" i="164"/>
  <c r="U48" i="164" s="1"/>
  <c r="U51" i="164" s="1"/>
  <c r="U53" i="164" s="1"/>
  <c r="U56" i="164" s="1"/>
  <c r="U59" i="164" s="1"/>
  <c r="T32" i="164"/>
  <c r="T48" i="164" s="1"/>
  <c r="T51" i="164" s="1"/>
  <c r="T53" i="164" s="1"/>
  <c r="T56" i="164" s="1"/>
  <c r="T59" i="164" s="1"/>
  <c r="S32" i="164"/>
  <c r="S48" i="164" s="1"/>
  <c r="S51" i="164" s="1"/>
  <c r="S53" i="164" s="1"/>
  <c r="S56" i="164" s="1"/>
  <c r="S59" i="164" s="1"/>
  <c r="R32" i="164"/>
  <c r="R48" i="164" s="1"/>
  <c r="R51" i="164" s="1"/>
  <c r="R53" i="164" s="1"/>
  <c r="R56" i="164" s="1"/>
  <c r="R59" i="164" s="1"/>
  <c r="Q32" i="164"/>
  <c r="Q48" i="164" s="1"/>
  <c r="Q51" i="164" s="1"/>
  <c r="Q53" i="164" s="1"/>
  <c r="Q56" i="164" s="1"/>
  <c r="Q59" i="164" s="1"/>
  <c r="P32" i="164"/>
  <c r="P48" i="164" s="1"/>
  <c r="P51" i="164" s="1"/>
  <c r="P53" i="164" s="1"/>
  <c r="P56" i="164" s="1"/>
  <c r="P59" i="164" s="1"/>
  <c r="O32" i="164"/>
  <c r="O48" i="164" s="1"/>
  <c r="O51" i="164" s="1"/>
  <c r="O53" i="164" s="1"/>
  <c r="O56" i="164" s="1"/>
  <c r="O59" i="164" s="1"/>
  <c r="N32" i="164"/>
  <c r="N48" i="164" s="1"/>
  <c r="N51" i="164" s="1"/>
  <c r="N53" i="164" s="1"/>
  <c r="N56" i="164" s="1"/>
  <c r="N59" i="164" s="1"/>
  <c r="M32" i="164"/>
  <c r="M48" i="164" s="1"/>
  <c r="M51" i="164" s="1"/>
  <c r="M53" i="164" s="1"/>
  <c r="M56" i="164" s="1"/>
  <c r="M59" i="164" s="1"/>
  <c r="L32" i="164"/>
  <c r="L48" i="164" s="1"/>
  <c r="L51" i="164" s="1"/>
  <c r="L53" i="164" s="1"/>
  <c r="L56" i="164" s="1"/>
  <c r="L59" i="164" s="1"/>
  <c r="K32" i="164"/>
  <c r="K48" i="164" s="1"/>
  <c r="K51" i="164" s="1"/>
  <c r="K53" i="164" s="1"/>
  <c r="K56" i="164" s="1"/>
  <c r="K59" i="164" s="1"/>
  <c r="J32" i="164"/>
  <c r="J48" i="164" s="1"/>
  <c r="J51" i="164" s="1"/>
  <c r="J53" i="164" s="1"/>
  <c r="J56" i="164" s="1"/>
  <c r="J59" i="164" s="1"/>
  <c r="I32" i="164"/>
  <c r="I48" i="164" s="1"/>
  <c r="I51" i="164" s="1"/>
  <c r="I53" i="164" s="1"/>
  <c r="I56" i="164" s="1"/>
  <c r="I59" i="164" s="1"/>
  <c r="H32" i="164"/>
  <c r="H48" i="164" s="1"/>
  <c r="H51" i="164" s="1"/>
  <c r="H53" i="164" s="1"/>
  <c r="H56" i="164" s="1"/>
  <c r="H59" i="164" s="1"/>
  <c r="G32" i="164"/>
  <c r="G48" i="164" s="1"/>
  <c r="G51" i="164" s="1"/>
  <c r="G53" i="164" s="1"/>
  <c r="G56" i="164" s="1"/>
  <c r="G59" i="164" s="1"/>
  <c r="F32" i="164"/>
  <c r="F48" i="164" s="1"/>
  <c r="F51" i="164" s="1"/>
  <c r="F53" i="164" s="1"/>
  <c r="F56" i="164" s="1"/>
  <c r="F59" i="164" s="1"/>
  <c r="E32" i="164"/>
  <c r="E48" i="164" s="1"/>
  <c r="E51" i="164" s="1"/>
  <c r="E53" i="164" s="1"/>
  <c r="E56" i="164" s="1"/>
  <c r="E59" i="164" s="1"/>
  <c r="D32" i="164"/>
  <c r="D48" i="164" s="1"/>
  <c r="D51" i="164" s="1"/>
  <c r="D53" i="164" s="1"/>
  <c r="D56" i="164" s="1"/>
  <c r="D59" i="164" s="1"/>
  <c r="C32" i="164"/>
  <c r="C48" i="164" s="1"/>
  <c r="C51" i="164" s="1"/>
  <c r="C53" i="164" s="1"/>
  <c r="C56" i="164" s="1"/>
  <c r="C59" i="164" s="1"/>
  <c r="X48" i="165"/>
  <c r="AA47" i="165"/>
  <c r="Y47" i="165"/>
  <c r="X47" i="165"/>
  <c r="W47" i="165"/>
  <c r="V47" i="165"/>
  <c r="U47" i="165"/>
  <c r="T47" i="165"/>
  <c r="S47" i="165"/>
  <c r="R47" i="165"/>
  <c r="Q47" i="165"/>
  <c r="P47" i="165"/>
  <c r="O47" i="165"/>
  <c r="N47" i="165"/>
  <c r="M47" i="165"/>
  <c r="L47" i="165"/>
  <c r="K47" i="165"/>
  <c r="J47" i="165"/>
  <c r="I47" i="165"/>
  <c r="H47" i="165"/>
  <c r="G47" i="165"/>
  <c r="F47" i="165"/>
  <c r="E47" i="165"/>
  <c r="D47" i="165"/>
  <c r="C47" i="165"/>
  <c r="AA32" i="165"/>
  <c r="AA48" i="165" s="1"/>
  <c r="AA51" i="165" s="1"/>
  <c r="AA53" i="165" s="1"/>
  <c r="AA56" i="165" s="1"/>
  <c r="AA59" i="165" s="1"/>
  <c r="Y32" i="165"/>
  <c r="Y48" i="165" s="1"/>
  <c r="Y51" i="165" s="1"/>
  <c r="Y53" i="165" s="1"/>
  <c r="Y56" i="165" s="1"/>
  <c r="Y59" i="165" s="1"/>
  <c r="X32" i="165"/>
  <c r="W32" i="165"/>
  <c r="W48" i="165" s="1"/>
  <c r="W51" i="165" s="1"/>
  <c r="W53" i="165" s="1"/>
  <c r="W56" i="165" s="1"/>
  <c r="W59" i="165" s="1"/>
  <c r="V32" i="165"/>
  <c r="U32" i="165"/>
  <c r="U48" i="165" s="1"/>
  <c r="U51" i="165" s="1"/>
  <c r="U53" i="165" s="1"/>
  <c r="U56" i="165" s="1"/>
  <c r="U59" i="165" s="1"/>
  <c r="T32" i="165"/>
  <c r="T48" i="165" s="1"/>
  <c r="T51" i="165" s="1"/>
  <c r="T53" i="165" s="1"/>
  <c r="T56" i="165" s="1"/>
  <c r="T59" i="165" s="1"/>
  <c r="S32" i="165"/>
  <c r="S48" i="165" s="1"/>
  <c r="S51" i="165" s="1"/>
  <c r="S53" i="165" s="1"/>
  <c r="S56" i="165" s="1"/>
  <c r="S59" i="165" s="1"/>
  <c r="R32" i="165"/>
  <c r="Q32" i="165"/>
  <c r="Q48" i="165" s="1"/>
  <c r="Q51" i="165" s="1"/>
  <c r="Q53" i="165" s="1"/>
  <c r="Q56" i="165" s="1"/>
  <c r="Q59" i="165" s="1"/>
  <c r="P32" i="165"/>
  <c r="O32" i="165"/>
  <c r="O48" i="165" s="1"/>
  <c r="O51" i="165" s="1"/>
  <c r="O53" i="165" s="1"/>
  <c r="O56" i="165" s="1"/>
  <c r="O59" i="165" s="1"/>
  <c r="N32" i="165"/>
  <c r="M32" i="165"/>
  <c r="M48" i="165" s="1"/>
  <c r="M51" i="165" s="1"/>
  <c r="M53" i="165" s="1"/>
  <c r="M56" i="165" s="1"/>
  <c r="M59" i="165" s="1"/>
  <c r="L32" i="165"/>
  <c r="L48" i="165" s="1"/>
  <c r="L51" i="165" s="1"/>
  <c r="L53" i="165" s="1"/>
  <c r="L56" i="165" s="1"/>
  <c r="L59" i="165" s="1"/>
  <c r="K32" i="165"/>
  <c r="K48" i="165" s="1"/>
  <c r="K51" i="165" s="1"/>
  <c r="K53" i="165" s="1"/>
  <c r="K56" i="165" s="1"/>
  <c r="K59" i="165" s="1"/>
  <c r="J32" i="165"/>
  <c r="I32" i="165"/>
  <c r="I48" i="165" s="1"/>
  <c r="I51" i="165" s="1"/>
  <c r="I53" i="165" s="1"/>
  <c r="I56" i="165" s="1"/>
  <c r="I59" i="165" s="1"/>
  <c r="H32" i="165"/>
  <c r="H48" i="165" s="1"/>
  <c r="H51" i="165" s="1"/>
  <c r="H53" i="165" s="1"/>
  <c r="H56" i="165" s="1"/>
  <c r="H59" i="165" s="1"/>
  <c r="G32" i="165"/>
  <c r="G48" i="165" s="1"/>
  <c r="G51" i="165" s="1"/>
  <c r="G53" i="165" s="1"/>
  <c r="G56" i="165" s="1"/>
  <c r="G59" i="165" s="1"/>
  <c r="F32" i="165"/>
  <c r="E32" i="165"/>
  <c r="E48" i="165" s="1"/>
  <c r="E51" i="165" s="1"/>
  <c r="E53" i="165" s="1"/>
  <c r="E56" i="165" s="1"/>
  <c r="E59" i="165" s="1"/>
  <c r="D32" i="165"/>
  <c r="D48" i="165" s="1"/>
  <c r="D51" i="165" s="1"/>
  <c r="D53" i="165" s="1"/>
  <c r="D56" i="165" s="1"/>
  <c r="D59" i="165" s="1"/>
  <c r="C32" i="165"/>
  <c r="C48" i="165" s="1"/>
  <c r="C51" i="165" s="1"/>
  <c r="C53" i="165" s="1"/>
  <c r="C56" i="165" s="1"/>
  <c r="C59" i="165" s="1"/>
  <c r="AA47" i="166"/>
  <c r="Y47" i="166"/>
  <c r="X47" i="166"/>
  <c r="Z47" i="166" s="1"/>
  <c r="W47" i="166"/>
  <c r="V47" i="166"/>
  <c r="U47" i="166"/>
  <c r="T47" i="166"/>
  <c r="S47" i="166"/>
  <c r="R47" i="166"/>
  <c r="Q47" i="166"/>
  <c r="P47" i="166"/>
  <c r="O47" i="166"/>
  <c r="N47" i="166"/>
  <c r="M47" i="166"/>
  <c r="L47" i="166"/>
  <c r="K47" i="166"/>
  <c r="J47" i="166"/>
  <c r="I47" i="166"/>
  <c r="H47" i="166"/>
  <c r="G47" i="166"/>
  <c r="F47" i="166"/>
  <c r="E47" i="166"/>
  <c r="D47" i="166"/>
  <c r="C47" i="166"/>
  <c r="AA32" i="166"/>
  <c r="AA48" i="166" s="1"/>
  <c r="AA51" i="166" s="1"/>
  <c r="AA53" i="166" s="1"/>
  <c r="AA56" i="166" s="1"/>
  <c r="AA59" i="166" s="1"/>
  <c r="Y32" i="166"/>
  <c r="Y48" i="166" s="1"/>
  <c r="Y51" i="166" s="1"/>
  <c r="Y53" i="166" s="1"/>
  <c r="Y56" i="166" s="1"/>
  <c r="Y59" i="166" s="1"/>
  <c r="X32" i="166"/>
  <c r="X48" i="166" s="1"/>
  <c r="W32" i="166"/>
  <c r="W48" i="166" s="1"/>
  <c r="W51" i="166" s="1"/>
  <c r="W53" i="166" s="1"/>
  <c r="W56" i="166" s="1"/>
  <c r="W59" i="166" s="1"/>
  <c r="V32" i="166"/>
  <c r="V48" i="166" s="1"/>
  <c r="V51" i="166" s="1"/>
  <c r="V53" i="166" s="1"/>
  <c r="V56" i="166" s="1"/>
  <c r="V59" i="166" s="1"/>
  <c r="U32" i="166"/>
  <c r="U48" i="166" s="1"/>
  <c r="U51" i="166" s="1"/>
  <c r="U53" i="166" s="1"/>
  <c r="U56" i="166" s="1"/>
  <c r="U59" i="166" s="1"/>
  <c r="T32" i="166"/>
  <c r="T48" i="166" s="1"/>
  <c r="T51" i="166" s="1"/>
  <c r="T53" i="166" s="1"/>
  <c r="T56" i="166" s="1"/>
  <c r="T59" i="166" s="1"/>
  <c r="S32" i="166"/>
  <c r="S48" i="166" s="1"/>
  <c r="S51" i="166" s="1"/>
  <c r="S53" i="166" s="1"/>
  <c r="S56" i="166" s="1"/>
  <c r="S59" i="166" s="1"/>
  <c r="R32" i="166"/>
  <c r="R48" i="166" s="1"/>
  <c r="R51" i="166" s="1"/>
  <c r="R53" i="166" s="1"/>
  <c r="R56" i="166" s="1"/>
  <c r="R59" i="166" s="1"/>
  <c r="Q32" i="166"/>
  <c r="Q48" i="166" s="1"/>
  <c r="Q51" i="166" s="1"/>
  <c r="Q53" i="166" s="1"/>
  <c r="Q56" i="166" s="1"/>
  <c r="Q59" i="166" s="1"/>
  <c r="P32" i="166"/>
  <c r="P48" i="166" s="1"/>
  <c r="P51" i="166" s="1"/>
  <c r="P53" i="166" s="1"/>
  <c r="P56" i="166" s="1"/>
  <c r="P59" i="166" s="1"/>
  <c r="O32" i="166"/>
  <c r="O48" i="166" s="1"/>
  <c r="O51" i="166" s="1"/>
  <c r="O53" i="166" s="1"/>
  <c r="O56" i="166" s="1"/>
  <c r="O59" i="166" s="1"/>
  <c r="N32" i="166"/>
  <c r="N48" i="166" s="1"/>
  <c r="N51" i="166" s="1"/>
  <c r="N53" i="166" s="1"/>
  <c r="N56" i="166" s="1"/>
  <c r="N59" i="166" s="1"/>
  <c r="M32" i="166"/>
  <c r="M48" i="166" s="1"/>
  <c r="M51" i="166" s="1"/>
  <c r="M53" i="166" s="1"/>
  <c r="M56" i="166" s="1"/>
  <c r="M59" i="166" s="1"/>
  <c r="L32" i="166"/>
  <c r="L48" i="166" s="1"/>
  <c r="L51" i="166" s="1"/>
  <c r="L53" i="166" s="1"/>
  <c r="L56" i="166" s="1"/>
  <c r="L59" i="166" s="1"/>
  <c r="K32" i="166"/>
  <c r="K48" i="166" s="1"/>
  <c r="K51" i="166" s="1"/>
  <c r="K53" i="166" s="1"/>
  <c r="K56" i="166" s="1"/>
  <c r="K59" i="166" s="1"/>
  <c r="J32" i="166"/>
  <c r="J48" i="166" s="1"/>
  <c r="J51" i="166" s="1"/>
  <c r="J53" i="166" s="1"/>
  <c r="J56" i="166" s="1"/>
  <c r="J59" i="166" s="1"/>
  <c r="I32" i="166"/>
  <c r="I48" i="166" s="1"/>
  <c r="I51" i="166" s="1"/>
  <c r="I53" i="166" s="1"/>
  <c r="I56" i="166" s="1"/>
  <c r="I59" i="166" s="1"/>
  <c r="H32" i="166"/>
  <c r="H48" i="166" s="1"/>
  <c r="H51" i="166" s="1"/>
  <c r="H53" i="166" s="1"/>
  <c r="H56" i="166" s="1"/>
  <c r="H59" i="166" s="1"/>
  <c r="G32" i="166"/>
  <c r="G48" i="166" s="1"/>
  <c r="G51" i="166" s="1"/>
  <c r="G53" i="166" s="1"/>
  <c r="G56" i="166" s="1"/>
  <c r="G59" i="166" s="1"/>
  <c r="F32" i="166"/>
  <c r="F48" i="166" s="1"/>
  <c r="F51" i="166" s="1"/>
  <c r="F53" i="166" s="1"/>
  <c r="F56" i="166" s="1"/>
  <c r="F59" i="166" s="1"/>
  <c r="E32" i="166"/>
  <c r="E48" i="166" s="1"/>
  <c r="E51" i="166" s="1"/>
  <c r="E53" i="166" s="1"/>
  <c r="E56" i="166" s="1"/>
  <c r="E59" i="166" s="1"/>
  <c r="D32" i="166"/>
  <c r="D48" i="166" s="1"/>
  <c r="D51" i="166" s="1"/>
  <c r="D53" i="166" s="1"/>
  <c r="D56" i="166" s="1"/>
  <c r="D59" i="166" s="1"/>
  <c r="C32" i="166"/>
  <c r="C48" i="166" s="1"/>
  <c r="C51" i="166" s="1"/>
  <c r="C53" i="166" s="1"/>
  <c r="C56" i="166" s="1"/>
  <c r="C59" i="166" s="1"/>
  <c r="Y48" i="167"/>
  <c r="Y51" i="167" s="1"/>
  <c r="Y53" i="167" s="1"/>
  <c r="Y56" i="167" s="1"/>
  <c r="Y59" i="167" s="1"/>
  <c r="AA47" i="167"/>
  <c r="Z47" i="167"/>
  <c r="Y47" i="167"/>
  <c r="X47" i="167"/>
  <c r="W47" i="167"/>
  <c r="V47" i="167"/>
  <c r="U47" i="167"/>
  <c r="T47" i="167"/>
  <c r="S47" i="167"/>
  <c r="R47" i="167"/>
  <c r="Q47" i="167"/>
  <c r="P47" i="167"/>
  <c r="O47" i="167"/>
  <c r="N47" i="167"/>
  <c r="M47" i="167"/>
  <c r="L47" i="167"/>
  <c r="K47" i="167"/>
  <c r="J47" i="167"/>
  <c r="I47" i="167"/>
  <c r="H47" i="167"/>
  <c r="G47" i="167"/>
  <c r="F47" i="167"/>
  <c r="E47" i="167"/>
  <c r="D47" i="167"/>
  <c r="C47" i="167"/>
  <c r="AA32" i="167"/>
  <c r="AA48" i="167" s="1"/>
  <c r="AA51" i="167" s="1"/>
  <c r="AA53" i="167" s="1"/>
  <c r="AA56" i="167" s="1"/>
  <c r="AA59" i="167" s="1"/>
  <c r="Y32" i="167"/>
  <c r="X32" i="167"/>
  <c r="X48" i="167" s="1"/>
  <c r="W32" i="167"/>
  <c r="W48" i="167" s="1"/>
  <c r="W51" i="167" s="1"/>
  <c r="W53" i="167" s="1"/>
  <c r="W56" i="167" s="1"/>
  <c r="W59" i="167" s="1"/>
  <c r="V32" i="167"/>
  <c r="V48" i="167" s="1"/>
  <c r="V51" i="167" s="1"/>
  <c r="V53" i="167" s="1"/>
  <c r="V56" i="167" s="1"/>
  <c r="V59" i="167" s="1"/>
  <c r="U32" i="167"/>
  <c r="U48" i="167" s="1"/>
  <c r="U51" i="167" s="1"/>
  <c r="U53" i="167" s="1"/>
  <c r="U56" i="167" s="1"/>
  <c r="U59" i="167" s="1"/>
  <c r="T32" i="167"/>
  <c r="T48" i="167" s="1"/>
  <c r="T51" i="167" s="1"/>
  <c r="T53" i="167" s="1"/>
  <c r="T56" i="167" s="1"/>
  <c r="T59" i="167" s="1"/>
  <c r="S32" i="167"/>
  <c r="S48" i="167" s="1"/>
  <c r="S51" i="167" s="1"/>
  <c r="S53" i="167" s="1"/>
  <c r="S56" i="167" s="1"/>
  <c r="S59" i="167" s="1"/>
  <c r="R32" i="167"/>
  <c r="R48" i="167" s="1"/>
  <c r="R51" i="167" s="1"/>
  <c r="R53" i="167" s="1"/>
  <c r="R56" i="167" s="1"/>
  <c r="R59" i="167" s="1"/>
  <c r="Q32" i="167"/>
  <c r="Q48" i="167" s="1"/>
  <c r="Q51" i="167" s="1"/>
  <c r="Q53" i="167" s="1"/>
  <c r="Q56" i="167" s="1"/>
  <c r="Q59" i="167" s="1"/>
  <c r="P32" i="167"/>
  <c r="P48" i="167" s="1"/>
  <c r="P51" i="167" s="1"/>
  <c r="P53" i="167" s="1"/>
  <c r="P56" i="167" s="1"/>
  <c r="P59" i="167" s="1"/>
  <c r="O32" i="167"/>
  <c r="O48" i="167" s="1"/>
  <c r="O51" i="167" s="1"/>
  <c r="O53" i="167" s="1"/>
  <c r="O56" i="167" s="1"/>
  <c r="O59" i="167" s="1"/>
  <c r="N32" i="167"/>
  <c r="N48" i="167" s="1"/>
  <c r="N51" i="167" s="1"/>
  <c r="N53" i="167" s="1"/>
  <c r="N56" i="167" s="1"/>
  <c r="N59" i="167" s="1"/>
  <c r="M32" i="167"/>
  <c r="M48" i="167" s="1"/>
  <c r="M51" i="167" s="1"/>
  <c r="M53" i="167" s="1"/>
  <c r="M56" i="167" s="1"/>
  <c r="M59" i="167" s="1"/>
  <c r="L32" i="167"/>
  <c r="L48" i="167" s="1"/>
  <c r="L51" i="167" s="1"/>
  <c r="L53" i="167" s="1"/>
  <c r="L56" i="167" s="1"/>
  <c r="L59" i="167" s="1"/>
  <c r="K32" i="167"/>
  <c r="K48" i="167" s="1"/>
  <c r="K51" i="167" s="1"/>
  <c r="K53" i="167" s="1"/>
  <c r="K56" i="167" s="1"/>
  <c r="K59" i="167" s="1"/>
  <c r="J32" i="167"/>
  <c r="J48" i="167" s="1"/>
  <c r="J51" i="167" s="1"/>
  <c r="J53" i="167" s="1"/>
  <c r="J56" i="167" s="1"/>
  <c r="J59" i="167" s="1"/>
  <c r="I32" i="167"/>
  <c r="I48" i="167" s="1"/>
  <c r="I51" i="167" s="1"/>
  <c r="I53" i="167" s="1"/>
  <c r="I56" i="167" s="1"/>
  <c r="I59" i="167" s="1"/>
  <c r="H32" i="167"/>
  <c r="H48" i="167" s="1"/>
  <c r="H51" i="167" s="1"/>
  <c r="H53" i="167" s="1"/>
  <c r="H56" i="167" s="1"/>
  <c r="H59" i="167" s="1"/>
  <c r="G32" i="167"/>
  <c r="G48" i="167" s="1"/>
  <c r="G51" i="167" s="1"/>
  <c r="G53" i="167" s="1"/>
  <c r="G56" i="167" s="1"/>
  <c r="G59" i="167" s="1"/>
  <c r="F32" i="167"/>
  <c r="F48" i="167" s="1"/>
  <c r="F51" i="167" s="1"/>
  <c r="F53" i="167" s="1"/>
  <c r="F56" i="167" s="1"/>
  <c r="F59" i="167" s="1"/>
  <c r="E32" i="167"/>
  <c r="E48" i="167" s="1"/>
  <c r="E51" i="167" s="1"/>
  <c r="E53" i="167" s="1"/>
  <c r="E56" i="167" s="1"/>
  <c r="E59" i="167" s="1"/>
  <c r="D32" i="167"/>
  <c r="D48" i="167" s="1"/>
  <c r="D51" i="167" s="1"/>
  <c r="D53" i="167" s="1"/>
  <c r="D56" i="167" s="1"/>
  <c r="D59" i="167" s="1"/>
  <c r="C32" i="167"/>
  <c r="C48" i="167" s="1"/>
  <c r="C51" i="167" s="1"/>
  <c r="C53" i="167" s="1"/>
  <c r="C56" i="167" s="1"/>
  <c r="C59" i="167" s="1"/>
  <c r="AA47" i="168"/>
  <c r="Y47" i="168"/>
  <c r="X47" i="168"/>
  <c r="Z47" i="168" s="1"/>
  <c r="W47" i="168"/>
  <c r="V47" i="168"/>
  <c r="U47" i="168"/>
  <c r="T47" i="168"/>
  <c r="S47" i="168"/>
  <c r="R47" i="168"/>
  <c r="Q47" i="168"/>
  <c r="P47" i="168"/>
  <c r="O47" i="168"/>
  <c r="N47" i="168"/>
  <c r="M47" i="168"/>
  <c r="L47" i="168"/>
  <c r="K47" i="168"/>
  <c r="J47" i="168"/>
  <c r="I47" i="168"/>
  <c r="H47" i="168"/>
  <c r="G47" i="168"/>
  <c r="F47" i="168"/>
  <c r="E47" i="168"/>
  <c r="D47" i="168"/>
  <c r="C47" i="168"/>
  <c r="AA32" i="168"/>
  <c r="Y32" i="168"/>
  <c r="Y48" i="168" s="1"/>
  <c r="Y51" i="168" s="1"/>
  <c r="Y53" i="168" s="1"/>
  <c r="Y56" i="168" s="1"/>
  <c r="Y59" i="168" s="1"/>
  <c r="X32" i="168"/>
  <c r="Z32" i="168" s="1"/>
  <c r="W32" i="168"/>
  <c r="W48" i="168" s="1"/>
  <c r="W51" i="168" s="1"/>
  <c r="W53" i="168" s="1"/>
  <c r="W56" i="168" s="1"/>
  <c r="W59" i="168" s="1"/>
  <c r="V32" i="168"/>
  <c r="V48" i="168" s="1"/>
  <c r="V51" i="168" s="1"/>
  <c r="V53" i="168" s="1"/>
  <c r="V56" i="168" s="1"/>
  <c r="V59" i="168" s="1"/>
  <c r="U32" i="168"/>
  <c r="U48" i="168" s="1"/>
  <c r="U51" i="168" s="1"/>
  <c r="U53" i="168" s="1"/>
  <c r="U56" i="168" s="1"/>
  <c r="U59" i="168" s="1"/>
  <c r="T32" i="168"/>
  <c r="S32" i="168"/>
  <c r="S48" i="168" s="1"/>
  <c r="S51" i="168" s="1"/>
  <c r="S53" i="168" s="1"/>
  <c r="S56" i="168" s="1"/>
  <c r="S59" i="168" s="1"/>
  <c r="R32" i="168"/>
  <c r="Q32" i="168"/>
  <c r="Q48" i="168" s="1"/>
  <c r="Q51" i="168" s="1"/>
  <c r="Q53" i="168" s="1"/>
  <c r="Q56" i="168" s="1"/>
  <c r="Q59" i="168" s="1"/>
  <c r="P32" i="168"/>
  <c r="P48" i="168" s="1"/>
  <c r="P51" i="168" s="1"/>
  <c r="P53" i="168" s="1"/>
  <c r="P56" i="168" s="1"/>
  <c r="P59" i="168" s="1"/>
  <c r="O32" i="168"/>
  <c r="O48" i="168" s="1"/>
  <c r="O51" i="168" s="1"/>
  <c r="O53" i="168" s="1"/>
  <c r="O56" i="168" s="1"/>
  <c r="O59" i="168" s="1"/>
  <c r="N32" i="168"/>
  <c r="N48" i="168" s="1"/>
  <c r="N51" i="168" s="1"/>
  <c r="N53" i="168" s="1"/>
  <c r="N56" i="168" s="1"/>
  <c r="N59" i="168" s="1"/>
  <c r="M32" i="168"/>
  <c r="M48" i="168" s="1"/>
  <c r="M51" i="168" s="1"/>
  <c r="M53" i="168" s="1"/>
  <c r="M56" i="168" s="1"/>
  <c r="M59" i="168" s="1"/>
  <c r="L32" i="168"/>
  <c r="K32" i="168"/>
  <c r="K48" i="168" s="1"/>
  <c r="K51" i="168" s="1"/>
  <c r="K53" i="168" s="1"/>
  <c r="K56" i="168" s="1"/>
  <c r="K59" i="168" s="1"/>
  <c r="J32" i="168"/>
  <c r="I32" i="168"/>
  <c r="I48" i="168" s="1"/>
  <c r="I51" i="168" s="1"/>
  <c r="I53" i="168" s="1"/>
  <c r="I56" i="168" s="1"/>
  <c r="I59" i="168" s="1"/>
  <c r="H32" i="168"/>
  <c r="H48" i="168" s="1"/>
  <c r="H51" i="168" s="1"/>
  <c r="H53" i="168" s="1"/>
  <c r="H56" i="168" s="1"/>
  <c r="H59" i="168" s="1"/>
  <c r="G32" i="168"/>
  <c r="G48" i="168" s="1"/>
  <c r="G51" i="168" s="1"/>
  <c r="G53" i="168" s="1"/>
  <c r="G56" i="168" s="1"/>
  <c r="G59" i="168" s="1"/>
  <c r="F32" i="168"/>
  <c r="F48" i="168" s="1"/>
  <c r="F51" i="168" s="1"/>
  <c r="F53" i="168" s="1"/>
  <c r="F56" i="168" s="1"/>
  <c r="F59" i="168" s="1"/>
  <c r="E32" i="168"/>
  <c r="E48" i="168" s="1"/>
  <c r="E51" i="168" s="1"/>
  <c r="E53" i="168" s="1"/>
  <c r="E56" i="168" s="1"/>
  <c r="E59" i="168" s="1"/>
  <c r="D32" i="168"/>
  <c r="C32" i="168"/>
  <c r="C48" i="168" s="1"/>
  <c r="C51" i="168" s="1"/>
  <c r="C53" i="168" s="1"/>
  <c r="C56" i="168" s="1"/>
  <c r="C59" i="168" s="1"/>
  <c r="AA47" i="169"/>
  <c r="Y47" i="169"/>
  <c r="X47" i="169"/>
  <c r="Z47" i="169" s="1"/>
  <c r="W47" i="169"/>
  <c r="V47" i="169"/>
  <c r="U47" i="169"/>
  <c r="T47" i="169"/>
  <c r="S47" i="169"/>
  <c r="R47" i="169"/>
  <c r="Q47" i="169"/>
  <c r="P47" i="169"/>
  <c r="O47" i="169"/>
  <c r="N47" i="169"/>
  <c r="M47" i="169"/>
  <c r="L47" i="169"/>
  <c r="K47" i="169"/>
  <c r="J47" i="169"/>
  <c r="I47" i="169"/>
  <c r="H47" i="169"/>
  <c r="G47" i="169"/>
  <c r="F47" i="169"/>
  <c r="E47" i="169"/>
  <c r="D47" i="169"/>
  <c r="C47" i="169"/>
  <c r="AA32" i="169"/>
  <c r="AA48" i="169" s="1"/>
  <c r="AA51" i="169" s="1"/>
  <c r="AA53" i="169" s="1"/>
  <c r="AA56" i="169" s="1"/>
  <c r="AA59" i="169" s="1"/>
  <c r="Y32" i="169"/>
  <c r="X32" i="169"/>
  <c r="X48" i="169" s="1"/>
  <c r="X51" i="169" s="1"/>
  <c r="W32" i="169"/>
  <c r="W48" i="169" s="1"/>
  <c r="W51" i="169" s="1"/>
  <c r="W53" i="169" s="1"/>
  <c r="W56" i="169" s="1"/>
  <c r="W59" i="169" s="1"/>
  <c r="V32" i="169"/>
  <c r="U32" i="169"/>
  <c r="U48" i="169" s="1"/>
  <c r="U51" i="169" s="1"/>
  <c r="U53" i="169" s="1"/>
  <c r="U56" i="169" s="1"/>
  <c r="U59" i="169" s="1"/>
  <c r="T32" i="169"/>
  <c r="S32" i="169"/>
  <c r="S48" i="169" s="1"/>
  <c r="S51" i="169" s="1"/>
  <c r="S53" i="169" s="1"/>
  <c r="S56" i="169" s="1"/>
  <c r="S59" i="169" s="1"/>
  <c r="R32" i="169"/>
  <c r="Q32" i="169"/>
  <c r="P32" i="169"/>
  <c r="P48" i="169" s="1"/>
  <c r="P51" i="169" s="1"/>
  <c r="P53" i="169" s="1"/>
  <c r="P56" i="169" s="1"/>
  <c r="P59" i="169" s="1"/>
  <c r="O32" i="169"/>
  <c r="N32" i="169"/>
  <c r="M32" i="169"/>
  <c r="M48" i="169" s="1"/>
  <c r="M51" i="169" s="1"/>
  <c r="M53" i="169" s="1"/>
  <c r="M56" i="169" s="1"/>
  <c r="M59" i="169" s="1"/>
  <c r="L32" i="169"/>
  <c r="K32" i="169"/>
  <c r="K48" i="169" s="1"/>
  <c r="K51" i="169" s="1"/>
  <c r="K53" i="169" s="1"/>
  <c r="K56" i="169" s="1"/>
  <c r="K59" i="169" s="1"/>
  <c r="J32" i="169"/>
  <c r="I32" i="169"/>
  <c r="H32" i="169"/>
  <c r="H48" i="169" s="1"/>
  <c r="H51" i="169" s="1"/>
  <c r="H53" i="169" s="1"/>
  <c r="H56" i="169" s="1"/>
  <c r="H59" i="169" s="1"/>
  <c r="G32" i="169"/>
  <c r="G48" i="169" s="1"/>
  <c r="G51" i="169" s="1"/>
  <c r="G53" i="169" s="1"/>
  <c r="G56" i="169" s="1"/>
  <c r="G59" i="169" s="1"/>
  <c r="F32" i="169"/>
  <c r="E32" i="169"/>
  <c r="E48" i="169" s="1"/>
  <c r="E51" i="169" s="1"/>
  <c r="E53" i="169" s="1"/>
  <c r="E56" i="169" s="1"/>
  <c r="E59" i="169" s="1"/>
  <c r="D32" i="169"/>
  <c r="D48" i="169" s="1"/>
  <c r="D51" i="169" s="1"/>
  <c r="D53" i="169" s="1"/>
  <c r="D56" i="169" s="1"/>
  <c r="D59" i="169" s="1"/>
  <c r="C32" i="169"/>
  <c r="C48" i="169" s="1"/>
  <c r="C51" i="169" s="1"/>
  <c r="C53" i="169" s="1"/>
  <c r="C56" i="169" s="1"/>
  <c r="C59" i="169" s="1"/>
  <c r="N48" i="170"/>
  <c r="N51" i="170" s="1"/>
  <c r="N53" i="170" s="1"/>
  <c r="N56" i="170" s="1"/>
  <c r="N59" i="170" s="1"/>
  <c r="G48" i="170"/>
  <c r="G51" i="170" s="1"/>
  <c r="G53" i="170" s="1"/>
  <c r="G56" i="170" s="1"/>
  <c r="G59" i="170" s="1"/>
  <c r="AA47" i="170"/>
  <c r="Y47" i="170"/>
  <c r="X47" i="170"/>
  <c r="W47" i="170"/>
  <c r="V47" i="170"/>
  <c r="U47" i="170"/>
  <c r="T47" i="170"/>
  <c r="S47" i="170"/>
  <c r="R47" i="170"/>
  <c r="Q47" i="170"/>
  <c r="P47" i="170"/>
  <c r="O47" i="170"/>
  <c r="N47" i="170"/>
  <c r="M47" i="170"/>
  <c r="L47" i="170"/>
  <c r="K47" i="170"/>
  <c r="J47" i="170"/>
  <c r="I47" i="170"/>
  <c r="H47" i="170"/>
  <c r="G47" i="170"/>
  <c r="F47" i="170"/>
  <c r="E47" i="170"/>
  <c r="D47" i="170"/>
  <c r="C47" i="170"/>
  <c r="AA32" i="170"/>
  <c r="AA48" i="170" s="1"/>
  <c r="AA51" i="170" s="1"/>
  <c r="AA53" i="170" s="1"/>
  <c r="AA56" i="170" s="1"/>
  <c r="AA59" i="170" s="1"/>
  <c r="Y32" i="170"/>
  <c r="Y48" i="170" s="1"/>
  <c r="Y51" i="170" s="1"/>
  <c r="Y53" i="170" s="1"/>
  <c r="Y56" i="170" s="1"/>
  <c r="Y59" i="170" s="1"/>
  <c r="X32" i="170"/>
  <c r="X48" i="170" s="1"/>
  <c r="W32" i="170"/>
  <c r="W48" i="170" s="1"/>
  <c r="W51" i="170" s="1"/>
  <c r="W53" i="170" s="1"/>
  <c r="W56" i="170" s="1"/>
  <c r="W59" i="170" s="1"/>
  <c r="V32" i="170"/>
  <c r="V48" i="170" s="1"/>
  <c r="V51" i="170" s="1"/>
  <c r="V53" i="170" s="1"/>
  <c r="V56" i="170" s="1"/>
  <c r="V59" i="170" s="1"/>
  <c r="U32" i="170"/>
  <c r="U48" i="170" s="1"/>
  <c r="U51" i="170" s="1"/>
  <c r="U53" i="170" s="1"/>
  <c r="U56" i="170" s="1"/>
  <c r="U59" i="170" s="1"/>
  <c r="T32" i="170"/>
  <c r="T48" i="170" s="1"/>
  <c r="T51" i="170" s="1"/>
  <c r="T53" i="170" s="1"/>
  <c r="T56" i="170" s="1"/>
  <c r="T59" i="170" s="1"/>
  <c r="S32" i="170"/>
  <c r="S48" i="170" s="1"/>
  <c r="S51" i="170" s="1"/>
  <c r="S53" i="170" s="1"/>
  <c r="S56" i="170" s="1"/>
  <c r="S59" i="170" s="1"/>
  <c r="R32" i="170"/>
  <c r="R48" i="170" s="1"/>
  <c r="R51" i="170" s="1"/>
  <c r="R53" i="170" s="1"/>
  <c r="R56" i="170" s="1"/>
  <c r="R59" i="170" s="1"/>
  <c r="Q32" i="170"/>
  <c r="Q48" i="170" s="1"/>
  <c r="Q51" i="170" s="1"/>
  <c r="Q53" i="170" s="1"/>
  <c r="Q56" i="170" s="1"/>
  <c r="Q59" i="170" s="1"/>
  <c r="P32" i="170"/>
  <c r="P48" i="170" s="1"/>
  <c r="P51" i="170" s="1"/>
  <c r="P53" i="170" s="1"/>
  <c r="P56" i="170" s="1"/>
  <c r="P59" i="170" s="1"/>
  <c r="O32" i="170"/>
  <c r="O48" i="170" s="1"/>
  <c r="O51" i="170" s="1"/>
  <c r="O53" i="170" s="1"/>
  <c r="O56" i="170" s="1"/>
  <c r="O59" i="170" s="1"/>
  <c r="N32" i="170"/>
  <c r="M32" i="170"/>
  <c r="M48" i="170" s="1"/>
  <c r="M51" i="170" s="1"/>
  <c r="M53" i="170" s="1"/>
  <c r="M56" i="170" s="1"/>
  <c r="M59" i="170" s="1"/>
  <c r="L32" i="170"/>
  <c r="L48" i="170" s="1"/>
  <c r="L51" i="170" s="1"/>
  <c r="L53" i="170" s="1"/>
  <c r="L56" i="170" s="1"/>
  <c r="L59" i="170" s="1"/>
  <c r="K32" i="170"/>
  <c r="K48" i="170" s="1"/>
  <c r="K51" i="170" s="1"/>
  <c r="K53" i="170" s="1"/>
  <c r="K56" i="170" s="1"/>
  <c r="K59" i="170" s="1"/>
  <c r="J32" i="170"/>
  <c r="J48" i="170" s="1"/>
  <c r="J51" i="170" s="1"/>
  <c r="J53" i="170" s="1"/>
  <c r="J56" i="170" s="1"/>
  <c r="J59" i="170" s="1"/>
  <c r="I32" i="170"/>
  <c r="I48" i="170" s="1"/>
  <c r="I51" i="170" s="1"/>
  <c r="I53" i="170" s="1"/>
  <c r="I56" i="170" s="1"/>
  <c r="I59" i="170" s="1"/>
  <c r="H32" i="170"/>
  <c r="H48" i="170" s="1"/>
  <c r="H51" i="170" s="1"/>
  <c r="H53" i="170" s="1"/>
  <c r="H56" i="170" s="1"/>
  <c r="H59" i="170" s="1"/>
  <c r="G32" i="170"/>
  <c r="F32" i="170"/>
  <c r="F48" i="170" s="1"/>
  <c r="F51" i="170" s="1"/>
  <c r="F53" i="170" s="1"/>
  <c r="F56" i="170" s="1"/>
  <c r="F59" i="170" s="1"/>
  <c r="E32" i="170"/>
  <c r="E48" i="170" s="1"/>
  <c r="E51" i="170" s="1"/>
  <c r="E53" i="170" s="1"/>
  <c r="E56" i="170" s="1"/>
  <c r="E59" i="170" s="1"/>
  <c r="D32" i="170"/>
  <c r="D48" i="170" s="1"/>
  <c r="D51" i="170" s="1"/>
  <c r="D53" i="170" s="1"/>
  <c r="D56" i="170" s="1"/>
  <c r="D59" i="170" s="1"/>
  <c r="C32" i="170"/>
  <c r="C48" i="170" s="1"/>
  <c r="C51" i="170" s="1"/>
  <c r="C53" i="170" s="1"/>
  <c r="C56" i="170" s="1"/>
  <c r="C59" i="170" s="1"/>
  <c r="AA47" i="171"/>
  <c r="Y47" i="171"/>
  <c r="X47" i="171"/>
  <c r="W47" i="171"/>
  <c r="V47" i="171"/>
  <c r="U47" i="171"/>
  <c r="T47" i="171"/>
  <c r="S47" i="171"/>
  <c r="R47" i="171"/>
  <c r="Q47" i="171"/>
  <c r="P47" i="171"/>
  <c r="O47" i="171"/>
  <c r="N47" i="171"/>
  <c r="M47" i="171"/>
  <c r="L47" i="171"/>
  <c r="K47" i="171"/>
  <c r="J47" i="171"/>
  <c r="I47" i="171"/>
  <c r="H47" i="171"/>
  <c r="G47" i="171"/>
  <c r="F47" i="171"/>
  <c r="E47" i="171"/>
  <c r="D47" i="171"/>
  <c r="C47" i="171"/>
  <c r="AA32" i="171"/>
  <c r="AA48" i="171" s="1"/>
  <c r="AA51" i="171" s="1"/>
  <c r="AA53" i="171" s="1"/>
  <c r="AA56" i="171" s="1"/>
  <c r="AA59" i="171" s="1"/>
  <c r="Y32" i="171"/>
  <c r="Y48" i="171" s="1"/>
  <c r="Y51" i="171" s="1"/>
  <c r="Y53" i="171" s="1"/>
  <c r="Y56" i="171" s="1"/>
  <c r="Y59" i="171" s="1"/>
  <c r="X32" i="171"/>
  <c r="X48" i="171" s="1"/>
  <c r="W32" i="171"/>
  <c r="W48" i="171" s="1"/>
  <c r="W51" i="171" s="1"/>
  <c r="W53" i="171" s="1"/>
  <c r="W56" i="171" s="1"/>
  <c r="W59" i="171" s="1"/>
  <c r="V32" i="171"/>
  <c r="V48" i="171" s="1"/>
  <c r="V51" i="171" s="1"/>
  <c r="V53" i="171" s="1"/>
  <c r="V56" i="171" s="1"/>
  <c r="V59" i="171" s="1"/>
  <c r="U32" i="171"/>
  <c r="U48" i="171" s="1"/>
  <c r="U51" i="171" s="1"/>
  <c r="U53" i="171" s="1"/>
  <c r="U56" i="171" s="1"/>
  <c r="U59" i="171" s="1"/>
  <c r="T32" i="171"/>
  <c r="T48" i="171" s="1"/>
  <c r="T51" i="171" s="1"/>
  <c r="T53" i="171" s="1"/>
  <c r="T56" i="171" s="1"/>
  <c r="T59" i="171" s="1"/>
  <c r="S32" i="171"/>
  <c r="S48" i="171" s="1"/>
  <c r="S51" i="171" s="1"/>
  <c r="S53" i="171" s="1"/>
  <c r="S56" i="171" s="1"/>
  <c r="S59" i="171" s="1"/>
  <c r="R32" i="171"/>
  <c r="R48" i="171" s="1"/>
  <c r="R51" i="171" s="1"/>
  <c r="R53" i="171" s="1"/>
  <c r="R56" i="171" s="1"/>
  <c r="R59" i="171" s="1"/>
  <c r="Q32" i="171"/>
  <c r="Q48" i="171" s="1"/>
  <c r="Q51" i="171" s="1"/>
  <c r="Q53" i="171" s="1"/>
  <c r="Q56" i="171" s="1"/>
  <c r="Q59" i="171" s="1"/>
  <c r="P32" i="171"/>
  <c r="P48" i="171" s="1"/>
  <c r="P51" i="171" s="1"/>
  <c r="P53" i="171" s="1"/>
  <c r="P56" i="171" s="1"/>
  <c r="P59" i="171" s="1"/>
  <c r="O32" i="171"/>
  <c r="O48" i="171" s="1"/>
  <c r="O51" i="171" s="1"/>
  <c r="O53" i="171" s="1"/>
  <c r="O56" i="171" s="1"/>
  <c r="O59" i="171" s="1"/>
  <c r="N32" i="171"/>
  <c r="N48" i="171" s="1"/>
  <c r="N51" i="171" s="1"/>
  <c r="N53" i="171" s="1"/>
  <c r="N56" i="171" s="1"/>
  <c r="N59" i="171" s="1"/>
  <c r="M32" i="171"/>
  <c r="M48" i="171" s="1"/>
  <c r="M51" i="171" s="1"/>
  <c r="M53" i="171" s="1"/>
  <c r="M56" i="171" s="1"/>
  <c r="M59" i="171" s="1"/>
  <c r="L32" i="171"/>
  <c r="L48" i="171" s="1"/>
  <c r="L51" i="171" s="1"/>
  <c r="L53" i="171" s="1"/>
  <c r="L56" i="171" s="1"/>
  <c r="L59" i="171" s="1"/>
  <c r="K32" i="171"/>
  <c r="K48" i="171" s="1"/>
  <c r="K51" i="171" s="1"/>
  <c r="K53" i="171" s="1"/>
  <c r="K56" i="171" s="1"/>
  <c r="K59" i="171" s="1"/>
  <c r="J32" i="171"/>
  <c r="J48" i="171" s="1"/>
  <c r="J51" i="171" s="1"/>
  <c r="J53" i="171" s="1"/>
  <c r="J56" i="171" s="1"/>
  <c r="J59" i="171" s="1"/>
  <c r="I32" i="171"/>
  <c r="I48" i="171" s="1"/>
  <c r="I51" i="171" s="1"/>
  <c r="I53" i="171" s="1"/>
  <c r="I56" i="171" s="1"/>
  <c r="I59" i="171" s="1"/>
  <c r="H32" i="171"/>
  <c r="H48" i="171" s="1"/>
  <c r="H51" i="171" s="1"/>
  <c r="H53" i="171" s="1"/>
  <c r="H56" i="171" s="1"/>
  <c r="H59" i="171" s="1"/>
  <c r="G32" i="171"/>
  <c r="G48" i="171" s="1"/>
  <c r="G51" i="171" s="1"/>
  <c r="G53" i="171" s="1"/>
  <c r="G56" i="171" s="1"/>
  <c r="G59" i="171" s="1"/>
  <c r="F32" i="171"/>
  <c r="F48" i="171" s="1"/>
  <c r="F51" i="171" s="1"/>
  <c r="F53" i="171" s="1"/>
  <c r="F56" i="171" s="1"/>
  <c r="F59" i="171" s="1"/>
  <c r="E32" i="171"/>
  <c r="E48" i="171" s="1"/>
  <c r="E51" i="171" s="1"/>
  <c r="E53" i="171" s="1"/>
  <c r="E56" i="171" s="1"/>
  <c r="E59" i="171" s="1"/>
  <c r="D32" i="171"/>
  <c r="D48" i="171" s="1"/>
  <c r="D51" i="171" s="1"/>
  <c r="D53" i="171" s="1"/>
  <c r="D56" i="171" s="1"/>
  <c r="D59" i="171" s="1"/>
  <c r="C32" i="171"/>
  <c r="C48" i="171" s="1"/>
  <c r="C51" i="171" s="1"/>
  <c r="C53" i="171" s="1"/>
  <c r="C56" i="171" s="1"/>
  <c r="C59" i="171" s="1"/>
  <c r="T48" i="172"/>
  <c r="T51" i="172" s="1"/>
  <c r="T53" i="172" s="1"/>
  <c r="T56" i="172" s="1"/>
  <c r="T59" i="172" s="1"/>
  <c r="AA47" i="172"/>
  <c r="Y47" i="172"/>
  <c r="X47" i="172"/>
  <c r="W47" i="172"/>
  <c r="V47" i="172"/>
  <c r="U47" i="172"/>
  <c r="T47" i="172"/>
  <c r="S47" i="172"/>
  <c r="R47" i="172"/>
  <c r="Q47" i="172"/>
  <c r="P47" i="172"/>
  <c r="O47" i="172"/>
  <c r="N47" i="172"/>
  <c r="M47" i="172"/>
  <c r="L47" i="172"/>
  <c r="K47" i="172"/>
  <c r="J47" i="172"/>
  <c r="I47" i="172"/>
  <c r="H47" i="172"/>
  <c r="G47" i="172"/>
  <c r="F47" i="172"/>
  <c r="E47" i="172"/>
  <c r="D47" i="172"/>
  <c r="C47" i="172"/>
  <c r="AA32" i="172"/>
  <c r="AA48" i="172" s="1"/>
  <c r="AA51" i="172" s="1"/>
  <c r="AA53" i="172" s="1"/>
  <c r="AA56" i="172" s="1"/>
  <c r="AA59" i="172" s="1"/>
  <c r="Y32" i="172"/>
  <c r="Y48" i="172" s="1"/>
  <c r="Y51" i="172" s="1"/>
  <c r="Y53" i="172" s="1"/>
  <c r="Y56" i="172" s="1"/>
  <c r="Y59" i="172" s="1"/>
  <c r="X32" i="172"/>
  <c r="X48" i="172" s="1"/>
  <c r="W32" i="172"/>
  <c r="W48" i="172" s="1"/>
  <c r="W51" i="172" s="1"/>
  <c r="W53" i="172" s="1"/>
  <c r="W56" i="172" s="1"/>
  <c r="W59" i="172" s="1"/>
  <c r="V32" i="172"/>
  <c r="V48" i="172" s="1"/>
  <c r="V51" i="172" s="1"/>
  <c r="V53" i="172" s="1"/>
  <c r="V56" i="172" s="1"/>
  <c r="V59" i="172" s="1"/>
  <c r="U32" i="172"/>
  <c r="U48" i="172" s="1"/>
  <c r="U51" i="172" s="1"/>
  <c r="U53" i="172" s="1"/>
  <c r="U56" i="172" s="1"/>
  <c r="U59" i="172" s="1"/>
  <c r="T32" i="172"/>
  <c r="S32" i="172"/>
  <c r="S48" i="172" s="1"/>
  <c r="S51" i="172" s="1"/>
  <c r="S53" i="172" s="1"/>
  <c r="S56" i="172" s="1"/>
  <c r="S59" i="172" s="1"/>
  <c r="R32" i="172"/>
  <c r="R48" i="172" s="1"/>
  <c r="R51" i="172" s="1"/>
  <c r="R53" i="172" s="1"/>
  <c r="R56" i="172" s="1"/>
  <c r="R59" i="172" s="1"/>
  <c r="Q32" i="172"/>
  <c r="Q48" i="172" s="1"/>
  <c r="Q51" i="172" s="1"/>
  <c r="Q53" i="172" s="1"/>
  <c r="Q56" i="172" s="1"/>
  <c r="Q59" i="172" s="1"/>
  <c r="P32" i="172"/>
  <c r="P48" i="172" s="1"/>
  <c r="P51" i="172" s="1"/>
  <c r="P53" i="172" s="1"/>
  <c r="P56" i="172" s="1"/>
  <c r="P59" i="172" s="1"/>
  <c r="O32" i="172"/>
  <c r="O48" i="172" s="1"/>
  <c r="O51" i="172" s="1"/>
  <c r="O53" i="172" s="1"/>
  <c r="O56" i="172" s="1"/>
  <c r="O59" i="172" s="1"/>
  <c r="N32" i="172"/>
  <c r="N48" i="172" s="1"/>
  <c r="N51" i="172" s="1"/>
  <c r="N53" i="172" s="1"/>
  <c r="N56" i="172" s="1"/>
  <c r="N59" i="172" s="1"/>
  <c r="M32" i="172"/>
  <c r="M48" i="172" s="1"/>
  <c r="M51" i="172" s="1"/>
  <c r="M53" i="172" s="1"/>
  <c r="M56" i="172" s="1"/>
  <c r="M59" i="172" s="1"/>
  <c r="L32" i="172"/>
  <c r="L48" i="172" s="1"/>
  <c r="L51" i="172" s="1"/>
  <c r="L53" i="172" s="1"/>
  <c r="L56" i="172" s="1"/>
  <c r="L59" i="172" s="1"/>
  <c r="K32" i="172"/>
  <c r="K48" i="172" s="1"/>
  <c r="K51" i="172" s="1"/>
  <c r="K53" i="172" s="1"/>
  <c r="K56" i="172" s="1"/>
  <c r="K59" i="172" s="1"/>
  <c r="J32" i="172"/>
  <c r="J48" i="172" s="1"/>
  <c r="J51" i="172" s="1"/>
  <c r="J53" i="172" s="1"/>
  <c r="J56" i="172" s="1"/>
  <c r="J59" i="172" s="1"/>
  <c r="I32" i="172"/>
  <c r="I48" i="172" s="1"/>
  <c r="I51" i="172" s="1"/>
  <c r="I53" i="172" s="1"/>
  <c r="I56" i="172" s="1"/>
  <c r="I59" i="172" s="1"/>
  <c r="H32" i="172"/>
  <c r="H48" i="172" s="1"/>
  <c r="H51" i="172" s="1"/>
  <c r="H53" i="172" s="1"/>
  <c r="H56" i="172" s="1"/>
  <c r="H59" i="172" s="1"/>
  <c r="G32" i="172"/>
  <c r="G48" i="172" s="1"/>
  <c r="G51" i="172" s="1"/>
  <c r="G53" i="172" s="1"/>
  <c r="G56" i="172" s="1"/>
  <c r="G59" i="172" s="1"/>
  <c r="F32" i="172"/>
  <c r="F48" i="172" s="1"/>
  <c r="F51" i="172" s="1"/>
  <c r="F53" i="172" s="1"/>
  <c r="F56" i="172" s="1"/>
  <c r="F59" i="172" s="1"/>
  <c r="E32" i="172"/>
  <c r="E48" i="172" s="1"/>
  <c r="E51" i="172" s="1"/>
  <c r="E53" i="172" s="1"/>
  <c r="E56" i="172" s="1"/>
  <c r="E59" i="172" s="1"/>
  <c r="D32" i="172"/>
  <c r="D48" i="172" s="1"/>
  <c r="D51" i="172" s="1"/>
  <c r="D53" i="172" s="1"/>
  <c r="D56" i="172" s="1"/>
  <c r="D59" i="172" s="1"/>
  <c r="C32" i="172"/>
  <c r="C48" i="172" s="1"/>
  <c r="C51" i="172" s="1"/>
  <c r="C53" i="172" s="1"/>
  <c r="C56" i="172" s="1"/>
  <c r="C59" i="172" s="1"/>
  <c r="AA47" i="173"/>
  <c r="Y47" i="173"/>
  <c r="X47" i="173"/>
  <c r="Z47" i="173" s="1"/>
  <c r="W47" i="173"/>
  <c r="V47" i="173"/>
  <c r="U47" i="173"/>
  <c r="T47" i="173"/>
  <c r="S47" i="173"/>
  <c r="R47" i="173"/>
  <c r="Q47" i="173"/>
  <c r="P47" i="173"/>
  <c r="O47" i="173"/>
  <c r="N47" i="173"/>
  <c r="M47" i="173"/>
  <c r="L47" i="173"/>
  <c r="K47" i="173"/>
  <c r="J47" i="173"/>
  <c r="I47" i="173"/>
  <c r="H47" i="173"/>
  <c r="G47" i="173"/>
  <c r="F47" i="173"/>
  <c r="E47" i="173"/>
  <c r="D47" i="173"/>
  <c r="C47" i="173"/>
  <c r="AA32" i="173"/>
  <c r="AA48" i="173" s="1"/>
  <c r="AA51" i="173" s="1"/>
  <c r="AA53" i="173" s="1"/>
  <c r="AA56" i="173" s="1"/>
  <c r="AA59" i="173" s="1"/>
  <c r="Y32" i="173"/>
  <c r="Y48" i="173" s="1"/>
  <c r="Y51" i="173" s="1"/>
  <c r="Y53" i="173" s="1"/>
  <c r="Y56" i="173" s="1"/>
  <c r="Y59" i="173" s="1"/>
  <c r="X32" i="173"/>
  <c r="X48" i="173" s="1"/>
  <c r="W32" i="173"/>
  <c r="W48" i="173" s="1"/>
  <c r="W51" i="173" s="1"/>
  <c r="W53" i="173" s="1"/>
  <c r="W56" i="173" s="1"/>
  <c r="W59" i="173" s="1"/>
  <c r="V32" i="173"/>
  <c r="V48" i="173" s="1"/>
  <c r="V51" i="173" s="1"/>
  <c r="V53" i="173" s="1"/>
  <c r="V56" i="173" s="1"/>
  <c r="V59" i="173" s="1"/>
  <c r="U32" i="173"/>
  <c r="U48" i="173" s="1"/>
  <c r="U51" i="173" s="1"/>
  <c r="U53" i="173" s="1"/>
  <c r="U56" i="173" s="1"/>
  <c r="U59" i="173" s="1"/>
  <c r="T32" i="173"/>
  <c r="T48" i="173" s="1"/>
  <c r="T51" i="173" s="1"/>
  <c r="T53" i="173" s="1"/>
  <c r="T56" i="173" s="1"/>
  <c r="T59" i="173" s="1"/>
  <c r="S32" i="173"/>
  <c r="S48" i="173" s="1"/>
  <c r="S51" i="173" s="1"/>
  <c r="S53" i="173" s="1"/>
  <c r="S56" i="173" s="1"/>
  <c r="S59" i="173" s="1"/>
  <c r="R32" i="173"/>
  <c r="R48" i="173" s="1"/>
  <c r="R51" i="173" s="1"/>
  <c r="R53" i="173" s="1"/>
  <c r="R56" i="173" s="1"/>
  <c r="R59" i="173" s="1"/>
  <c r="Q32" i="173"/>
  <c r="Q48" i="173" s="1"/>
  <c r="Q51" i="173" s="1"/>
  <c r="Q53" i="173" s="1"/>
  <c r="Q56" i="173" s="1"/>
  <c r="Q59" i="173" s="1"/>
  <c r="P32" i="173"/>
  <c r="P48" i="173" s="1"/>
  <c r="P51" i="173" s="1"/>
  <c r="P53" i="173" s="1"/>
  <c r="P56" i="173" s="1"/>
  <c r="P59" i="173" s="1"/>
  <c r="O32" i="173"/>
  <c r="O48" i="173" s="1"/>
  <c r="O51" i="173" s="1"/>
  <c r="O53" i="173" s="1"/>
  <c r="O56" i="173" s="1"/>
  <c r="O59" i="173" s="1"/>
  <c r="N32" i="173"/>
  <c r="N48" i="173" s="1"/>
  <c r="N51" i="173" s="1"/>
  <c r="N53" i="173" s="1"/>
  <c r="N56" i="173" s="1"/>
  <c r="N59" i="173" s="1"/>
  <c r="M32" i="173"/>
  <c r="M48" i="173" s="1"/>
  <c r="M51" i="173" s="1"/>
  <c r="M53" i="173" s="1"/>
  <c r="M56" i="173" s="1"/>
  <c r="M59" i="173" s="1"/>
  <c r="L32" i="173"/>
  <c r="L48" i="173" s="1"/>
  <c r="L51" i="173" s="1"/>
  <c r="L53" i="173" s="1"/>
  <c r="L56" i="173" s="1"/>
  <c r="L59" i="173" s="1"/>
  <c r="K32" i="173"/>
  <c r="K48" i="173" s="1"/>
  <c r="K51" i="173" s="1"/>
  <c r="K53" i="173" s="1"/>
  <c r="K56" i="173" s="1"/>
  <c r="K59" i="173" s="1"/>
  <c r="J32" i="173"/>
  <c r="J48" i="173" s="1"/>
  <c r="J51" i="173" s="1"/>
  <c r="J53" i="173" s="1"/>
  <c r="J56" i="173" s="1"/>
  <c r="J59" i="173" s="1"/>
  <c r="I32" i="173"/>
  <c r="I48" i="173" s="1"/>
  <c r="I51" i="173" s="1"/>
  <c r="I53" i="173" s="1"/>
  <c r="I56" i="173" s="1"/>
  <c r="I59" i="173" s="1"/>
  <c r="H32" i="173"/>
  <c r="H48" i="173" s="1"/>
  <c r="H51" i="173" s="1"/>
  <c r="H53" i="173" s="1"/>
  <c r="H56" i="173" s="1"/>
  <c r="H59" i="173" s="1"/>
  <c r="G32" i="173"/>
  <c r="G48" i="173" s="1"/>
  <c r="G51" i="173" s="1"/>
  <c r="G53" i="173" s="1"/>
  <c r="G56" i="173" s="1"/>
  <c r="G59" i="173" s="1"/>
  <c r="F32" i="173"/>
  <c r="F48" i="173" s="1"/>
  <c r="F51" i="173" s="1"/>
  <c r="F53" i="173" s="1"/>
  <c r="F56" i="173" s="1"/>
  <c r="F59" i="173" s="1"/>
  <c r="E32" i="173"/>
  <c r="E48" i="173" s="1"/>
  <c r="E51" i="173" s="1"/>
  <c r="E53" i="173" s="1"/>
  <c r="E56" i="173" s="1"/>
  <c r="E59" i="173" s="1"/>
  <c r="D32" i="173"/>
  <c r="D48" i="173" s="1"/>
  <c r="D51" i="173" s="1"/>
  <c r="D53" i="173" s="1"/>
  <c r="D56" i="173" s="1"/>
  <c r="D59" i="173" s="1"/>
  <c r="C32" i="173"/>
  <c r="C48" i="173" s="1"/>
  <c r="C51" i="173" s="1"/>
  <c r="C53" i="173" s="1"/>
  <c r="C56" i="173" s="1"/>
  <c r="C59" i="173" s="1"/>
  <c r="AA47" i="174"/>
  <c r="Y47" i="174"/>
  <c r="X47" i="174"/>
  <c r="Z47" i="174" s="1"/>
  <c r="W47" i="174"/>
  <c r="V47" i="174"/>
  <c r="U47" i="174"/>
  <c r="T47" i="174"/>
  <c r="S47" i="174"/>
  <c r="R47" i="174"/>
  <c r="Q47" i="174"/>
  <c r="P47" i="174"/>
  <c r="O47" i="174"/>
  <c r="N47" i="174"/>
  <c r="M47" i="174"/>
  <c r="L47" i="174"/>
  <c r="K47" i="174"/>
  <c r="J47" i="174"/>
  <c r="I47" i="174"/>
  <c r="H47" i="174"/>
  <c r="G47" i="174"/>
  <c r="F47" i="174"/>
  <c r="E47" i="174"/>
  <c r="D47" i="174"/>
  <c r="C47" i="174"/>
  <c r="AA32" i="174"/>
  <c r="AA48" i="174" s="1"/>
  <c r="AA51" i="174" s="1"/>
  <c r="AA53" i="174" s="1"/>
  <c r="AA56" i="174" s="1"/>
  <c r="AA59" i="174" s="1"/>
  <c r="Y32" i="174"/>
  <c r="Y48" i="174" s="1"/>
  <c r="Y51" i="174" s="1"/>
  <c r="Y53" i="174" s="1"/>
  <c r="Y56" i="174" s="1"/>
  <c r="Y59" i="174" s="1"/>
  <c r="X32" i="174"/>
  <c r="X48" i="174" s="1"/>
  <c r="W32" i="174"/>
  <c r="W48" i="174" s="1"/>
  <c r="W51" i="174" s="1"/>
  <c r="W53" i="174" s="1"/>
  <c r="W56" i="174" s="1"/>
  <c r="W59" i="174" s="1"/>
  <c r="V32" i="174"/>
  <c r="V48" i="174" s="1"/>
  <c r="V51" i="174" s="1"/>
  <c r="V53" i="174" s="1"/>
  <c r="V56" i="174" s="1"/>
  <c r="V59" i="174" s="1"/>
  <c r="U32" i="174"/>
  <c r="U48" i="174" s="1"/>
  <c r="U51" i="174" s="1"/>
  <c r="U53" i="174" s="1"/>
  <c r="U56" i="174" s="1"/>
  <c r="U59" i="174" s="1"/>
  <c r="T32" i="174"/>
  <c r="T48" i="174" s="1"/>
  <c r="T51" i="174" s="1"/>
  <c r="T53" i="174" s="1"/>
  <c r="T56" i="174" s="1"/>
  <c r="T59" i="174" s="1"/>
  <c r="S32" i="174"/>
  <c r="S48" i="174" s="1"/>
  <c r="S51" i="174" s="1"/>
  <c r="S53" i="174" s="1"/>
  <c r="S56" i="174" s="1"/>
  <c r="S59" i="174" s="1"/>
  <c r="R32" i="174"/>
  <c r="R48" i="174" s="1"/>
  <c r="R51" i="174" s="1"/>
  <c r="R53" i="174" s="1"/>
  <c r="R56" i="174" s="1"/>
  <c r="R59" i="174" s="1"/>
  <c r="Q32" i="174"/>
  <c r="Q48" i="174" s="1"/>
  <c r="Q51" i="174" s="1"/>
  <c r="Q53" i="174" s="1"/>
  <c r="Q56" i="174" s="1"/>
  <c r="Q59" i="174" s="1"/>
  <c r="P32" i="174"/>
  <c r="P48" i="174" s="1"/>
  <c r="P51" i="174" s="1"/>
  <c r="P53" i="174" s="1"/>
  <c r="P56" i="174" s="1"/>
  <c r="P59" i="174" s="1"/>
  <c r="O32" i="174"/>
  <c r="O48" i="174" s="1"/>
  <c r="O51" i="174" s="1"/>
  <c r="O53" i="174" s="1"/>
  <c r="O56" i="174" s="1"/>
  <c r="O59" i="174" s="1"/>
  <c r="N32" i="174"/>
  <c r="N48" i="174" s="1"/>
  <c r="N51" i="174" s="1"/>
  <c r="N53" i="174" s="1"/>
  <c r="N56" i="174" s="1"/>
  <c r="N59" i="174" s="1"/>
  <c r="M32" i="174"/>
  <c r="M48" i="174" s="1"/>
  <c r="M51" i="174" s="1"/>
  <c r="M53" i="174" s="1"/>
  <c r="M56" i="174" s="1"/>
  <c r="M59" i="174" s="1"/>
  <c r="L32" i="174"/>
  <c r="L48" i="174" s="1"/>
  <c r="L51" i="174" s="1"/>
  <c r="L53" i="174" s="1"/>
  <c r="L56" i="174" s="1"/>
  <c r="L59" i="174" s="1"/>
  <c r="K32" i="174"/>
  <c r="K48" i="174" s="1"/>
  <c r="K51" i="174" s="1"/>
  <c r="K53" i="174" s="1"/>
  <c r="K56" i="174" s="1"/>
  <c r="K59" i="174" s="1"/>
  <c r="J32" i="174"/>
  <c r="J48" i="174" s="1"/>
  <c r="J51" i="174" s="1"/>
  <c r="J53" i="174" s="1"/>
  <c r="J56" i="174" s="1"/>
  <c r="J59" i="174" s="1"/>
  <c r="I32" i="174"/>
  <c r="I48" i="174" s="1"/>
  <c r="I51" i="174" s="1"/>
  <c r="I53" i="174" s="1"/>
  <c r="I56" i="174" s="1"/>
  <c r="I59" i="174" s="1"/>
  <c r="H32" i="174"/>
  <c r="H48" i="174" s="1"/>
  <c r="H51" i="174" s="1"/>
  <c r="H53" i="174" s="1"/>
  <c r="H56" i="174" s="1"/>
  <c r="H59" i="174" s="1"/>
  <c r="G32" i="174"/>
  <c r="G48" i="174" s="1"/>
  <c r="G51" i="174" s="1"/>
  <c r="G53" i="174" s="1"/>
  <c r="G56" i="174" s="1"/>
  <c r="G59" i="174" s="1"/>
  <c r="F32" i="174"/>
  <c r="F48" i="174" s="1"/>
  <c r="F51" i="174" s="1"/>
  <c r="F53" i="174" s="1"/>
  <c r="F56" i="174" s="1"/>
  <c r="F59" i="174" s="1"/>
  <c r="E32" i="174"/>
  <c r="E48" i="174" s="1"/>
  <c r="E51" i="174" s="1"/>
  <c r="E53" i="174" s="1"/>
  <c r="E56" i="174" s="1"/>
  <c r="E59" i="174" s="1"/>
  <c r="D32" i="174"/>
  <c r="D48" i="174" s="1"/>
  <c r="D51" i="174" s="1"/>
  <c r="D53" i="174" s="1"/>
  <c r="D56" i="174" s="1"/>
  <c r="D59" i="174" s="1"/>
  <c r="C32" i="174"/>
  <c r="C48" i="174" s="1"/>
  <c r="C51" i="174" s="1"/>
  <c r="C53" i="174" s="1"/>
  <c r="C56" i="174" s="1"/>
  <c r="C59" i="174" s="1"/>
  <c r="AA47" i="175"/>
  <c r="Y47" i="175"/>
  <c r="X47" i="175"/>
  <c r="W47" i="175"/>
  <c r="V47" i="175"/>
  <c r="U47" i="175"/>
  <c r="T47" i="175"/>
  <c r="S47" i="175"/>
  <c r="R47" i="175"/>
  <c r="Q47" i="175"/>
  <c r="P47" i="175"/>
  <c r="O47" i="175"/>
  <c r="N47" i="175"/>
  <c r="M47" i="175"/>
  <c r="L47" i="175"/>
  <c r="K47" i="175"/>
  <c r="J47" i="175"/>
  <c r="I47" i="175"/>
  <c r="H47" i="175"/>
  <c r="G47" i="175"/>
  <c r="F47" i="175"/>
  <c r="E47" i="175"/>
  <c r="D47" i="175"/>
  <c r="C47" i="175"/>
  <c r="AA32" i="175"/>
  <c r="AA48" i="175" s="1"/>
  <c r="AA51" i="175" s="1"/>
  <c r="AA53" i="175" s="1"/>
  <c r="AA56" i="175" s="1"/>
  <c r="AA59" i="175" s="1"/>
  <c r="Y32" i="175"/>
  <c r="Y48" i="175" s="1"/>
  <c r="Y51" i="175" s="1"/>
  <c r="Y53" i="175" s="1"/>
  <c r="Y56" i="175" s="1"/>
  <c r="Y59" i="175" s="1"/>
  <c r="X32" i="175"/>
  <c r="X48" i="175" s="1"/>
  <c r="W32" i="175"/>
  <c r="W48" i="175" s="1"/>
  <c r="W51" i="175" s="1"/>
  <c r="W53" i="175" s="1"/>
  <c r="W56" i="175" s="1"/>
  <c r="W59" i="175" s="1"/>
  <c r="V32" i="175"/>
  <c r="V48" i="175" s="1"/>
  <c r="V51" i="175" s="1"/>
  <c r="V53" i="175" s="1"/>
  <c r="V56" i="175" s="1"/>
  <c r="V59" i="175" s="1"/>
  <c r="U32" i="175"/>
  <c r="U48" i="175" s="1"/>
  <c r="U51" i="175" s="1"/>
  <c r="U53" i="175" s="1"/>
  <c r="U56" i="175" s="1"/>
  <c r="U59" i="175" s="1"/>
  <c r="T32" i="175"/>
  <c r="T48" i="175" s="1"/>
  <c r="T51" i="175" s="1"/>
  <c r="T53" i="175" s="1"/>
  <c r="T56" i="175" s="1"/>
  <c r="T59" i="175" s="1"/>
  <c r="S32" i="175"/>
  <c r="S48" i="175" s="1"/>
  <c r="S51" i="175" s="1"/>
  <c r="S53" i="175" s="1"/>
  <c r="S56" i="175" s="1"/>
  <c r="S59" i="175" s="1"/>
  <c r="R32" i="175"/>
  <c r="R48" i="175" s="1"/>
  <c r="R51" i="175" s="1"/>
  <c r="R53" i="175" s="1"/>
  <c r="R56" i="175" s="1"/>
  <c r="R59" i="175" s="1"/>
  <c r="Q32" i="175"/>
  <c r="Q48" i="175" s="1"/>
  <c r="Q51" i="175" s="1"/>
  <c r="Q53" i="175" s="1"/>
  <c r="Q56" i="175" s="1"/>
  <c r="Q59" i="175" s="1"/>
  <c r="P32" i="175"/>
  <c r="P48" i="175" s="1"/>
  <c r="P51" i="175" s="1"/>
  <c r="P53" i="175" s="1"/>
  <c r="P56" i="175" s="1"/>
  <c r="P59" i="175" s="1"/>
  <c r="O32" i="175"/>
  <c r="O48" i="175" s="1"/>
  <c r="O51" i="175" s="1"/>
  <c r="O53" i="175" s="1"/>
  <c r="O56" i="175" s="1"/>
  <c r="O59" i="175" s="1"/>
  <c r="N32" i="175"/>
  <c r="N48" i="175" s="1"/>
  <c r="N51" i="175" s="1"/>
  <c r="N53" i="175" s="1"/>
  <c r="N56" i="175" s="1"/>
  <c r="N59" i="175" s="1"/>
  <c r="M32" i="175"/>
  <c r="M48" i="175" s="1"/>
  <c r="M51" i="175" s="1"/>
  <c r="M53" i="175" s="1"/>
  <c r="M56" i="175" s="1"/>
  <c r="M59" i="175" s="1"/>
  <c r="L32" i="175"/>
  <c r="L48" i="175" s="1"/>
  <c r="L51" i="175" s="1"/>
  <c r="L53" i="175" s="1"/>
  <c r="L56" i="175" s="1"/>
  <c r="L59" i="175" s="1"/>
  <c r="K32" i="175"/>
  <c r="K48" i="175" s="1"/>
  <c r="K51" i="175" s="1"/>
  <c r="K53" i="175" s="1"/>
  <c r="K56" i="175" s="1"/>
  <c r="K59" i="175" s="1"/>
  <c r="J32" i="175"/>
  <c r="J48" i="175" s="1"/>
  <c r="J51" i="175" s="1"/>
  <c r="J53" i="175" s="1"/>
  <c r="J56" i="175" s="1"/>
  <c r="J59" i="175" s="1"/>
  <c r="I32" i="175"/>
  <c r="I48" i="175" s="1"/>
  <c r="I51" i="175" s="1"/>
  <c r="I53" i="175" s="1"/>
  <c r="I56" i="175" s="1"/>
  <c r="I59" i="175" s="1"/>
  <c r="H32" i="175"/>
  <c r="H48" i="175" s="1"/>
  <c r="H51" i="175" s="1"/>
  <c r="H53" i="175" s="1"/>
  <c r="H56" i="175" s="1"/>
  <c r="H59" i="175" s="1"/>
  <c r="G32" i="175"/>
  <c r="G48" i="175" s="1"/>
  <c r="G51" i="175" s="1"/>
  <c r="G53" i="175" s="1"/>
  <c r="G56" i="175" s="1"/>
  <c r="G59" i="175" s="1"/>
  <c r="F32" i="175"/>
  <c r="F48" i="175" s="1"/>
  <c r="F51" i="175" s="1"/>
  <c r="F53" i="175" s="1"/>
  <c r="F56" i="175" s="1"/>
  <c r="F59" i="175" s="1"/>
  <c r="E32" i="175"/>
  <c r="E48" i="175" s="1"/>
  <c r="E51" i="175" s="1"/>
  <c r="E53" i="175" s="1"/>
  <c r="E56" i="175" s="1"/>
  <c r="E59" i="175" s="1"/>
  <c r="D32" i="175"/>
  <c r="D48" i="175" s="1"/>
  <c r="D51" i="175" s="1"/>
  <c r="D53" i="175" s="1"/>
  <c r="D56" i="175" s="1"/>
  <c r="D59" i="175" s="1"/>
  <c r="C32" i="175"/>
  <c r="C48" i="175" s="1"/>
  <c r="C51" i="175" s="1"/>
  <c r="C53" i="175" s="1"/>
  <c r="C56" i="175" s="1"/>
  <c r="C59" i="175" s="1"/>
  <c r="AA47" i="176"/>
  <c r="Y47" i="176"/>
  <c r="Y48" i="176" s="1"/>
  <c r="Y51" i="176" s="1"/>
  <c r="Y53" i="176" s="1"/>
  <c r="Y56" i="176" s="1"/>
  <c r="Y59" i="176" s="1"/>
  <c r="X47" i="176"/>
  <c r="W47" i="176"/>
  <c r="V47" i="176"/>
  <c r="U47" i="176"/>
  <c r="T47" i="176"/>
  <c r="S47" i="176"/>
  <c r="R47" i="176"/>
  <c r="Q47" i="176"/>
  <c r="P47" i="176"/>
  <c r="O47" i="176"/>
  <c r="N47" i="176"/>
  <c r="M47" i="176"/>
  <c r="L47" i="176"/>
  <c r="K47" i="176"/>
  <c r="J47" i="176"/>
  <c r="I47" i="176"/>
  <c r="H47" i="176"/>
  <c r="G47" i="176"/>
  <c r="F47" i="176"/>
  <c r="E47" i="176"/>
  <c r="D47" i="176"/>
  <c r="C47" i="176"/>
  <c r="AA32" i="176"/>
  <c r="Z32" i="176"/>
  <c r="Y32" i="176"/>
  <c r="X32" i="176"/>
  <c r="X48" i="176" s="1"/>
  <c r="X51" i="176" s="1"/>
  <c r="X53" i="176" s="1"/>
  <c r="W32" i="176"/>
  <c r="W48" i="176" s="1"/>
  <c r="W51" i="176" s="1"/>
  <c r="W53" i="176" s="1"/>
  <c r="W56" i="176" s="1"/>
  <c r="W59" i="176" s="1"/>
  <c r="V32" i="176"/>
  <c r="V48" i="176" s="1"/>
  <c r="V51" i="176" s="1"/>
  <c r="V53" i="176" s="1"/>
  <c r="V56" i="176" s="1"/>
  <c r="V59" i="176" s="1"/>
  <c r="U32" i="176"/>
  <c r="U48" i="176" s="1"/>
  <c r="U51" i="176" s="1"/>
  <c r="U53" i="176" s="1"/>
  <c r="U56" i="176" s="1"/>
  <c r="U59" i="176" s="1"/>
  <c r="T32" i="176"/>
  <c r="T48" i="176" s="1"/>
  <c r="T51" i="176" s="1"/>
  <c r="T53" i="176" s="1"/>
  <c r="T56" i="176" s="1"/>
  <c r="T59" i="176" s="1"/>
  <c r="S32" i="176"/>
  <c r="R32" i="176"/>
  <c r="Q32" i="176"/>
  <c r="P32" i="176"/>
  <c r="P48" i="176" s="1"/>
  <c r="P51" i="176" s="1"/>
  <c r="P53" i="176" s="1"/>
  <c r="P56" i="176" s="1"/>
  <c r="P59" i="176" s="1"/>
  <c r="O32" i="176"/>
  <c r="O48" i="176" s="1"/>
  <c r="O51" i="176" s="1"/>
  <c r="O53" i="176" s="1"/>
  <c r="O56" i="176" s="1"/>
  <c r="O59" i="176" s="1"/>
  <c r="N32" i="176"/>
  <c r="N48" i="176" s="1"/>
  <c r="N51" i="176" s="1"/>
  <c r="N53" i="176" s="1"/>
  <c r="N56" i="176" s="1"/>
  <c r="N59" i="176" s="1"/>
  <c r="M32" i="176"/>
  <c r="M48" i="176" s="1"/>
  <c r="M51" i="176" s="1"/>
  <c r="M53" i="176" s="1"/>
  <c r="M56" i="176" s="1"/>
  <c r="M59" i="176" s="1"/>
  <c r="L32" i="176"/>
  <c r="L48" i="176" s="1"/>
  <c r="L51" i="176" s="1"/>
  <c r="L53" i="176" s="1"/>
  <c r="L56" i="176" s="1"/>
  <c r="L59" i="176" s="1"/>
  <c r="K32" i="176"/>
  <c r="J32" i="176"/>
  <c r="I32" i="176"/>
  <c r="H32" i="176"/>
  <c r="H48" i="176" s="1"/>
  <c r="H51" i="176" s="1"/>
  <c r="H53" i="176" s="1"/>
  <c r="H56" i="176" s="1"/>
  <c r="H59" i="176" s="1"/>
  <c r="G32" i="176"/>
  <c r="G48" i="176" s="1"/>
  <c r="G51" i="176" s="1"/>
  <c r="G53" i="176" s="1"/>
  <c r="G56" i="176" s="1"/>
  <c r="G59" i="176" s="1"/>
  <c r="F32" i="176"/>
  <c r="F48" i="176" s="1"/>
  <c r="F51" i="176" s="1"/>
  <c r="F53" i="176" s="1"/>
  <c r="F56" i="176" s="1"/>
  <c r="F59" i="176" s="1"/>
  <c r="E32" i="176"/>
  <c r="E48" i="176" s="1"/>
  <c r="E51" i="176" s="1"/>
  <c r="E53" i="176" s="1"/>
  <c r="E56" i="176" s="1"/>
  <c r="E59" i="176" s="1"/>
  <c r="D32" i="176"/>
  <c r="D48" i="176" s="1"/>
  <c r="D51" i="176" s="1"/>
  <c r="D53" i="176" s="1"/>
  <c r="D56" i="176" s="1"/>
  <c r="D59" i="176" s="1"/>
  <c r="C32" i="176"/>
  <c r="T59" i="177"/>
  <c r="AA47" i="177"/>
  <c r="Y47" i="177"/>
  <c r="X47" i="177"/>
  <c r="W47" i="177"/>
  <c r="V47" i="177"/>
  <c r="U47" i="177"/>
  <c r="T47" i="177"/>
  <c r="S47" i="177"/>
  <c r="R47" i="177"/>
  <c r="Q47" i="177"/>
  <c r="P47" i="177"/>
  <c r="O47" i="177"/>
  <c r="N47" i="177"/>
  <c r="M47" i="177"/>
  <c r="L47" i="177"/>
  <c r="K47" i="177"/>
  <c r="J47" i="177"/>
  <c r="I47" i="177"/>
  <c r="H47" i="177"/>
  <c r="G47" i="177"/>
  <c r="F47" i="177"/>
  <c r="E47" i="177"/>
  <c r="D47" i="177"/>
  <c r="C47" i="177"/>
  <c r="AA32" i="177"/>
  <c r="AA48" i="177" s="1"/>
  <c r="AA51" i="177" s="1"/>
  <c r="AA53" i="177" s="1"/>
  <c r="AA56" i="177" s="1"/>
  <c r="AA59" i="177" s="1"/>
  <c r="Y32" i="177"/>
  <c r="X32" i="177"/>
  <c r="W32" i="177"/>
  <c r="V32" i="177"/>
  <c r="V48" i="177" s="1"/>
  <c r="V51" i="177" s="1"/>
  <c r="V53" i="177" s="1"/>
  <c r="V56" i="177" s="1"/>
  <c r="V59" i="177" s="1"/>
  <c r="U32" i="177"/>
  <c r="T32" i="177"/>
  <c r="T48" i="177" s="1"/>
  <c r="T51" i="177" s="1"/>
  <c r="T53" i="177" s="1"/>
  <c r="T56" i="177" s="1"/>
  <c r="S32" i="177"/>
  <c r="S48" i="177" s="1"/>
  <c r="S51" i="177" s="1"/>
  <c r="S53" i="177" s="1"/>
  <c r="S56" i="177" s="1"/>
  <c r="S59" i="177" s="1"/>
  <c r="R32" i="177"/>
  <c r="R48" i="177" s="1"/>
  <c r="R51" i="177" s="1"/>
  <c r="R53" i="177" s="1"/>
  <c r="R56" i="177" s="1"/>
  <c r="R59" i="177" s="1"/>
  <c r="Q32" i="177"/>
  <c r="P32" i="177"/>
  <c r="P48" i="177" s="1"/>
  <c r="P51" i="177" s="1"/>
  <c r="P53" i="177" s="1"/>
  <c r="P56" i="177" s="1"/>
  <c r="P59" i="177" s="1"/>
  <c r="O32" i="177"/>
  <c r="N32" i="177"/>
  <c r="N48" i="177" s="1"/>
  <c r="N51" i="177" s="1"/>
  <c r="N53" i="177" s="1"/>
  <c r="N56" i="177" s="1"/>
  <c r="N59" i="177" s="1"/>
  <c r="M32" i="177"/>
  <c r="L32" i="177"/>
  <c r="L48" i="177" s="1"/>
  <c r="L51" i="177" s="1"/>
  <c r="L53" i="177" s="1"/>
  <c r="L56" i="177" s="1"/>
  <c r="L59" i="177" s="1"/>
  <c r="K32" i="177"/>
  <c r="K48" i="177" s="1"/>
  <c r="K51" i="177" s="1"/>
  <c r="K53" i="177" s="1"/>
  <c r="K56" i="177" s="1"/>
  <c r="K59" i="177" s="1"/>
  <c r="J32" i="177"/>
  <c r="J48" i="177" s="1"/>
  <c r="J51" i="177" s="1"/>
  <c r="J53" i="177" s="1"/>
  <c r="J56" i="177" s="1"/>
  <c r="J59" i="177" s="1"/>
  <c r="I32" i="177"/>
  <c r="H32" i="177"/>
  <c r="H48" i="177" s="1"/>
  <c r="H51" i="177" s="1"/>
  <c r="H53" i="177" s="1"/>
  <c r="H56" i="177" s="1"/>
  <c r="H59" i="177" s="1"/>
  <c r="G32" i="177"/>
  <c r="G48" i="177" s="1"/>
  <c r="G51" i="177" s="1"/>
  <c r="G53" i="177" s="1"/>
  <c r="G56" i="177" s="1"/>
  <c r="G59" i="177" s="1"/>
  <c r="F32" i="177"/>
  <c r="F48" i="177" s="1"/>
  <c r="F51" i="177" s="1"/>
  <c r="F53" i="177" s="1"/>
  <c r="F56" i="177" s="1"/>
  <c r="F59" i="177" s="1"/>
  <c r="E32" i="177"/>
  <c r="D32" i="177"/>
  <c r="D48" i="177" s="1"/>
  <c r="D51" i="177" s="1"/>
  <c r="D53" i="177" s="1"/>
  <c r="D56" i="177" s="1"/>
  <c r="D59" i="177" s="1"/>
  <c r="C32" i="177"/>
  <c r="C48" i="177" s="1"/>
  <c r="C51" i="177" s="1"/>
  <c r="C53" i="177" s="1"/>
  <c r="C56" i="177" s="1"/>
  <c r="C59" i="177" s="1"/>
  <c r="AA47" i="178"/>
  <c r="Y47" i="178"/>
  <c r="X47" i="178"/>
  <c r="Z47" i="178" s="1"/>
  <c r="W47" i="178"/>
  <c r="V47" i="178"/>
  <c r="U47" i="178"/>
  <c r="T47" i="178"/>
  <c r="S47" i="178"/>
  <c r="R47" i="178"/>
  <c r="Q47" i="178"/>
  <c r="P47" i="178"/>
  <c r="O47" i="178"/>
  <c r="N47" i="178"/>
  <c r="M47" i="178"/>
  <c r="L47" i="178"/>
  <c r="K47" i="178"/>
  <c r="J47" i="178"/>
  <c r="I47" i="178"/>
  <c r="H47" i="178"/>
  <c r="G47" i="178"/>
  <c r="F47" i="178"/>
  <c r="E47" i="178"/>
  <c r="D47" i="178"/>
  <c r="C47" i="178"/>
  <c r="AA32" i="178"/>
  <c r="AA48" i="178" s="1"/>
  <c r="AA51" i="178" s="1"/>
  <c r="AA53" i="178" s="1"/>
  <c r="AA56" i="178" s="1"/>
  <c r="AA59" i="178" s="1"/>
  <c r="Y32" i="178"/>
  <c r="Y48" i="178" s="1"/>
  <c r="Y51" i="178" s="1"/>
  <c r="Y53" i="178" s="1"/>
  <c r="Y56" i="178" s="1"/>
  <c r="Y59" i="178" s="1"/>
  <c r="X32" i="178"/>
  <c r="W32" i="178"/>
  <c r="W48" i="178" s="1"/>
  <c r="W51" i="178" s="1"/>
  <c r="W53" i="178" s="1"/>
  <c r="W56" i="178" s="1"/>
  <c r="W59" i="178" s="1"/>
  <c r="V32" i="178"/>
  <c r="V48" i="178" s="1"/>
  <c r="V51" i="178" s="1"/>
  <c r="V53" i="178" s="1"/>
  <c r="V56" i="178" s="1"/>
  <c r="V59" i="178" s="1"/>
  <c r="U32" i="178"/>
  <c r="U48" i="178" s="1"/>
  <c r="U51" i="178" s="1"/>
  <c r="U53" i="178" s="1"/>
  <c r="U56" i="178" s="1"/>
  <c r="U59" i="178" s="1"/>
  <c r="T32" i="178"/>
  <c r="T48" i="178" s="1"/>
  <c r="T51" i="178" s="1"/>
  <c r="T53" i="178" s="1"/>
  <c r="T56" i="178" s="1"/>
  <c r="T59" i="178" s="1"/>
  <c r="S32" i="178"/>
  <c r="S48" i="178" s="1"/>
  <c r="S51" i="178" s="1"/>
  <c r="S53" i="178" s="1"/>
  <c r="S56" i="178" s="1"/>
  <c r="S59" i="178" s="1"/>
  <c r="R32" i="178"/>
  <c r="R48" i="178" s="1"/>
  <c r="R51" i="178" s="1"/>
  <c r="R53" i="178" s="1"/>
  <c r="R56" i="178" s="1"/>
  <c r="R59" i="178" s="1"/>
  <c r="Q32" i="178"/>
  <c r="Q48" i="178" s="1"/>
  <c r="Q51" i="178" s="1"/>
  <c r="Q53" i="178" s="1"/>
  <c r="Q56" i="178" s="1"/>
  <c r="Q59" i="178" s="1"/>
  <c r="P32" i="178"/>
  <c r="P48" i="178" s="1"/>
  <c r="P51" i="178" s="1"/>
  <c r="P53" i="178" s="1"/>
  <c r="P56" i="178" s="1"/>
  <c r="P59" i="178" s="1"/>
  <c r="O32" i="178"/>
  <c r="O48" i="178" s="1"/>
  <c r="O51" i="178" s="1"/>
  <c r="O53" i="178" s="1"/>
  <c r="O56" i="178" s="1"/>
  <c r="O59" i="178" s="1"/>
  <c r="N32" i="178"/>
  <c r="N48" i="178" s="1"/>
  <c r="N51" i="178" s="1"/>
  <c r="N53" i="178" s="1"/>
  <c r="N56" i="178" s="1"/>
  <c r="N59" i="178" s="1"/>
  <c r="M32" i="178"/>
  <c r="M48" i="178" s="1"/>
  <c r="M51" i="178" s="1"/>
  <c r="M53" i="178" s="1"/>
  <c r="M56" i="178" s="1"/>
  <c r="M59" i="178" s="1"/>
  <c r="L32" i="178"/>
  <c r="L48" i="178" s="1"/>
  <c r="L51" i="178" s="1"/>
  <c r="L53" i="178" s="1"/>
  <c r="L56" i="178" s="1"/>
  <c r="L59" i="178" s="1"/>
  <c r="K32" i="178"/>
  <c r="K48" i="178" s="1"/>
  <c r="K51" i="178" s="1"/>
  <c r="K53" i="178" s="1"/>
  <c r="K56" i="178" s="1"/>
  <c r="K59" i="178" s="1"/>
  <c r="J32" i="178"/>
  <c r="J48" i="178" s="1"/>
  <c r="J51" i="178" s="1"/>
  <c r="J53" i="178" s="1"/>
  <c r="J56" i="178" s="1"/>
  <c r="J59" i="178" s="1"/>
  <c r="I32" i="178"/>
  <c r="I48" i="178" s="1"/>
  <c r="I51" i="178" s="1"/>
  <c r="I53" i="178" s="1"/>
  <c r="I56" i="178" s="1"/>
  <c r="I59" i="178" s="1"/>
  <c r="H32" i="178"/>
  <c r="H48" i="178" s="1"/>
  <c r="H51" i="178" s="1"/>
  <c r="H53" i="178" s="1"/>
  <c r="H56" i="178" s="1"/>
  <c r="H59" i="178" s="1"/>
  <c r="G32" i="178"/>
  <c r="G48" i="178" s="1"/>
  <c r="G51" i="178" s="1"/>
  <c r="G53" i="178" s="1"/>
  <c r="G56" i="178" s="1"/>
  <c r="G59" i="178" s="1"/>
  <c r="F32" i="178"/>
  <c r="F48" i="178" s="1"/>
  <c r="F51" i="178" s="1"/>
  <c r="F53" i="178" s="1"/>
  <c r="F56" i="178" s="1"/>
  <c r="F59" i="178" s="1"/>
  <c r="E32" i="178"/>
  <c r="E48" i="178" s="1"/>
  <c r="E51" i="178" s="1"/>
  <c r="E53" i="178" s="1"/>
  <c r="E56" i="178" s="1"/>
  <c r="E59" i="178" s="1"/>
  <c r="D32" i="178"/>
  <c r="D48" i="178" s="1"/>
  <c r="D51" i="178" s="1"/>
  <c r="D53" i="178" s="1"/>
  <c r="D56" i="178" s="1"/>
  <c r="D59" i="178" s="1"/>
  <c r="C32" i="178"/>
  <c r="C48" i="178" s="1"/>
  <c r="C51" i="178" s="1"/>
  <c r="C53" i="178" s="1"/>
  <c r="C56" i="178" s="1"/>
  <c r="C59" i="178" s="1"/>
  <c r="AA47" i="179"/>
  <c r="Y47" i="179"/>
  <c r="X47" i="179"/>
  <c r="Z47" i="179" s="1"/>
  <c r="W47" i="179"/>
  <c r="V47" i="179"/>
  <c r="U47" i="179"/>
  <c r="T47" i="179"/>
  <c r="S47" i="179"/>
  <c r="R47" i="179"/>
  <c r="Q47" i="179"/>
  <c r="P47" i="179"/>
  <c r="O47" i="179"/>
  <c r="N47" i="179"/>
  <c r="M47" i="179"/>
  <c r="L47" i="179"/>
  <c r="K47" i="179"/>
  <c r="J47" i="179"/>
  <c r="I47" i="179"/>
  <c r="H47" i="179"/>
  <c r="G47" i="179"/>
  <c r="F47" i="179"/>
  <c r="E47" i="179"/>
  <c r="D47" i="179"/>
  <c r="C47" i="179"/>
  <c r="AA32" i="179"/>
  <c r="AA48" i="179" s="1"/>
  <c r="AA51" i="179" s="1"/>
  <c r="AA53" i="179" s="1"/>
  <c r="AA56" i="179" s="1"/>
  <c r="AA59" i="179" s="1"/>
  <c r="Y32" i="179"/>
  <c r="Y48" i="179" s="1"/>
  <c r="Y51" i="179" s="1"/>
  <c r="Y53" i="179" s="1"/>
  <c r="Y56" i="179" s="1"/>
  <c r="Y59" i="179" s="1"/>
  <c r="X32" i="179"/>
  <c r="W32" i="179"/>
  <c r="W48" i="179" s="1"/>
  <c r="W51" i="179" s="1"/>
  <c r="W53" i="179" s="1"/>
  <c r="W56" i="179" s="1"/>
  <c r="W59" i="179" s="1"/>
  <c r="V32" i="179"/>
  <c r="V48" i="179" s="1"/>
  <c r="V51" i="179" s="1"/>
  <c r="V53" i="179" s="1"/>
  <c r="V56" i="179" s="1"/>
  <c r="V59" i="179" s="1"/>
  <c r="U32" i="179"/>
  <c r="U48" i="179" s="1"/>
  <c r="U51" i="179" s="1"/>
  <c r="U53" i="179" s="1"/>
  <c r="U56" i="179" s="1"/>
  <c r="U59" i="179" s="1"/>
  <c r="T32" i="179"/>
  <c r="T48" i="179" s="1"/>
  <c r="T51" i="179" s="1"/>
  <c r="T53" i="179" s="1"/>
  <c r="T56" i="179" s="1"/>
  <c r="T59" i="179" s="1"/>
  <c r="S32" i="179"/>
  <c r="S48" i="179" s="1"/>
  <c r="S51" i="179" s="1"/>
  <c r="S53" i="179" s="1"/>
  <c r="S56" i="179" s="1"/>
  <c r="S59" i="179" s="1"/>
  <c r="R32" i="179"/>
  <c r="R48" i="179" s="1"/>
  <c r="R51" i="179" s="1"/>
  <c r="R53" i="179" s="1"/>
  <c r="R56" i="179" s="1"/>
  <c r="R59" i="179" s="1"/>
  <c r="Q32" i="179"/>
  <c r="Q48" i="179" s="1"/>
  <c r="Q51" i="179" s="1"/>
  <c r="Q53" i="179" s="1"/>
  <c r="Q56" i="179" s="1"/>
  <c r="Q59" i="179" s="1"/>
  <c r="P32" i="179"/>
  <c r="P48" i="179" s="1"/>
  <c r="P51" i="179" s="1"/>
  <c r="P53" i="179" s="1"/>
  <c r="P56" i="179" s="1"/>
  <c r="P59" i="179" s="1"/>
  <c r="O32" i="179"/>
  <c r="O48" i="179" s="1"/>
  <c r="O51" i="179" s="1"/>
  <c r="O53" i="179" s="1"/>
  <c r="O56" i="179" s="1"/>
  <c r="O59" i="179" s="1"/>
  <c r="N32" i="179"/>
  <c r="M32" i="179"/>
  <c r="M48" i="179" s="1"/>
  <c r="M51" i="179" s="1"/>
  <c r="M53" i="179" s="1"/>
  <c r="M56" i="179" s="1"/>
  <c r="M59" i="179" s="1"/>
  <c r="L32" i="179"/>
  <c r="L48" i="179" s="1"/>
  <c r="L51" i="179" s="1"/>
  <c r="L53" i="179" s="1"/>
  <c r="L56" i="179" s="1"/>
  <c r="L59" i="179" s="1"/>
  <c r="K32" i="179"/>
  <c r="K48" i="179" s="1"/>
  <c r="K51" i="179" s="1"/>
  <c r="K53" i="179" s="1"/>
  <c r="K56" i="179" s="1"/>
  <c r="K59" i="179" s="1"/>
  <c r="J32" i="179"/>
  <c r="J48" i="179" s="1"/>
  <c r="J51" i="179" s="1"/>
  <c r="J53" i="179" s="1"/>
  <c r="J56" i="179" s="1"/>
  <c r="J59" i="179" s="1"/>
  <c r="I32" i="179"/>
  <c r="I48" i="179" s="1"/>
  <c r="I51" i="179" s="1"/>
  <c r="I53" i="179" s="1"/>
  <c r="I56" i="179" s="1"/>
  <c r="I59" i="179" s="1"/>
  <c r="H32" i="179"/>
  <c r="H48" i="179" s="1"/>
  <c r="H51" i="179" s="1"/>
  <c r="H53" i="179" s="1"/>
  <c r="H56" i="179" s="1"/>
  <c r="H59" i="179" s="1"/>
  <c r="G32" i="179"/>
  <c r="G48" i="179" s="1"/>
  <c r="G51" i="179" s="1"/>
  <c r="G53" i="179" s="1"/>
  <c r="G56" i="179" s="1"/>
  <c r="G59" i="179" s="1"/>
  <c r="F32" i="179"/>
  <c r="F48" i="179" s="1"/>
  <c r="F51" i="179" s="1"/>
  <c r="F53" i="179" s="1"/>
  <c r="F56" i="179" s="1"/>
  <c r="F59" i="179" s="1"/>
  <c r="E32" i="179"/>
  <c r="E48" i="179" s="1"/>
  <c r="E51" i="179" s="1"/>
  <c r="E53" i="179" s="1"/>
  <c r="E56" i="179" s="1"/>
  <c r="E59" i="179" s="1"/>
  <c r="D32" i="179"/>
  <c r="D48" i="179" s="1"/>
  <c r="D51" i="179" s="1"/>
  <c r="D53" i="179" s="1"/>
  <c r="D56" i="179" s="1"/>
  <c r="D59" i="179" s="1"/>
  <c r="C32" i="179"/>
  <c r="C48" i="179" s="1"/>
  <c r="C51" i="179" s="1"/>
  <c r="C53" i="179" s="1"/>
  <c r="C56" i="179" s="1"/>
  <c r="C59" i="179" s="1"/>
  <c r="AA47" i="180"/>
  <c r="Y47" i="180"/>
  <c r="X47" i="180"/>
  <c r="W47" i="180"/>
  <c r="V47" i="180"/>
  <c r="U47" i="180"/>
  <c r="T47" i="180"/>
  <c r="S47" i="180"/>
  <c r="R47" i="180"/>
  <c r="Q47" i="180"/>
  <c r="P47" i="180"/>
  <c r="O47" i="180"/>
  <c r="N47" i="180"/>
  <c r="M47" i="180"/>
  <c r="L47" i="180"/>
  <c r="K47" i="180"/>
  <c r="J47" i="180"/>
  <c r="I47" i="180"/>
  <c r="H47" i="180"/>
  <c r="G47" i="180"/>
  <c r="F47" i="180"/>
  <c r="E47" i="180"/>
  <c r="D47" i="180"/>
  <c r="C47" i="180"/>
  <c r="AA32" i="180"/>
  <c r="AA48" i="180" s="1"/>
  <c r="AA51" i="180" s="1"/>
  <c r="AA53" i="180" s="1"/>
  <c r="AA56" i="180" s="1"/>
  <c r="AA59" i="180" s="1"/>
  <c r="Y32" i="180"/>
  <c r="X32" i="180"/>
  <c r="W32" i="180"/>
  <c r="W48" i="180" s="1"/>
  <c r="W51" i="180" s="1"/>
  <c r="W53" i="180" s="1"/>
  <c r="W56" i="180" s="1"/>
  <c r="W59" i="180" s="1"/>
  <c r="V32" i="180"/>
  <c r="V48" i="180" s="1"/>
  <c r="V51" i="180" s="1"/>
  <c r="V53" i="180" s="1"/>
  <c r="V56" i="180" s="1"/>
  <c r="V59" i="180" s="1"/>
  <c r="U32" i="180"/>
  <c r="U48" i="180" s="1"/>
  <c r="U51" i="180" s="1"/>
  <c r="U53" i="180" s="1"/>
  <c r="U56" i="180" s="1"/>
  <c r="U59" i="180" s="1"/>
  <c r="T32" i="180"/>
  <c r="T48" i="180" s="1"/>
  <c r="T51" i="180" s="1"/>
  <c r="T53" i="180" s="1"/>
  <c r="T56" i="180" s="1"/>
  <c r="T59" i="180" s="1"/>
  <c r="S32" i="180"/>
  <c r="S48" i="180" s="1"/>
  <c r="S51" i="180" s="1"/>
  <c r="S53" i="180" s="1"/>
  <c r="S56" i="180" s="1"/>
  <c r="S59" i="180" s="1"/>
  <c r="R32" i="180"/>
  <c r="R48" i="180" s="1"/>
  <c r="R51" i="180" s="1"/>
  <c r="R53" i="180" s="1"/>
  <c r="R56" i="180" s="1"/>
  <c r="R59" i="180" s="1"/>
  <c r="Q32" i="180"/>
  <c r="Q48" i="180" s="1"/>
  <c r="Q51" i="180" s="1"/>
  <c r="Q53" i="180" s="1"/>
  <c r="Q56" i="180" s="1"/>
  <c r="Q59" i="180" s="1"/>
  <c r="P32" i="180"/>
  <c r="O32" i="180"/>
  <c r="O48" i="180" s="1"/>
  <c r="O51" i="180" s="1"/>
  <c r="O53" i="180" s="1"/>
  <c r="O56" i="180" s="1"/>
  <c r="O59" i="180" s="1"/>
  <c r="N32" i="180"/>
  <c r="N48" i="180" s="1"/>
  <c r="N51" i="180" s="1"/>
  <c r="N53" i="180" s="1"/>
  <c r="N56" i="180" s="1"/>
  <c r="N59" i="180" s="1"/>
  <c r="M32" i="180"/>
  <c r="M48" i="180" s="1"/>
  <c r="M51" i="180" s="1"/>
  <c r="M53" i="180" s="1"/>
  <c r="M56" i="180" s="1"/>
  <c r="M59" i="180" s="1"/>
  <c r="L32" i="180"/>
  <c r="L48" i="180" s="1"/>
  <c r="L51" i="180" s="1"/>
  <c r="L53" i="180" s="1"/>
  <c r="L56" i="180" s="1"/>
  <c r="L59" i="180" s="1"/>
  <c r="K32" i="180"/>
  <c r="K48" i="180" s="1"/>
  <c r="K51" i="180" s="1"/>
  <c r="K53" i="180" s="1"/>
  <c r="K56" i="180" s="1"/>
  <c r="K59" i="180" s="1"/>
  <c r="J32" i="180"/>
  <c r="J48" i="180" s="1"/>
  <c r="J51" i="180" s="1"/>
  <c r="J53" i="180" s="1"/>
  <c r="J56" i="180" s="1"/>
  <c r="J59" i="180" s="1"/>
  <c r="I32" i="180"/>
  <c r="I48" i="180" s="1"/>
  <c r="I51" i="180" s="1"/>
  <c r="I53" i="180" s="1"/>
  <c r="I56" i="180" s="1"/>
  <c r="I59" i="180" s="1"/>
  <c r="H32" i="180"/>
  <c r="G32" i="180"/>
  <c r="G48" i="180" s="1"/>
  <c r="G51" i="180" s="1"/>
  <c r="G53" i="180" s="1"/>
  <c r="G56" i="180" s="1"/>
  <c r="G59" i="180" s="1"/>
  <c r="F32" i="180"/>
  <c r="F48" i="180" s="1"/>
  <c r="F51" i="180" s="1"/>
  <c r="F53" i="180" s="1"/>
  <c r="F56" i="180" s="1"/>
  <c r="F59" i="180" s="1"/>
  <c r="E32" i="180"/>
  <c r="E48" i="180" s="1"/>
  <c r="E51" i="180" s="1"/>
  <c r="E53" i="180" s="1"/>
  <c r="E56" i="180" s="1"/>
  <c r="E59" i="180" s="1"/>
  <c r="D32" i="180"/>
  <c r="D48" i="180" s="1"/>
  <c r="D51" i="180" s="1"/>
  <c r="D53" i="180" s="1"/>
  <c r="D56" i="180" s="1"/>
  <c r="D59" i="180" s="1"/>
  <c r="C32" i="180"/>
  <c r="C48" i="180" s="1"/>
  <c r="C51" i="180" s="1"/>
  <c r="C53" i="180" s="1"/>
  <c r="C56" i="180" s="1"/>
  <c r="C59" i="180" s="1"/>
  <c r="D59" i="181"/>
  <c r="AA47" i="181"/>
  <c r="Y47" i="181"/>
  <c r="X47" i="181"/>
  <c r="W47" i="181"/>
  <c r="V47" i="181"/>
  <c r="U47" i="181"/>
  <c r="T47" i="181"/>
  <c r="S47" i="181"/>
  <c r="R47" i="181"/>
  <c r="Q47" i="181"/>
  <c r="P47" i="181"/>
  <c r="O47" i="181"/>
  <c r="N47" i="181"/>
  <c r="M47" i="181"/>
  <c r="L47" i="181"/>
  <c r="K47" i="181"/>
  <c r="J47" i="181"/>
  <c r="I47" i="181"/>
  <c r="H47" i="181"/>
  <c r="G47" i="181"/>
  <c r="F47" i="181"/>
  <c r="E47" i="181"/>
  <c r="D47" i="181"/>
  <c r="C47" i="181"/>
  <c r="AA32" i="181"/>
  <c r="AA48" i="181" s="1"/>
  <c r="AA51" i="181" s="1"/>
  <c r="AA53" i="181" s="1"/>
  <c r="AA56" i="181" s="1"/>
  <c r="AA59" i="181" s="1"/>
  <c r="Y32" i="181"/>
  <c r="X32" i="181"/>
  <c r="W32" i="181"/>
  <c r="V32" i="181"/>
  <c r="V48" i="181" s="1"/>
  <c r="V51" i="181" s="1"/>
  <c r="V53" i="181" s="1"/>
  <c r="V56" i="181" s="1"/>
  <c r="V59" i="181" s="1"/>
  <c r="U32" i="181"/>
  <c r="U48" i="181" s="1"/>
  <c r="U51" i="181" s="1"/>
  <c r="U53" i="181" s="1"/>
  <c r="U56" i="181" s="1"/>
  <c r="U59" i="181" s="1"/>
  <c r="T32" i="181"/>
  <c r="T48" i="181" s="1"/>
  <c r="T51" i="181" s="1"/>
  <c r="T53" i="181" s="1"/>
  <c r="T56" i="181" s="1"/>
  <c r="T59" i="181" s="1"/>
  <c r="S32" i="181"/>
  <c r="S48" i="181" s="1"/>
  <c r="S51" i="181" s="1"/>
  <c r="S53" i="181" s="1"/>
  <c r="S56" i="181" s="1"/>
  <c r="S59" i="181" s="1"/>
  <c r="R32" i="181"/>
  <c r="R48" i="181" s="1"/>
  <c r="R51" i="181" s="1"/>
  <c r="R53" i="181" s="1"/>
  <c r="R56" i="181" s="1"/>
  <c r="R59" i="181" s="1"/>
  <c r="Q32" i="181"/>
  <c r="P32" i="181"/>
  <c r="P48" i="181" s="1"/>
  <c r="P51" i="181" s="1"/>
  <c r="P53" i="181" s="1"/>
  <c r="P56" i="181" s="1"/>
  <c r="P59" i="181" s="1"/>
  <c r="O32" i="181"/>
  <c r="N32" i="181"/>
  <c r="N48" i="181" s="1"/>
  <c r="N51" i="181" s="1"/>
  <c r="N53" i="181" s="1"/>
  <c r="N56" i="181" s="1"/>
  <c r="N59" i="181" s="1"/>
  <c r="M32" i="181"/>
  <c r="M48" i="181" s="1"/>
  <c r="M51" i="181" s="1"/>
  <c r="M53" i="181" s="1"/>
  <c r="M56" i="181" s="1"/>
  <c r="M59" i="181" s="1"/>
  <c r="L32" i="181"/>
  <c r="L48" i="181" s="1"/>
  <c r="L51" i="181" s="1"/>
  <c r="L53" i="181" s="1"/>
  <c r="L56" i="181" s="1"/>
  <c r="L59" i="181" s="1"/>
  <c r="K32" i="181"/>
  <c r="K48" i="181" s="1"/>
  <c r="K51" i="181" s="1"/>
  <c r="K53" i="181" s="1"/>
  <c r="K56" i="181" s="1"/>
  <c r="K59" i="181" s="1"/>
  <c r="J32" i="181"/>
  <c r="J48" i="181" s="1"/>
  <c r="J51" i="181" s="1"/>
  <c r="J53" i="181" s="1"/>
  <c r="J56" i="181" s="1"/>
  <c r="J59" i="181" s="1"/>
  <c r="I32" i="181"/>
  <c r="H32" i="181"/>
  <c r="H48" i="181" s="1"/>
  <c r="H51" i="181" s="1"/>
  <c r="H53" i="181" s="1"/>
  <c r="H56" i="181" s="1"/>
  <c r="H59" i="181" s="1"/>
  <c r="G32" i="181"/>
  <c r="F32" i="181"/>
  <c r="F48" i="181" s="1"/>
  <c r="F51" i="181" s="1"/>
  <c r="F53" i="181" s="1"/>
  <c r="F56" i="181" s="1"/>
  <c r="F59" i="181" s="1"/>
  <c r="E32" i="181"/>
  <c r="E48" i="181" s="1"/>
  <c r="E51" i="181" s="1"/>
  <c r="E53" i="181" s="1"/>
  <c r="E56" i="181" s="1"/>
  <c r="E59" i="181" s="1"/>
  <c r="D32" i="181"/>
  <c r="D48" i="181" s="1"/>
  <c r="D51" i="181" s="1"/>
  <c r="D53" i="181" s="1"/>
  <c r="D56" i="181" s="1"/>
  <c r="C32" i="181"/>
  <c r="C48" i="181" s="1"/>
  <c r="C51" i="181" s="1"/>
  <c r="C53" i="181" s="1"/>
  <c r="C56" i="181" s="1"/>
  <c r="C59" i="181" s="1"/>
  <c r="N48" i="182"/>
  <c r="N51" i="182" s="1"/>
  <c r="N53" i="182" s="1"/>
  <c r="N56" i="182" s="1"/>
  <c r="N59" i="182" s="1"/>
  <c r="AA47" i="182"/>
  <c r="Y47" i="182"/>
  <c r="X47" i="182"/>
  <c r="W47" i="182"/>
  <c r="V47" i="182"/>
  <c r="U47" i="182"/>
  <c r="T47" i="182"/>
  <c r="S47" i="182"/>
  <c r="R47" i="182"/>
  <c r="Q47" i="182"/>
  <c r="P47" i="182"/>
  <c r="O47" i="182"/>
  <c r="N47" i="182"/>
  <c r="M47" i="182"/>
  <c r="L47" i="182"/>
  <c r="K47" i="182"/>
  <c r="J47" i="182"/>
  <c r="I47" i="182"/>
  <c r="H47" i="182"/>
  <c r="G47" i="182"/>
  <c r="F47" i="182"/>
  <c r="E47" i="182"/>
  <c r="D47" i="182"/>
  <c r="C47" i="182"/>
  <c r="AA32" i="182"/>
  <c r="AA48" i="182" s="1"/>
  <c r="AA51" i="182" s="1"/>
  <c r="AA53" i="182" s="1"/>
  <c r="AA56" i="182" s="1"/>
  <c r="AA59" i="182" s="1"/>
  <c r="Y32" i="182"/>
  <c r="Y48" i="182" s="1"/>
  <c r="Y51" i="182" s="1"/>
  <c r="Y53" i="182" s="1"/>
  <c r="Y56" i="182" s="1"/>
  <c r="Y59" i="182" s="1"/>
  <c r="X32" i="182"/>
  <c r="X48" i="182" s="1"/>
  <c r="W32" i="182"/>
  <c r="W48" i="182" s="1"/>
  <c r="W51" i="182" s="1"/>
  <c r="W53" i="182" s="1"/>
  <c r="W56" i="182" s="1"/>
  <c r="W59" i="182" s="1"/>
  <c r="V32" i="182"/>
  <c r="V48" i="182" s="1"/>
  <c r="V51" i="182" s="1"/>
  <c r="V53" i="182" s="1"/>
  <c r="V56" i="182" s="1"/>
  <c r="V59" i="182" s="1"/>
  <c r="U32" i="182"/>
  <c r="U48" i="182" s="1"/>
  <c r="U51" i="182" s="1"/>
  <c r="U53" i="182" s="1"/>
  <c r="U56" i="182" s="1"/>
  <c r="U59" i="182" s="1"/>
  <c r="T32" i="182"/>
  <c r="T48" i="182" s="1"/>
  <c r="T51" i="182" s="1"/>
  <c r="T53" i="182" s="1"/>
  <c r="T56" i="182" s="1"/>
  <c r="T59" i="182" s="1"/>
  <c r="S32" i="182"/>
  <c r="S48" i="182" s="1"/>
  <c r="S51" i="182" s="1"/>
  <c r="S53" i="182" s="1"/>
  <c r="S56" i="182" s="1"/>
  <c r="S59" i="182" s="1"/>
  <c r="R32" i="182"/>
  <c r="R48" i="182" s="1"/>
  <c r="R51" i="182" s="1"/>
  <c r="R53" i="182" s="1"/>
  <c r="R56" i="182" s="1"/>
  <c r="R59" i="182" s="1"/>
  <c r="Q32" i="182"/>
  <c r="Q48" i="182" s="1"/>
  <c r="Q51" i="182" s="1"/>
  <c r="Q53" i="182" s="1"/>
  <c r="Q56" i="182" s="1"/>
  <c r="Q59" i="182" s="1"/>
  <c r="P32" i="182"/>
  <c r="P48" i="182" s="1"/>
  <c r="P51" i="182" s="1"/>
  <c r="P53" i="182" s="1"/>
  <c r="P56" i="182" s="1"/>
  <c r="P59" i="182" s="1"/>
  <c r="O32" i="182"/>
  <c r="O48" i="182" s="1"/>
  <c r="O51" i="182" s="1"/>
  <c r="O53" i="182" s="1"/>
  <c r="O56" i="182" s="1"/>
  <c r="O59" i="182" s="1"/>
  <c r="N32" i="182"/>
  <c r="M32" i="182"/>
  <c r="M48" i="182" s="1"/>
  <c r="M51" i="182" s="1"/>
  <c r="M53" i="182" s="1"/>
  <c r="M56" i="182" s="1"/>
  <c r="M59" i="182" s="1"/>
  <c r="L32" i="182"/>
  <c r="L48" i="182" s="1"/>
  <c r="L51" i="182" s="1"/>
  <c r="L53" i="182" s="1"/>
  <c r="L56" i="182" s="1"/>
  <c r="L59" i="182" s="1"/>
  <c r="K32" i="182"/>
  <c r="K48" i="182" s="1"/>
  <c r="K51" i="182" s="1"/>
  <c r="K53" i="182" s="1"/>
  <c r="K56" i="182" s="1"/>
  <c r="K59" i="182" s="1"/>
  <c r="J32" i="182"/>
  <c r="J48" i="182" s="1"/>
  <c r="J51" i="182" s="1"/>
  <c r="J53" i="182" s="1"/>
  <c r="J56" i="182" s="1"/>
  <c r="J59" i="182" s="1"/>
  <c r="I32" i="182"/>
  <c r="I48" i="182" s="1"/>
  <c r="I51" i="182" s="1"/>
  <c r="I53" i="182" s="1"/>
  <c r="I56" i="182" s="1"/>
  <c r="I59" i="182" s="1"/>
  <c r="H32" i="182"/>
  <c r="H48" i="182" s="1"/>
  <c r="H51" i="182" s="1"/>
  <c r="H53" i="182" s="1"/>
  <c r="H56" i="182" s="1"/>
  <c r="H59" i="182" s="1"/>
  <c r="G32" i="182"/>
  <c r="G48" i="182" s="1"/>
  <c r="G51" i="182" s="1"/>
  <c r="G53" i="182" s="1"/>
  <c r="G56" i="182" s="1"/>
  <c r="G59" i="182" s="1"/>
  <c r="F32" i="182"/>
  <c r="F48" i="182" s="1"/>
  <c r="F51" i="182" s="1"/>
  <c r="F53" i="182" s="1"/>
  <c r="F56" i="182" s="1"/>
  <c r="F59" i="182" s="1"/>
  <c r="E32" i="182"/>
  <c r="E48" i="182" s="1"/>
  <c r="E51" i="182" s="1"/>
  <c r="E53" i="182" s="1"/>
  <c r="E56" i="182" s="1"/>
  <c r="E59" i="182" s="1"/>
  <c r="D32" i="182"/>
  <c r="D48" i="182" s="1"/>
  <c r="D51" i="182" s="1"/>
  <c r="D53" i="182" s="1"/>
  <c r="D56" i="182" s="1"/>
  <c r="D59" i="182" s="1"/>
  <c r="C32" i="182"/>
  <c r="C48" i="182" s="1"/>
  <c r="C51" i="182" s="1"/>
  <c r="C53" i="182" s="1"/>
  <c r="C56" i="182" s="1"/>
  <c r="C59" i="182" s="1"/>
  <c r="AA47" i="183"/>
  <c r="Y47" i="183"/>
  <c r="X47" i="183"/>
  <c r="W47" i="183"/>
  <c r="V47" i="183"/>
  <c r="U47" i="183"/>
  <c r="T47" i="183"/>
  <c r="S47" i="183"/>
  <c r="R47" i="183"/>
  <c r="Q47" i="183"/>
  <c r="P47" i="183"/>
  <c r="O47" i="183"/>
  <c r="N47" i="183"/>
  <c r="M47" i="183"/>
  <c r="L47" i="183"/>
  <c r="K47" i="183"/>
  <c r="J47" i="183"/>
  <c r="I47" i="183"/>
  <c r="H47" i="183"/>
  <c r="G47" i="183"/>
  <c r="F47" i="183"/>
  <c r="E47" i="183"/>
  <c r="D47" i="183"/>
  <c r="C47" i="183"/>
  <c r="AA32" i="183"/>
  <c r="AA48" i="183" s="1"/>
  <c r="AA51" i="183" s="1"/>
  <c r="AA53" i="183" s="1"/>
  <c r="AA56" i="183" s="1"/>
  <c r="AA59" i="183" s="1"/>
  <c r="Y32" i="183"/>
  <c r="Y48" i="183" s="1"/>
  <c r="Y51" i="183" s="1"/>
  <c r="Y53" i="183" s="1"/>
  <c r="Y56" i="183" s="1"/>
  <c r="Y59" i="183" s="1"/>
  <c r="X32" i="183"/>
  <c r="W32" i="183"/>
  <c r="W48" i="183" s="1"/>
  <c r="W51" i="183" s="1"/>
  <c r="W53" i="183" s="1"/>
  <c r="W56" i="183" s="1"/>
  <c r="W59" i="183" s="1"/>
  <c r="V32" i="183"/>
  <c r="V48" i="183" s="1"/>
  <c r="V51" i="183" s="1"/>
  <c r="V53" i="183" s="1"/>
  <c r="V56" i="183" s="1"/>
  <c r="V59" i="183" s="1"/>
  <c r="U32" i="183"/>
  <c r="U48" i="183" s="1"/>
  <c r="U51" i="183" s="1"/>
  <c r="U53" i="183" s="1"/>
  <c r="U56" i="183" s="1"/>
  <c r="U59" i="183" s="1"/>
  <c r="T32" i="183"/>
  <c r="T48" i="183" s="1"/>
  <c r="T51" i="183" s="1"/>
  <c r="T53" i="183" s="1"/>
  <c r="T56" i="183" s="1"/>
  <c r="T59" i="183" s="1"/>
  <c r="S32" i="183"/>
  <c r="S48" i="183" s="1"/>
  <c r="S51" i="183" s="1"/>
  <c r="S53" i="183" s="1"/>
  <c r="S56" i="183" s="1"/>
  <c r="S59" i="183" s="1"/>
  <c r="R32" i="183"/>
  <c r="R48" i="183" s="1"/>
  <c r="R51" i="183" s="1"/>
  <c r="R53" i="183" s="1"/>
  <c r="R56" i="183" s="1"/>
  <c r="R59" i="183" s="1"/>
  <c r="Q32" i="183"/>
  <c r="Q48" i="183" s="1"/>
  <c r="Q51" i="183" s="1"/>
  <c r="Q53" i="183" s="1"/>
  <c r="Q56" i="183" s="1"/>
  <c r="Q59" i="183" s="1"/>
  <c r="P32" i="183"/>
  <c r="P48" i="183" s="1"/>
  <c r="P51" i="183" s="1"/>
  <c r="P53" i="183" s="1"/>
  <c r="P56" i="183" s="1"/>
  <c r="P59" i="183" s="1"/>
  <c r="O32" i="183"/>
  <c r="O48" i="183" s="1"/>
  <c r="O51" i="183" s="1"/>
  <c r="O53" i="183" s="1"/>
  <c r="O56" i="183" s="1"/>
  <c r="O59" i="183" s="1"/>
  <c r="N32" i="183"/>
  <c r="N48" i="183" s="1"/>
  <c r="N51" i="183" s="1"/>
  <c r="N53" i="183" s="1"/>
  <c r="N56" i="183" s="1"/>
  <c r="N59" i="183" s="1"/>
  <c r="M32" i="183"/>
  <c r="M48" i="183" s="1"/>
  <c r="M51" i="183" s="1"/>
  <c r="M53" i="183" s="1"/>
  <c r="M56" i="183" s="1"/>
  <c r="M59" i="183" s="1"/>
  <c r="L32" i="183"/>
  <c r="L48" i="183" s="1"/>
  <c r="L51" i="183" s="1"/>
  <c r="L53" i="183" s="1"/>
  <c r="L56" i="183" s="1"/>
  <c r="L59" i="183" s="1"/>
  <c r="K32" i="183"/>
  <c r="K48" i="183" s="1"/>
  <c r="K51" i="183" s="1"/>
  <c r="K53" i="183" s="1"/>
  <c r="K56" i="183" s="1"/>
  <c r="K59" i="183" s="1"/>
  <c r="J32" i="183"/>
  <c r="J48" i="183" s="1"/>
  <c r="J51" i="183" s="1"/>
  <c r="J53" i="183" s="1"/>
  <c r="J56" i="183" s="1"/>
  <c r="J59" i="183" s="1"/>
  <c r="I32" i="183"/>
  <c r="I48" i="183" s="1"/>
  <c r="I51" i="183" s="1"/>
  <c r="I53" i="183" s="1"/>
  <c r="I56" i="183" s="1"/>
  <c r="I59" i="183" s="1"/>
  <c r="H32" i="183"/>
  <c r="H48" i="183" s="1"/>
  <c r="H51" i="183" s="1"/>
  <c r="H53" i="183" s="1"/>
  <c r="H56" i="183" s="1"/>
  <c r="H59" i="183" s="1"/>
  <c r="G32" i="183"/>
  <c r="G48" i="183" s="1"/>
  <c r="G51" i="183" s="1"/>
  <c r="G53" i="183" s="1"/>
  <c r="G56" i="183" s="1"/>
  <c r="G59" i="183" s="1"/>
  <c r="F32" i="183"/>
  <c r="F48" i="183" s="1"/>
  <c r="F51" i="183" s="1"/>
  <c r="F53" i="183" s="1"/>
  <c r="F56" i="183" s="1"/>
  <c r="F59" i="183" s="1"/>
  <c r="E32" i="183"/>
  <c r="E48" i="183" s="1"/>
  <c r="E51" i="183" s="1"/>
  <c r="E53" i="183" s="1"/>
  <c r="E56" i="183" s="1"/>
  <c r="E59" i="183" s="1"/>
  <c r="D32" i="183"/>
  <c r="D48" i="183" s="1"/>
  <c r="D51" i="183" s="1"/>
  <c r="D53" i="183" s="1"/>
  <c r="D56" i="183" s="1"/>
  <c r="D59" i="183" s="1"/>
  <c r="C32" i="183"/>
  <c r="C48" i="183" s="1"/>
  <c r="C51" i="183" s="1"/>
  <c r="C53" i="183" s="1"/>
  <c r="C56" i="183" s="1"/>
  <c r="C59" i="183" s="1"/>
  <c r="Q48" i="184"/>
  <c r="Q51" i="184" s="1"/>
  <c r="Q53" i="184" s="1"/>
  <c r="Q56" i="184" s="1"/>
  <c r="Q59" i="184" s="1"/>
  <c r="AA47" i="184"/>
  <c r="Y47" i="184"/>
  <c r="X47" i="184"/>
  <c r="W47" i="184"/>
  <c r="V47" i="184"/>
  <c r="U47" i="184"/>
  <c r="T47" i="184"/>
  <c r="S47" i="184"/>
  <c r="R47" i="184"/>
  <c r="Q47" i="184"/>
  <c r="P47" i="184"/>
  <c r="O47" i="184"/>
  <c r="N47" i="184"/>
  <c r="M47" i="184"/>
  <c r="L47" i="184"/>
  <c r="K47" i="184"/>
  <c r="J47" i="184"/>
  <c r="I47" i="184"/>
  <c r="H47" i="184"/>
  <c r="G47" i="184"/>
  <c r="F47" i="184"/>
  <c r="E47" i="184"/>
  <c r="D47" i="184"/>
  <c r="C47" i="184"/>
  <c r="AA32" i="184"/>
  <c r="AA48" i="184" s="1"/>
  <c r="AA51" i="184" s="1"/>
  <c r="AA53" i="184" s="1"/>
  <c r="AA56" i="184" s="1"/>
  <c r="AA59" i="184" s="1"/>
  <c r="Y32" i="184"/>
  <c r="Y48" i="184" s="1"/>
  <c r="Y51" i="184" s="1"/>
  <c r="Y53" i="184" s="1"/>
  <c r="Y56" i="184" s="1"/>
  <c r="Y59" i="184" s="1"/>
  <c r="X32" i="184"/>
  <c r="X48" i="184" s="1"/>
  <c r="W32" i="184"/>
  <c r="W48" i="184" s="1"/>
  <c r="W51" i="184" s="1"/>
  <c r="W53" i="184" s="1"/>
  <c r="W56" i="184" s="1"/>
  <c r="W59" i="184" s="1"/>
  <c r="V32" i="184"/>
  <c r="V48" i="184" s="1"/>
  <c r="V51" i="184" s="1"/>
  <c r="V53" i="184" s="1"/>
  <c r="V56" i="184" s="1"/>
  <c r="V59" i="184" s="1"/>
  <c r="U32" i="184"/>
  <c r="U48" i="184" s="1"/>
  <c r="U51" i="184" s="1"/>
  <c r="U53" i="184" s="1"/>
  <c r="U56" i="184" s="1"/>
  <c r="U59" i="184" s="1"/>
  <c r="T32" i="184"/>
  <c r="T48" i="184" s="1"/>
  <c r="T51" i="184" s="1"/>
  <c r="T53" i="184" s="1"/>
  <c r="T56" i="184" s="1"/>
  <c r="T59" i="184" s="1"/>
  <c r="S32" i="184"/>
  <c r="S48" i="184" s="1"/>
  <c r="S51" i="184" s="1"/>
  <c r="S53" i="184" s="1"/>
  <c r="S56" i="184" s="1"/>
  <c r="S59" i="184" s="1"/>
  <c r="R32" i="184"/>
  <c r="R48" i="184" s="1"/>
  <c r="R51" i="184" s="1"/>
  <c r="R53" i="184" s="1"/>
  <c r="R56" i="184" s="1"/>
  <c r="R59" i="184" s="1"/>
  <c r="Q32" i="184"/>
  <c r="P32" i="184"/>
  <c r="P48" i="184" s="1"/>
  <c r="P51" i="184" s="1"/>
  <c r="P53" i="184" s="1"/>
  <c r="P56" i="184" s="1"/>
  <c r="P59" i="184" s="1"/>
  <c r="O32" i="184"/>
  <c r="O48" i="184" s="1"/>
  <c r="O51" i="184" s="1"/>
  <c r="O53" i="184" s="1"/>
  <c r="O56" i="184" s="1"/>
  <c r="O59" i="184" s="1"/>
  <c r="N32" i="184"/>
  <c r="N48" i="184" s="1"/>
  <c r="N51" i="184" s="1"/>
  <c r="N53" i="184" s="1"/>
  <c r="N56" i="184" s="1"/>
  <c r="N59" i="184" s="1"/>
  <c r="M32" i="184"/>
  <c r="M48" i="184" s="1"/>
  <c r="M51" i="184" s="1"/>
  <c r="M53" i="184" s="1"/>
  <c r="M56" i="184" s="1"/>
  <c r="M59" i="184" s="1"/>
  <c r="L32" i="184"/>
  <c r="L48" i="184" s="1"/>
  <c r="L51" i="184" s="1"/>
  <c r="L53" i="184" s="1"/>
  <c r="L56" i="184" s="1"/>
  <c r="L59" i="184" s="1"/>
  <c r="K32" i="184"/>
  <c r="K48" i="184" s="1"/>
  <c r="K51" i="184" s="1"/>
  <c r="K53" i="184" s="1"/>
  <c r="K56" i="184" s="1"/>
  <c r="K59" i="184" s="1"/>
  <c r="J32" i="184"/>
  <c r="J48" i="184" s="1"/>
  <c r="J51" i="184" s="1"/>
  <c r="J53" i="184" s="1"/>
  <c r="J56" i="184" s="1"/>
  <c r="J59" i="184" s="1"/>
  <c r="I32" i="184"/>
  <c r="I48" i="184" s="1"/>
  <c r="I51" i="184" s="1"/>
  <c r="I53" i="184" s="1"/>
  <c r="I56" i="184" s="1"/>
  <c r="I59" i="184" s="1"/>
  <c r="H32" i="184"/>
  <c r="H48" i="184" s="1"/>
  <c r="H51" i="184" s="1"/>
  <c r="H53" i="184" s="1"/>
  <c r="H56" i="184" s="1"/>
  <c r="H59" i="184" s="1"/>
  <c r="G32" i="184"/>
  <c r="G48" i="184" s="1"/>
  <c r="G51" i="184" s="1"/>
  <c r="G53" i="184" s="1"/>
  <c r="G56" i="184" s="1"/>
  <c r="G59" i="184" s="1"/>
  <c r="F32" i="184"/>
  <c r="F48" i="184" s="1"/>
  <c r="F51" i="184" s="1"/>
  <c r="F53" i="184" s="1"/>
  <c r="F56" i="184" s="1"/>
  <c r="F59" i="184" s="1"/>
  <c r="E32" i="184"/>
  <c r="E48" i="184" s="1"/>
  <c r="E51" i="184" s="1"/>
  <c r="E53" i="184" s="1"/>
  <c r="E56" i="184" s="1"/>
  <c r="E59" i="184" s="1"/>
  <c r="D32" i="184"/>
  <c r="D48" i="184" s="1"/>
  <c r="D51" i="184" s="1"/>
  <c r="D53" i="184" s="1"/>
  <c r="D56" i="184" s="1"/>
  <c r="D59" i="184" s="1"/>
  <c r="C32" i="184"/>
  <c r="C48" i="184" s="1"/>
  <c r="C51" i="184" s="1"/>
  <c r="C53" i="184" s="1"/>
  <c r="C56" i="184" s="1"/>
  <c r="C59" i="184" s="1"/>
  <c r="AA47" i="185"/>
  <c r="Y47" i="185"/>
  <c r="X47" i="185"/>
  <c r="Z47" i="185" s="1"/>
  <c r="W47" i="185"/>
  <c r="V47" i="185"/>
  <c r="U47" i="185"/>
  <c r="T47" i="185"/>
  <c r="S47" i="185"/>
  <c r="R47" i="185"/>
  <c r="Q47" i="185"/>
  <c r="P47" i="185"/>
  <c r="O47" i="185"/>
  <c r="N47" i="185"/>
  <c r="M47" i="185"/>
  <c r="L47" i="185"/>
  <c r="K47" i="185"/>
  <c r="J47" i="185"/>
  <c r="I47" i="185"/>
  <c r="H47" i="185"/>
  <c r="G47" i="185"/>
  <c r="F47" i="185"/>
  <c r="E47" i="185"/>
  <c r="D47" i="185"/>
  <c r="C47" i="185"/>
  <c r="AA32" i="185"/>
  <c r="AA48" i="185" s="1"/>
  <c r="AA51" i="185" s="1"/>
  <c r="AA53" i="185" s="1"/>
  <c r="AA56" i="185" s="1"/>
  <c r="AA59" i="185" s="1"/>
  <c r="Y32" i="185"/>
  <c r="X32" i="185"/>
  <c r="Z32" i="185" s="1"/>
  <c r="W32" i="185"/>
  <c r="W48" i="185" s="1"/>
  <c r="W51" i="185" s="1"/>
  <c r="W53" i="185" s="1"/>
  <c r="W56" i="185" s="1"/>
  <c r="W59" i="185" s="1"/>
  <c r="V32" i="185"/>
  <c r="U32" i="185"/>
  <c r="T32" i="185"/>
  <c r="T48" i="185" s="1"/>
  <c r="T51" i="185" s="1"/>
  <c r="T53" i="185" s="1"/>
  <c r="T56" i="185" s="1"/>
  <c r="T59" i="185" s="1"/>
  <c r="S32" i="185"/>
  <c r="S48" i="185" s="1"/>
  <c r="S51" i="185" s="1"/>
  <c r="S53" i="185" s="1"/>
  <c r="S56" i="185" s="1"/>
  <c r="S59" i="185" s="1"/>
  <c r="R32" i="185"/>
  <c r="R48" i="185" s="1"/>
  <c r="R51" i="185" s="1"/>
  <c r="R53" i="185" s="1"/>
  <c r="R56" i="185" s="1"/>
  <c r="R59" i="185" s="1"/>
  <c r="Q32" i="185"/>
  <c r="P32" i="185"/>
  <c r="O32" i="185"/>
  <c r="O48" i="185" s="1"/>
  <c r="O51" i="185" s="1"/>
  <c r="O53" i="185" s="1"/>
  <c r="O56" i="185" s="1"/>
  <c r="O59" i="185" s="1"/>
  <c r="N32" i="185"/>
  <c r="M32" i="185"/>
  <c r="L32" i="185"/>
  <c r="L48" i="185" s="1"/>
  <c r="L51" i="185" s="1"/>
  <c r="L53" i="185" s="1"/>
  <c r="L56" i="185" s="1"/>
  <c r="L59" i="185" s="1"/>
  <c r="K32" i="185"/>
  <c r="K48" i="185" s="1"/>
  <c r="K51" i="185" s="1"/>
  <c r="K53" i="185" s="1"/>
  <c r="K56" i="185" s="1"/>
  <c r="K59" i="185" s="1"/>
  <c r="J32" i="185"/>
  <c r="J48" i="185" s="1"/>
  <c r="J51" i="185" s="1"/>
  <c r="J53" i="185" s="1"/>
  <c r="J56" i="185" s="1"/>
  <c r="J59" i="185" s="1"/>
  <c r="I32" i="185"/>
  <c r="H32" i="185"/>
  <c r="G32" i="185"/>
  <c r="G48" i="185" s="1"/>
  <c r="G51" i="185" s="1"/>
  <c r="G53" i="185" s="1"/>
  <c r="G56" i="185" s="1"/>
  <c r="G59" i="185" s="1"/>
  <c r="F32" i="185"/>
  <c r="E32" i="185"/>
  <c r="D32" i="185"/>
  <c r="D48" i="185" s="1"/>
  <c r="D51" i="185" s="1"/>
  <c r="D53" i="185" s="1"/>
  <c r="D56" i="185" s="1"/>
  <c r="D59" i="185" s="1"/>
  <c r="C32" i="185"/>
  <c r="C48" i="185" s="1"/>
  <c r="C51" i="185" s="1"/>
  <c r="C53" i="185" s="1"/>
  <c r="C56" i="185" s="1"/>
  <c r="C59" i="185" s="1"/>
  <c r="AA47" i="186"/>
  <c r="Y47" i="186"/>
  <c r="X47" i="186"/>
  <c r="W47" i="186"/>
  <c r="V47" i="186"/>
  <c r="U47" i="186"/>
  <c r="T47" i="186"/>
  <c r="S47" i="186"/>
  <c r="R47" i="186"/>
  <c r="Q47" i="186"/>
  <c r="P47" i="186"/>
  <c r="O47" i="186"/>
  <c r="N47" i="186"/>
  <c r="M47" i="186"/>
  <c r="L47" i="186"/>
  <c r="K47" i="186"/>
  <c r="J47" i="186"/>
  <c r="I47" i="186"/>
  <c r="H47" i="186"/>
  <c r="G47" i="186"/>
  <c r="F47" i="186"/>
  <c r="E47" i="186"/>
  <c r="D47" i="186"/>
  <c r="C47" i="186"/>
  <c r="AA32" i="186"/>
  <c r="AA48" i="186" s="1"/>
  <c r="AA51" i="186" s="1"/>
  <c r="AA53" i="186" s="1"/>
  <c r="AA56" i="186" s="1"/>
  <c r="AA59" i="186" s="1"/>
  <c r="Y32" i="186"/>
  <c r="Y48" i="186" s="1"/>
  <c r="Y51" i="186" s="1"/>
  <c r="Y53" i="186" s="1"/>
  <c r="Y56" i="186" s="1"/>
  <c r="Y59" i="186" s="1"/>
  <c r="X32" i="186"/>
  <c r="X48" i="186" s="1"/>
  <c r="W32" i="186"/>
  <c r="W48" i="186" s="1"/>
  <c r="W51" i="186" s="1"/>
  <c r="W53" i="186" s="1"/>
  <c r="W56" i="186" s="1"/>
  <c r="W59" i="186" s="1"/>
  <c r="V32" i="186"/>
  <c r="V48" i="186" s="1"/>
  <c r="V51" i="186" s="1"/>
  <c r="V53" i="186" s="1"/>
  <c r="V56" i="186" s="1"/>
  <c r="V59" i="186" s="1"/>
  <c r="U32" i="186"/>
  <c r="U48" i="186" s="1"/>
  <c r="U51" i="186" s="1"/>
  <c r="U53" i="186" s="1"/>
  <c r="U56" i="186" s="1"/>
  <c r="U59" i="186" s="1"/>
  <c r="T32" i="186"/>
  <c r="T48" i="186" s="1"/>
  <c r="T51" i="186" s="1"/>
  <c r="T53" i="186" s="1"/>
  <c r="T56" i="186" s="1"/>
  <c r="T59" i="186" s="1"/>
  <c r="S32" i="186"/>
  <c r="S48" i="186" s="1"/>
  <c r="S51" i="186" s="1"/>
  <c r="S53" i="186" s="1"/>
  <c r="S56" i="186" s="1"/>
  <c r="S59" i="186" s="1"/>
  <c r="R32" i="186"/>
  <c r="R48" i="186" s="1"/>
  <c r="R51" i="186" s="1"/>
  <c r="R53" i="186" s="1"/>
  <c r="R56" i="186" s="1"/>
  <c r="R59" i="186" s="1"/>
  <c r="Q32" i="186"/>
  <c r="Q48" i="186" s="1"/>
  <c r="Q51" i="186" s="1"/>
  <c r="Q53" i="186" s="1"/>
  <c r="Q56" i="186" s="1"/>
  <c r="Q59" i="186" s="1"/>
  <c r="P32" i="186"/>
  <c r="P48" i="186" s="1"/>
  <c r="P51" i="186" s="1"/>
  <c r="P53" i="186" s="1"/>
  <c r="P56" i="186" s="1"/>
  <c r="P59" i="186" s="1"/>
  <c r="O32" i="186"/>
  <c r="O48" i="186" s="1"/>
  <c r="O51" i="186" s="1"/>
  <c r="O53" i="186" s="1"/>
  <c r="O56" i="186" s="1"/>
  <c r="O59" i="186" s="1"/>
  <c r="N32" i="186"/>
  <c r="N48" i="186" s="1"/>
  <c r="N51" i="186" s="1"/>
  <c r="N53" i="186" s="1"/>
  <c r="N56" i="186" s="1"/>
  <c r="N59" i="186" s="1"/>
  <c r="M32" i="186"/>
  <c r="M48" i="186" s="1"/>
  <c r="M51" i="186" s="1"/>
  <c r="M53" i="186" s="1"/>
  <c r="M56" i="186" s="1"/>
  <c r="M59" i="186" s="1"/>
  <c r="L32" i="186"/>
  <c r="L48" i="186" s="1"/>
  <c r="L51" i="186" s="1"/>
  <c r="L53" i="186" s="1"/>
  <c r="L56" i="186" s="1"/>
  <c r="L59" i="186" s="1"/>
  <c r="K32" i="186"/>
  <c r="K48" i="186" s="1"/>
  <c r="K51" i="186" s="1"/>
  <c r="K53" i="186" s="1"/>
  <c r="K56" i="186" s="1"/>
  <c r="K59" i="186" s="1"/>
  <c r="J32" i="186"/>
  <c r="J48" i="186" s="1"/>
  <c r="J51" i="186" s="1"/>
  <c r="J53" i="186" s="1"/>
  <c r="J56" i="186" s="1"/>
  <c r="J59" i="186" s="1"/>
  <c r="I32" i="186"/>
  <c r="I48" i="186" s="1"/>
  <c r="I51" i="186" s="1"/>
  <c r="I53" i="186" s="1"/>
  <c r="I56" i="186" s="1"/>
  <c r="I59" i="186" s="1"/>
  <c r="H32" i="186"/>
  <c r="H48" i="186" s="1"/>
  <c r="H51" i="186" s="1"/>
  <c r="H53" i="186" s="1"/>
  <c r="H56" i="186" s="1"/>
  <c r="H59" i="186" s="1"/>
  <c r="G32" i="186"/>
  <c r="G48" i="186" s="1"/>
  <c r="G51" i="186" s="1"/>
  <c r="G53" i="186" s="1"/>
  <c r="G56" i="186" s="1"/>
  <c r="G59" i="186" s="1"/>
  <c r="F32" i="186"/>
  <c r="F48" i="186" s="1"/>
  <c r="F51" i="186" s="1"/>
  <c r="F53" i="186" s="1"/>
  <c r="F56" i="186" s="1"/>
  <c r="F59" i="186" s="1"/>
  <c r="E32" i="186"/>
  <c r="E48" i="186" s="1"/>
  <c r="E51" i="186" s="1"/>
  <c r="E53" i="186" s="1"/>
  <c r="E56" i="186" s="1"/>
  <c r="E59" i="186" s="1"/>
  <c r="D32" i="186"/>
  <c r="D48" i="186" s="1"/>
  <c r="D51" i="186" s="1"/>
  <c r="D53" i="186" s="1"/>
  <c r="D56" i="186" s="1"/>
  <c r="D59" i="186" s="1"/>
  <c r="C32" i="186"/>
  <c r="C48" i="186" s="1"/>
  <c r="C51" i="186" s="1"/>
  <c r="C53" i="186" s="1"/>
  <c r="C56" i="186" s="1"/>
  <c r="C59" i="186" s="1"/>
  <c r="AA47" i="187"/>
  <c r="Y47" i="187"/>
  <c r="X47" i="187"/>
  <c r="W47" i="187"/>
  <c r="V47" i="187"/>
  <c r="U47" i="187"/>
  <c r="T47" i="187"/>
  <c r="S47" i="187"/>
  <c r="R47" i="187"/>
  <c r="Q47" i="187"/>
  <c r="P47" i="187"/>
  <c r="O47" i="187"/>
  <c r="N47" i="187"/>
  <c r="M47" i="187"/>
  <c r="L47" i="187"/>
  <c r="K47" i="187"/>
  <c r="J47" i="187"/>
  <c r="I47" i="187"/>
  <c r="H47" i="187"/>
  <c r="G47" i="187"/>
  <c r="F47" i="187"/>
  <c r="E47" i="187"/>
  <c r="D47" i="187"/>
  <c r="C47" i="187"/>
  <c r="AA32" i="187"/>
  <c r="Y32" i="187"/>
  <c r="Y48" i="187" s="1"/>
  <c r="Y51" i="187" s="1"/>
  <c r="Y53" i="187" s="1"/>
  <c r="Y56" i="187" s="1"/>
  <c r="Y59" i="187" s="1"/>
  <c r="X32" i="187"/>
  <c r="X48" i="187" s="1"/>
  <c r="X51" i="187" s="1"/>
  <c r="W32" i="187"/>
  <c r="W48" i="187" s="1"/>
  <c r="W51" i="187" s="1"/>
  <c r="W53" i="187" s="1"/>
  <c r="W56" i="187" s="1"/>
  <c r="W59" i="187" s="1"/>
  <c r="V32" i="187"/>
  <c r="V48" i="187" s="1"/>
  <c r="V51" i="187" s="1"/>
  <c r="V53" i="187" s="1"/>
  <c r="V56" i="187" s="1"/>
  <c r="V59" i="187" s="1"/>
  <c r="U32" i="187"/>
  <c r="U48" i="187" s="1"/>
  <c r="U51" i="187" s="1"/>
  <c r="U53" i="187" s="1"/>
  <c r="U56" i="187" s="1"/>
  <c r="U59" i="187" s="1"/>
  <c r="T32" i="187"/>
  <c r="T48" i="187" s="1"/>
  <c r="T51" i="187" s="1"/>
  <c r="T53" i="187" s="1"/>
  <c r="T56" i="187" s="1"/>
  <c r="T59" i="187" s="1"/>
  <c r="S32" i="187"/>
  <c r="S48" i="187" s="1"/>
  <c r="S51" i="187" s="1"/>
  <c r="S53" i="187" s="1"/>
  <c r="S56" i="187" s="1"/>
  <c r="S59" i="187" s="1"/>
  <c r="R32" i="187"/>
  <c r="R48" i="187" s="1"/>
  <c r="R51" i="187" s="1"/>
  <c r="R53" i="187" s="1"/>
  <c r="R56" i="187" s="1"/>
  <c r="R59" i="187" s="1"/>
  <c r="Q32" i="187"/>
  <c r="Q48" i="187" s="1"/>
  <c r="Q51" i="187" s="1"/>
  <c r="Q53" i="187" s="1"/>
  <c r="Q56" i="187" s="1"/>
  <c r="Q59" i="187" s="1"/>
  <c r="P32" i="187"/>
  <c r="P48" i="187" s="1"/>
  <c r="P51" i="187" s="1"/>
  <c r="P53" i="187" s="1"/>
  <c r="P56" i="187" s="1"/>
  <c r="P59" i="187" s="1"/>
  <c r="O32" i="187"/>
  <c r="O48" i="187" s="1"/>
  <c r="O51" i="187" s="1"/>
  <c r="O53" i="187" s="1"/>
  <c r="O56" i="187" s="1"/>
  <c r="O59" i="187" s="1"/>
  <c r="N32" i="187"/>
  <c r="N48" i="187" s="1"/>
  <c r="N51" i="187" s="1"/>
  <c r="N53" i="187" s="1"/>
  <c r="N56" i="187" s="1"/>
  <c r="N59" i="187" s="1"/>
  <c r="M32" i="187"/>
  <c r="M48" i="187" s="1"/>
  <c r="M51" i="187" s="1"/>
  <c r="M53" i="187" s="1"/>
  <c r="M56" i="187" s="1"/>
  <c r="M59" i="187" s="1"/>
  <c r="L32" i="187"/>
  <c r="L48" i="187" s="1"/>
  <c r="L51" i="187" s="1"/>
  <c r="L53" i="187" s="1"/>
  <c r="L56" i="187" s="1"/>
  <c r="L59" i="187" s="1"/>
  <c r="K32" i="187"/>
  <c r="K48" i="187" s="1"/>
  <c r="K51" i="187" s="1"/>
  <c r="K53" i="187" s="1"/>
  <c r="K56" i="187" s="1"/>
  <c r="K59" i="187" s="1"/>
  <c r="J32" i="187"/>
  <c r="J48" i="187" s="1"/>
  <c r="J51" i="187" s="1"/>
  <c r="J53" i="187" s="1"/>
  <c r="J56" i="187" s="1"/>
  <c r="J59" i="187" s="1"/>
  <c r="I32" i="187"/>
  <c r="I48" i="187" s="1"/>
  <c r="I51" i="187" s="1"/>
  <c r="I53" i="187" s="1"/>
  <c r="I56" i="187" s="1"/>
  <c r="I59" i="187" s="1"/>
  <c r="H32" i="187"/>
  <c r="H48" i="187" s="1"/>
  <c r="H51" i="187" s="1"/>
  <c r="H53" i="187" s="1"/>
  <c r="H56" i="187" s="1"/>
  <c r="H59" i="187" s="1"/>
  <c r="G32" i="187"/>
  <c r="G48" i="187" s="1"/>
  <c r="G51" i="187" s="1"/>
  <c r="G53" i="187" s="1"/>
  <c r="G56" i="187" s="1"/>
  <c r="G59" i="187" s="1"/>
  <c r="F32" i="187"/>
  <c r="F48" i="187" s="1"/>
  <c r="F51" i="187" s="1"/>
  <c r="F53" i="187" s="1"/>
  <c r="F56" i="187" s="1"/>
  <c r="F59" i="187" s="1"/>
  <c r="E32" i="187"/>
  <c r="E48" i="187" s="1"/>
  <c r="E51" i="187" s="1"/>
  <c r="E53" i="187" s="1"/>
  <c r="E56" i="187" s="1"/>
  <c r="E59" i="187" s="1"/>
  <c r="D32" i="187"/>
  <c r="D48" i="187" s="1"/>
  <c r="D51" i="187" s="1"/>
  <c r="D53" i="187" s="1"/>
  <c r="D56" i="187" s="1"/>
  <c r="D59" i="187" s="1"/>
  <c r="C32" i="187"/>
  <c r="C48" i="187" s="1"/>
  <c r="C51" i="187" s="1"/>
  <c r="C53" i="187" s="1"/>
  <c r="C56" i="187" s="1"/>
  <c r="C59" i="187" s="1"/>
  <c r="AA47" i="188"/>
  <c r="Y47" i="188"/>
  <c r="X47" i="188"/>
  <c r="W47" i="188"/>
  <c r="V47" i="188"/>
  <c r="U47" i="188"/>
  <c r="T47" i="188"/>
  <c r="S47" i="188"/>
  <c r="R47" i="188"/>
  <c r="Q47" i="188"/>
  <c r="P47" i="188"/>
  <c r="O47" i="188"/>
  <c r="N47" i="188"/>
  <c r="M47" i="188"/>
  <c r="L47" i="188"/>
  <c r="K47" i="188"/>
  <c r="J47" i="188"/>
  <c r="I47" i="188"/>
  <c r="H47" i="188"/>
  <c r="G47" i="188"/>
  <c r="F47" i="188"/>
  <c r="E47" i="188"/>
  <c r="D47" i="188"/>
  <c r="C47" i="188"/>
  <c r="AA32" i="188"/>
  <c r="Y32" i="188"/>
  <c r="X32" i="188"/>
  <c r="X48" i="188" s="1"/>
  <c r="W32" i="188"/>
  <c r="W48" i="188" s="1"/>
  <c r="W51" i="188" s="1"/>
  <c r="W53" i="188" s="1"/>
  <c r="W56" i="188" s="1"/>
  <c r="W59" i="188" s="1"/>
  <c r="V32" i="188"/>
  <c r="V48" i="188" s="1"/>
  <c r="V51" i="188" s="1"/>
  <c r="V53" i="188" s="1"/>
  <c r="V56" i="188" s="1"/>
  <c r="V59" i="188" s="1"/>
  <c r="U32" i="188"/>
  <c r="U48" i="188" s="1"/>
  <c r="U51" i="188" s="1"/>
  <c r="U53" i="188" s="1"/>
  <c r="U56" i="188" s="1"/>
  <c r="U59" i="188" s="1"/>
  <c r="T32" i="188"/>
  <c r="S32" i="188"/>
  <c r="R32" i="188"/>
  <c r="Q32" i="188"/>
  <c r="P32" i="188"/>
  <c r="P48" i="188" s="1"/>
  <c r="P51" i="188" s="1"/>
  <c r="P53" i="188" s="1"/>
  <c r="P56" i="188" s="1"/>
  <c r="P59" i="188" s="1"/>
  <c r="O32" i="188"/>
  <c r="O48" i="188" s="1"/>
  <c r="O51" i="188" s="1"/>
  <c r="O53" i="188" s="1"/>
  <c r="O56" i="188" s="1"/>
  <c r="O59" i="188" s="1"/>
  <c r="N32" i="188"/>
  <c r="N48" i="188" s="1"/>
  <c r="N51" i="188" s="1"/>
  <c r="N53" i="188" s="1"/>
  <c r="N56" i="188" s="1"/>
  <c r="N59" i="188" s="1"/>
  <c r="M32" i="188"/>
  <c r="M48" i="188" s="1"/>
  <c r="M51" i="188" s="1"/>
  <c r="M53" i="188" s="1"/>
  <c r="M56" i="188" s="1"/>
  <c r="M59" i="188" s="1"/>
  <c r="L32" i="188"/>
  <c r="K32" i="188"/>
  <c r="J32" i="188"/>
  <c r="I32" i="188"/>
  <c r="I48" i="188" s="1"/>
  <c r="I51" i="188" s="1"/>
  <c r="I53" i="188" s="1"/>
  <c r="I56" i="188" s="1"/>
  <c r="I59" i="188" s="1"/>
  <c r="H32" i="188"/>
  <c r="H48" i="188" s="1"/>
  <c r="H51" i="188" s="1"/>
  <c r="H53" i="188" s="1"/>
  <c r="H56" i="188" s="1"/>
  <c r="H59" i="188" s="1"/>
  <c r="G32" i="188"/>
  <c r="G48" i="188" s="1"/>
  <c r="G51" i="188" s="1"/>
  <c r="G53" i="188" s="1"/>
  <c r="G56" i="188" s="1"/>
  <c r="G59" i="188" s="1"/>
  <c r="F32" i="188"/>
  <c r="F48" i="188" s="1"/>
  <c r="F51" i="188" s="1"/>
  <c r="F53" i="188" s="1"/>
  <c r="F56" i="188" s="1"/>
  <c r="F59" i="188" s="1"/>
  <c r="E32" i="188"/>
  <c r="E48" i="188" s="1"/>
  <c r="E51" i="188" s="1"/>
  <c r="E53" i="188" s="1"/>
  <c r="E56" i="188" s="1"/>
  <c r="E59" i="188" s="1"/>
  <c r="D32" i="188"/>
  <c r="C32" i="188"/>
  <c r="AA47" i="189"/>
  <c r="Y47" i="189"/>
  <c r="X47" i="189"/>
  <c r="W47" i="189"/>
  <c r="V47" i="189"/>
  <c r="U47" i="189"/>
  <c r="T47" i="189"/>
  <c r="S47" i="189"/>
  <c r="R47" i="189"/>
  <c r="Q47" i="189"/>
  <c r="P47" i="189"/>
  <c r="O47" i="189"/>
  <c r="N47" i="189"/>
  <c r="M47" i="189"/>
  <c r="L47" i="189"/>
  <c r="K47" i="189"/>
  <c r="J47" i="189"/>
  <c r="I47" i="189"/>
  <c r="H47" i="189"/>
  <c r="G47" i="189"/>
  <c r="F47" i="189"/>
  <c r="E47" i="189"/>
  <c r="D47" i="189"/>
  <c r="C47" i="189"/>
  <c r="AA32" i="189"/>
  <c r="AA48" i="189" s="1"/>
  <c r="AA51" i="189" s="1"/>
  <c r="AA53" i="189" s="1"/>
  <c r="AA56" i="189" s="1"/>
  <c r="AA59" i="189" s="1"/>
  <c r="Y32" i="189"/>
  <c r="X32" i="189"/>
  <c r="Z32" i="189" s="1"/>
  <c r="W32" i="189"/>
  <c r="W48" i="189" s="1"/>
  <c r="W51" i="189" s="1"/>
  <c r="W53" i="189" s="1"/>
  <c r="W56" i="189" s="1"/>
  <c r="W59" i="189" s="1"/>
  <c r="V32" i="189"/>
  <c r="U32" i="189"/>
  <c r="T32" i="189"/>
  <c r="T48" i="189" s="1"/>
  <c r="T51" i="189" s="1"/>
  <c r="T53" i="189" s="1"/>
  <c r="T56" i="189" s="1"/>
  <c r="T59" i="189" s="1"/>
  <c r="S32" i="189"/>
  <c r="R32" i="189"/>
  <c r="R48" i="189" s="1"/>
  <c r="R51" i="189" s="1"/>
  <c r="R53" i="189" s="1"/>
  <c r="R56" i="189" s="1"/>
  <c r="R59" i="189" s="1"/>
  <c r="Q32" i="189"/>
  <c r="P32" i="189"/>
  <c r="P48" i="189" s="1"/>
  <c r="P51" i="189" s="1"/>
  <c r="P53" i="189" s="1"/>
  <c r="P56" i="189" s="1"/>
  <c r="P59" i="189" s="1"/>
  <c r="O32" i="189"/>
  <c r="O48" i="189" s="1"/>
  <c r="O51" i="189" s="1"/>
  <c r="O53" i="189" s="1"/>
  <c r="O56" i="189" s="1"/>
  <c r="O59" i="189" s="1"/>
  <c r="N32" i="189"/>
  <c r="M32" i="189"/>
  <c r="L32" i="189"/>
  <c r="L48" i="189" s="1"/>
  <c r="L51" i="189" s="1"/>
  <c r="L53" i="189" s="1"/>
  <c r="L56" i="189" s="1"/>
  <c r="L59" i="189" s="1"/>
  <c r="K32" i="189"/>
  <c r="J32" i="189"/>
  <c r="J48" i="189" s="1"/>
  <c r="J51" i="189" s="1"/>
  <c r="J53" i="189" s="1"/>
  <c r="J56" i="189" s="1"/>
  <c r="J59" i="189" s="1"/>
  <c r="I32" i="189"/>
  <c r="H32" i="189"/>
  <c r="H48" i="189" s="1"/>
  <c r="H51" i="189" s="1"/>
  <c r="H53" i="189" s="1"/>
  <c r="H56" i="189" s="1"/>
  <c r="H59" i="189" s="1"/>
  <c r="G32" i="189"/>
  <c r="G48" i="189" s="1"/>
  <c r="G51" i="189" s="1"/>
  <c r="G53" i="189" s="1"/>
  <c r="G56" i="189" s="1"/>
  <c r="G59" i="189" s="1"/>
  <c r="F32" i="189"/>
  <c r="E32" i="189"/>
  <c r="D32" i="189"/>
  <c r="D48" i="189" s="1"/>
  <c r="D51" i="189" s="1"/>
  <c r="D53" i="189" s="1"/>
  <c r="D56" i="189" s="1"/>
  <c r="D59" i="189" s="1"/>
  <c r="C32" i="189"/>
  <c r="AA47" i="190"/>
  <c r="Y47" i="190"/>
  <c r="X47" i="190"/>
  <c r="Z47" i="190" s="1"/>
  <c r="W47" i="190"/>
  <c r="V47" i="190"/>
  <c r="U47" i="190"/>
  <c r="T47" i="190"/>
  <c r="S47" i="190"/>
  <c r="R47" i="190"/>
  <c r="Q47" i="190"/>
  <c r="P47" i="190"/>
  <c r="O47" i="190"/>
  <c r="N47" i="190"/>
  <c r="M47" i="190"/>
  <c r="L47" i="190"/>
  <c r="K47" i="190"/>
  <c r="J47" i="190"/>
  <c r="I47" i="190"/>
  <c r="H47" i="190"/>
  <c r="G47" i="190"/>
  <c r="F47" i="190"/>
  <c r="E47" i="190"/>
  <c r="D47" i="190"/>
  <c r="C47" i="190"/>
  <c r="AA32" i="190"/>
  <c r="AA48" i="190" s="1"/>
  <c r="AA51" i="190" s="1"/>
  <c r="AA53" i="190" s="1"/>
  <c r="AA56" i="190" s="1"/>
  <c r="AA59" i="190" s="1"/>
  <c r="Y32" i="190"/>
  <c r="Y48" i="190" s="1"/>
  <c r="Y51" i="190" s="1"/>
  <c r="Y53" i="190" s="1"/>
  <c r="Y56" i="190" s="1"/>
  <c r="Y59" i="190" s="1"/>
  <c r="X32" i="190"/>
  <c r="X48" i="190" s="1"/>
  <c r="W32" i="190"/>
  <c r="W48" i="190" s="1"/>
  <c r="W51" i="190" s="1"/>
  <c r="W53" i="190" s="1"/>
  <c r="W56" i="190" s="1"/>
  <c r="W59" i="190" s="1"/>
  <c r="V32" i="190"/>
  <c r="V48" i="190" s="1"/>
  <c r="V51" i="190" s="1"/>
  <c r="V53" i="190" s="1"/>
  <c r="V56" i="190" s="1"/>
  <c r="V59" i="190" s="1"/>
  <c r="U32" i="190"/>
  <c r="U48" i="190" s="1"/>
  <c r="U51" i="190" s="1"/>
  <c r="U53" i="190" s="1"/>
  <c r="U56" i="190" s="1"/>
  <c r="U59" i="190" s="1"/>
  <c r="T32" i="190"/>
  <c r="T48" i="190" s="1"/>
  <c r="T51" i="190" s="1"/>
  <c r="T53" i="190" s="1"/>
  <c r="T56" i="190" s="1"/>
  <c r="T59" i="190" s="1"/>
  <c r="S32" i="190"/>
  <c r="S48" i="190" s="1"/>
  <c r="S51" i="190" s="1"/>
  <c r="S53" i="190" s="1"/>
  <c r="S56" i="190" s="1"/>
  <c r="S59" i="190" s="1"/>
  <c r="R32" i="190"/>
  <c r="R48" i="190" s="1"/>
  <c r="R51" i="190" s="1"/>
  <c r="R53" i="190" s="1"/>
  <c r="R56" i="190" s="1"/>
  <c r="R59" i="190" s="1"/>
  <c r="Q32" i="190"/>
  <c r="Q48" i="190" s="1"/>
  <c r="Q51" i="190" s="1"/>
  <c r="Q53" i="190" s="1"/>
  <c r="Q56" i="190" s="1"/>
  <c r="Q59" i="190" s="1"/>
  <c r="P32" i="190"/>
  <c r="P48" i="190" s="1"/>
  <c r="P51" i="190" s="1"/>
  <c r="P53" i="190" s="1"/>
  <c r="P56" i="190" s="1"/>
  <c r="P59" i="190" s="1"/>
  <c r="O32" i="190"/>
  <c r="O48" i="190" s="1"/>
  <c r="O51" i="190" s="1"/>
  <c r="O53" i="190" s="1"/>
  <c r="O56" i="190" s="1"/>
  <c r="O59" i="190" s="1"/>
  <c r="N32" i="190"/>
  <c r="N48" i="190" s="1"/>
  <c r="N51" i="190" s="1"/>
  <c r="N53" i="190" s="1"/>
  <c r="N56" i="190" s="1"/>
  <c r="N59" i="190" s="1"/>
  <c r="M32" i="190"/>
  <c r="M48" i="190" s="1"/>
  <c r="M51" i="190" s="1"/>
  <c r="M53" i="190" s="1"/>
  <c r="M56" i="190" s="1"/>
  <c r="M59" i="190" s="1"/>
  <c r="L32" i="190"/>
  <c r="L48" i="190" s="1"/>
  <c r="L51" i="190" s="1"/>
  <c r="L53" i="190" s="1"/>
  <c r="L56" i="190" s="1"/>
  <c r="L59" i="190" s="1"/>
  <c r="K32" i="190"/>
  <c r="K48" i="190" s="1"/>
  <c r="K51" i="190" s="1"/>
  <c r="K53" i="190" s="1"/>
  <c r="K56" i="190" s="1"/>
  <c r="K59" i="190" s="1"/>
  <c r="J32" i="190"/>
  <c r="J48" i="190" s="1"/>
  <c r="J51" i="190" s="1"/>
  <c r="J53" i="190" s="1"/>
  <c r="J56" i="190" s="1"/>
  <c r="J59" i="190" s="1"/>
  <c r="I32" i="190"/>
  <c r="I48" i="190" s="1"/>
  <c r="I51" i="190" s="1"/>
  <c r="I53" i="190" s="1"/>
  <c r="I56" i="190" s="1"/>
  <c r="I59" i="190" s="1"/>
  <c r="H32" i="190"/>
  <c r="H48" i="190" s="1"/>
  <c r="H51" i="190" s="1"/>
  <c r="H53" i="190" s="1"/>
  <c r="H56" i="190" s="1"/>
  <c r="H59" i="190" s="1"/>
  <c r="G32" i="190"/>
  <c r="G48" i="190" s="1"/>
  <c r="G51" i="190" s="1"/>
  <c r="G53" i="190" s="1"/>
  <c r="G56" i="190" s="1"/>
  <c r="G59" i="190" s="1"/>
  <c r="F32" i="190"/>
  <c r="F48" i="190" s="1"/>
  <c r="F51" i="190" s="1"/>
  <c r="F53" i="190" s="1"/>
  <c r="F56" i="190" s="1"/>
  <c r="F59" i="190" s="1"/>
  <c r="E32" i="190"/>
  <c r="E48" i="190" s="1"/>
  <c r="E51" i="190" s="1"/>
  <c r="E53" i="190" s="1"/>
  <c r="E56" i="190" s="1"/>
  <c r="E59" i="190" s="1"/>
  <c r="D32" i="190"/>
  <c r="D48" i="190" s="1"/>
  <c r="D51" i="190" s="1"/>
  <c r="D53" i="190" s="1"/>
  <c r="D56" i="190" s="1"/>
  <c r="D59" i="190" s="1"/>
  <c r="C32" i="190"/>
  <c r="C48" i="190" s="1"/>
  <c r="C51" i="190" s="1"/>
  <c r="C53" i="190" s="1"/>
  <c r="C56" i="190" s="1"/>
  <c r="C59" i="190" s="1"/>
  <c r="R48" i="191"/>
  <c r="R51" i="191" s="1"/>
  <c r="R53" i="191" s="1"/>
  <c r="R56" i="191" s="1"/>
  <c r="R59" i="191" s="1"/>
  <c r="AA47" i="191"/>
  <c r="Y47" i="191"/>
  <c r="X47" i="191"/>
  <c r="W47" i="191"/>
  <c r="V47" i="191"/>
  <c r="U47" i="191"/>
  <c r="T47" i="191"/>
  <c r="S47" i="191"/>
  <c r="R47" i="191"/>
  <c r="Q47" i="191"/>
  <c r="P47" i="191"/>
  <c r="O47" i="191"/>
  <c r="N47" i="191"/>
  <c r="M47" i="191"/>
  <c r="L47" i="191"/>
  <c r="K47" i="191"/>
  <c r="J47" i="191"/>
  <c r="I47" i="191"/>
  <c r="H47" i="191"/>
  <c r="G47" i="191"/>
  <c r="F47" i="191"/>
  <c r="E47" i="191"/>
  <c r="D47" i="191"/>
  <c r="C47" i="191"/>
  <c r="AA32" i="191"/>
  <c r="AA48" i="191" s="1"/>
  <c r="AA51" i="191" s="1"/>
  <c r="AA53" i="191" s="1"/>
  <c r="AA56" i="191" s="1"/>
  <c r="AA59" i="191" s="1"/>
  <c r="Y32" i="191"/>
  <c r="Y48" i="191" s="1"/>
  <c r="Y51" i="191" s="1"/>
  <c r="Y53" i="191" s="1"/>
  <c r="Y56" i="191" s="1"/>
  <c r="Y59" i="191" s="1"/>
  <c r="X32" i="191"/>
  <c r="W32" i="191"/>
  <c r="W48" i="191" s="1"/>
  <c r="W51" i="191" s="1"/>
  <c r="W53" i="191" s="1"/>
  <c r="W56" i="191" s="1"/>
  <c r="W59" i="191" s="1"/>
  <c r="V32" i="191"/>
  <c r="U32" i="191"/>
  <c r="T32" i="191"/>
  <c r="T48" i="191" s="1"/>
  <c r="T51" i="191" s="1"/>
  <c r="T53" i="191" s="1"/>
  <c r="T56" i="191" s="1"/>
  <c r="T59" i="191" s="1"/>
  <c r="S32" i="191"/>
  <c r="S48" i="191" s="1"/>
  <c r="S51" i="191" s="1"/>
  <c r="S53" i="191" s="1"/>
  <c r="S56" i="191" s="1"/>
  <c r="S59" i="191" s="1"/>
  <c r="R32" i="191"/>
  <c r="Q32" i="191"/>
  <c r="Q48" i="191" s="1"/>
  <c r="Q51" i="191" s="1"/>
  <c r="Q53" i="191" s="1"/>
  <c r="Q56" i="191" s="1"/>
  <c r="Q59" i="191" s="1"/>
  <c r="P32" i="191"/>
  <c r="P48" i="191" s="1"/>
  <c r="P51" i="191" s="1"/>
  <c r="P53" i="191" s="1"/>
  <c r="P56" i="191" s="1"/>
  <c r="P59" i="191" s="1"/>
  <c r="O32" i="191"/>
  <c r="O48" i="191" s="1"/>
  <c r="O51" i="191" s="1"/>
  <c r="O53" i="191" s="1"/>
  <c r="O56" i="191" s="1"/>
  <c r="O59" i="191" s="1"/>
  <c r="N32" i="191"/>
  <c r="N48" i="191" s="1"/>
  <c r="N51" i="191" s="1"/>
  <c r="N53" i="191" s="1"/>
  <c r="N56" i="191" s="1"/>
  <c r="N59" i="191" s="1"/>
  <c r="M32" i="191"/>
  <c r="M48" i="191" s="1"/>
  <c r="M51" i="191" s="1"/>
  <c r="M53" i="191" s="1"/>
  <c r="M56" i="191" s="1"/>
  <c r="M59" i="191" s="1"/>
  <c r="L32" i="191"/>
  <c r="L48" i="191" s="1"/>
  <c r="L51" i="191" s="1"/>
  <c r="L53" i="191" s="1"/>
  <c r="L56" i="191" s="1"/>
  <c r="L59" i="191" s="1"/>
  <c r="K32" i="191"/>
  <c r="K48" i="191" s="1"/>
  <c r="K51" i="191" s="1"/>
  <c r="K53" i="191" s="1"/>
  <c r="K56" i="191" s="1"/>
  <c r="K59" i="191" s="1"/>
  <c r="J32" i="191"/>
  <c r="J48" i="191" s="1"/>
  <c r="J51" i="191" s="1"/>
  <c r="J53" i="191" s="1"/>
  <c r="J56" i="191" s="1"/>
  <c r="J59" i="191" s="1"/>
  <c r="I32" i="191"/>
  <c r="I48" i="191" s="1"/>
  <c r="I51" i="191" s="1"/>
  <c r="I53" i="191" s="1"/>
  <c r="I56" i="191" s="1"/>
  <c r="I59" i="191" s="1"/>
  <c r="H32" i="191"/>
  <c r="H48" i="191" s="1"/>
  <c r="H51" i="191" s="1"/>
  <c r="H53" i="191" s="1"/>
  <c r="H56" i="191" s="1"/>
  <c r="H59" i="191" s="1"/>
  <c r="G32" i="191"/>
  <c r="G48" i="191" s="1"/>
  <c r="G51" i="191" s="1"/>
  <c r="G53" i="191" s="1"/>
  <c r="G56" i="191" s="1"/>
  <c r="G59" i="191" s="1"/>
  <c r="F32" i="191"/>
  <c r="F48" i="191" s="1"/>
  <c r="F51" i="191" s="1"/>
  <c r="F53" i="191" s="1"/>
  <c r="F56" i="191" s="1"/>
  <c r="F59" i="191" s="1"/>
  <c r="E32" i="191"/>
  <c r="E48" i="191" s="1"/>
  <c r="E51" i="191" s="1"/>
  <c r="E53" i="191" s="1"/>
  <c r="E56" i="191" s="1"/>
  <c r="E59" i="191" s="1"/>
  <c r="D32" i="191"/>
  <c r="D48" i="191" s="1"/>
  <c r="D51" i="191" s="1"/>
  <c r="D53" i="191" s="1"/>
  <c r="D56" i="191" s="1"/>
  <c r="D59" i="191" s="1"/>
  <c r="C32" i="191"/>
  <c r="C48" i="191" s="1"/>
  <c r="C51" i="191" s="1"/>
  <c r="C53" i="191" s="1"/>
  <c r="C56" i="191" s="1"/>
  <c r="C59" i="191" s="1"/>
  <c r="AA47" i="192"/>
  <c r="Y47" i="192"/>
  <c r="X47" i="192"/>
  <c r="W47" i="192"/>
  <c r="V47" i="192"/>
  <c r="U47" i="192"/>
  <c r="T47" i="192"/>
  <c r="S47" i="192"/>
  <c r="R47" i="192"/>
  <c r="Q47" i="192"/>
  <c r="P47" i="192"/>
  <c r="O47" i="192"/>
  <c r="N47" i="192"/>
  <c r="M47" i="192"/>
  <c r="L47" i="192"/>
  <c r="K47" i="192"/>
  <c r="J47" i="192"/>
  <c r="I47" i="192"/>
  <c r="H47" i="192"/>
  <c r="G47" i="192"/>
  <c r="F47" i="192"/>
  <c r="E47" i="192"/>
  <c r="D47" i="192"/>
  <c r="C47" i="192"/>
  <c r="AA32" i="192"/>
  <c r="Y32" i="192"/>
  <c r="Y48" i="192" s="1"/>
  <c r="Y51" i="192" s="1"/>
  <c r="Y53" i="192" s="1"/>
  <c r="Y56" i="192" s="1"/>
  <c r="Y59" i="192" s="1"/>
  <c r="X32" i="192"/>
  <c r="X48" i="192" s="1"/>
  <c r="W32" i="192"/>
  <c r="W48" i="192" s="1"/>
  <c r="W51" i="192" s="1"/>
  <c r="W53" i="192" s="1"/>
  <c r="W56" i="192" s="1"/>
  <c r="W59" i="192" s="1"/>
  <c r="V32" i="192"/>
  <c r="V48" i="192" s="1"/>
  <c r="V51" i="192" s="1"/>
  <c r="V53" i="192" s="1"/>
  <c r="V56" i="192" s="1"/>
  <c r="V59" i="192" s="1"/>
  <c r="U32" i="192"/>
  <c r="U48" i="192" s="1"/>
  <c r="U51" i="192" s="1"/>
  <c r="U53" i="192" s="1"/>
  <c r="U56" i="192" s="1"/>
  <c r="U59" i="192" s="1"/>
  <c r="T32" i="192"/>
  <c r="T48" i="192" s="1"/>
  <c r="T51" i="192" s="1"/>
  <c r="T53" i="192" s="1"/>
  <c r="T56" i="192" s="1"/>
  <c r="T59" i="192" s="1"/>
  <c r="S32" i="192"/>
  <c r="S48" i="192" s="1"/>
  <c r="S51" i="192" s="1"/>
  <c r="S53" i="192" s="1"/>
  <c r="S56" i="192" s="1"/>
  <c r="S59" i="192" s="1"/>
  <c r="R32" i="192"/>
  <c r="R48" i="192" s="1"/>
  <c r="R51" i="192" s="1"/>
  <c r="R53" i="192" s="1"/>
  <c r="R56" i="192" s="1"/>
  <c r="R59" i="192" s="1"/>
  <c r="Q32" i="192"/>
  <c r="Q48" i="192" s="1"/>
  <c r="Q51" i="192" s="1"/>
  <c r="Q53" i="192" s="1"/>
  <c r="Q56" i="192" s="1"/>
  <c r="Q59" i="192" s="1"/>
  <c r="P32" i="192"/>
  <c r="P48" i="192" s="1"/>
  <c r="P51" i="192" s="1"/>
  <c r="P53" i="192" s="1"/>
  <c r="P56" i="192" s="1"/>
  <c r="P59" i="192" s="1"/>
  <c r="O32" i="192"/>
  <c r="O48" i="192" s="1"/>
  <c r="O51" i="192" s="1"/>
  <c r="O53" i="192" s="1"/>
  <c r="O56" i="192" s="1"/>
  <c r="O59" i="192" s="1"/>
  <c r="N32" i="192"/>
  <c r="N48" i="192" s="1"/>
  <c r="N51" i="192" s="1"/>
  <c r="N53" i="192" s="1"/>
  <c r="N56" i="192" s="1"/>
  <c r="N59" i="192" s="1"/>
  <c r="M32" i="192"/>
  <c r="M48" i="192" s="1"/>
  <c r="M51" i="192" s="1"/>
  <c r="M53" i="192" s="1"/>
  <c r="M56" i="192" s="1"/>
  <c r="M59" i="192" s="1"/>
  <c r="L32" i="192"/>
  <c r="L48" i="192" s="1"/>
  <c r="L51" i="192" s="1"/>
  <c r="L53" i="192" s="1"/>
  <c r="L56" i="192" s="1"/>
  <c r="L59" i="192" s="1"/>
  <c r="K32" i="192"/>
  <c r="K48" i="192" s="1"/>
  <c r="K51" i="192" s="1"/>
  <c r="K53" i="192" s="1"/>
  <c r="K56" i="192" s="1"/>
  <c r="K59" i="192" s="1"/>
  <c r="J32" i="192"/>
  <c r="J48" i="192" s="1"/>
  <c r="J51" i="192" s="1"/>
  <c r="J53" i="192" s="1"/>
  <c r="J56" i="192" s="1"/>
  <c r="J59" i="192" s="1"/>
  <c r="I32" i="192"/>
  <c r="I48" i="192" s="1"/>
  <c r="I51" i="192" s="1"/>
  <c r="I53" i="192" s="1"/>
  <c r="I56" i="192" s="1"/>
  <c r="I59" i="192" s="1"/>
  <c r="H32" i="192"/>
  <c r="H48" i="192" s="1"/>
  <c r="H51" i="192" s="1"/>
  <c r="H53" i="192" s="1"/>
  <c r="H56" i="192" s="1"/>
  <c r="H59" i="192" s="1"/>
  <c r="G32" i="192"/>
  <c r="G48" i="192" s="1"/>
  <c r="G51" i="192" s="1"/>
  <c r="G53" i="192" s="1"/>
  <c r="G56" i="192" s="1"/>
  <c r="G59" i="192" s="1"/>
  <c r="F32" i="192"/>
  <c r="F48" i="192" s="1"/>
  <c r="F51" i="192" s="1"/>
  <c r="F53" i="192" s="1"/>
  <c r="F56" i="192" s="1"/>
  <c r="F59" i="192" s="1"/>
  <c r="E32" i="192"/>
  <c r="D32" i="192"/>
  <c r="D48" i="192" s="1"/>
  <c r="D51" i="192" s="1"/>
  <c r="D53" i="192" s="1"/>
  <c r="D56" i="192" s="1"/>
  <c r="D59" i="192" s="1"/>
  <c r="C32" i="192"/>
  <c r="C48" i="192" s="1"/>
  <c r="C51" i="192" s="1"/>
  <c r="C53" i="192" s="1"/>
  <c r="C56" i="192" s="1"/>
  <c r="C59" i="192" s="1"/>
  <c r="AA47" i="193"/>
  <c r="Y47" i="193"/>
  <c r="X47" i="193"/>
  <c r="Z47" i="193" s="1"/>
  <c r="W47" i="193"/>
  <c r="V47" i="193"/>
  <c r="U47" i="193"/>
  <c r="T47" i="193"/>
  <c r="S47" i="193"/>
  <c r="R47" i="193"/>
  <c r="Q47" i="193"/>
  <c r="P47" i="193"/>
  <c r="O47" i="193"/>
  <c r="N47" i="193"/>
  <c r="M47" i="193"/>
  <c r="L47" i="193"/>
  <c r="K47" i="193"/>
  <c r="J47" i="193"/>
  <c r="I47" i="193"/>
  <c r="H47" i="193"/>
  <c r="G47" i="193"/>
  <c r="F47" i="193"/>
  <c r="E47" i="193"/>
  <c r="D47" i="193"/>
  <c r="C47" i="193"/>
  <c r="AA32" i="193"/>
  <c r="AA48" i="193" s="1"/>
  <c r="AA51" i="193" s="1"/>
  <c r="AA53" i="193" s="1"/>
  <c r="AA56" i="193" s="1"/>
  <c r="AA59" i="193" s="1"/>
  <c r="Y32" i="193"/>
  <c r="Y48" i="193" s="1"/>
  <c r="Y51" i="193" s="1"/>
  <c r="Y53" i="193" s="1"/>
  <c r="Y56" i="193" s="1"/>
  <c r="Y59" i="193" s="1"/>
  <c r="X32" i="193"/>
  <c r="W32" i="193"/>
  <c r="V32" i="193"/>
  <c r="V48" i="193" s="1"/>
  <c r="V51" i="193" s="1"/>
  <c r="V53" i="193" s="1"/>
  <c r="V56" i="193" s="1"/>
  <c r="V59" i="193" s="1"/>
  <c r="U32" i="193"/>
  <c r="T32" i="193"/>
  <c r="S32" i="193"/>
  <c r="S48" i="193" s="1"/>
  <c r="S51" i="193" s="1"/>
  <c r="S53" i="193" s="1"/>
  <c r="S56" i="193" s="1"/>
  <c r="S59" i="193" s="1"/>
  <c r="R32" i="193"/>
  <c r="Q32" i="193"/>
  <c r="Q48" i="193" s="1"/>
  <c r="Q51" i="193" s="1"/>
  <c r="Q53" i="193" s="1"/>
  <c r="Q56" i="193" s="1"/>
  <c r="Q59" i="193" s="1"/>
  <c r="P32" i="193"/>
  <c r="P48" i="193" s="1"/>
  <c r="P51" i="193" s="1"/>
  <c r="P53" i="193" s="1"/>
  <c r="P56" i="193" s="1"/>
  <c r="P59" i="193" s="1"/>
  <c r="O32" i="193"/>
  <c r="N32" i="193"/>
  <c r="N48" i="193" s="1"/>
  <c r="N51" i="193" s="1"/>
  <c r="N53" i="193" s="1"/>
  <c r="N56" i="193" s="1"/>
  <c r="N59" i="193" s="1"/>
  <c r="M32" i="193"/>
  <c r="L32" i="193"/>
  <c r="L48" i="193" s="1"/>
  <c r="L51" i="193" s="1"/>
  <c r="L53" i="193" s="1"/>
  <c r="L56" i="193" s="1"/>
  <c r="L59" i="193" s="1"/>
  <c r="K32" i="193"/>
  <c r="K48" i="193" s="1"/>
  <c r="K51" i="193" s="1"/>
  <c r="K53" i="193" s="1"/>
  <c r="K56" i="193" s="1"/>
  <c r="K59" i="193" s="1"/>
  <c r="J32" i="193"/>
  <c r="I32" i="193"/>
  <c r="I48" i="193" s="1"/>
  <c r="I51" i="193" s="1"/>
  <c r="I53" i="193" s="1"/>
  <c r="I56" i="193" s="1"/>
  <c r="I59" i="193" s="1"/>
  <c r="H32" i="193"/>
  <c r="H48" i="193" s="1"/>
  <c r="H51" i="193" s="1"/>
  <c r="H53" i="193" s="1"/>
  <c r="H56" i="193" s="1"/>
  <c r="H59" i="193" s="1"/>
  <c r="G32" i="193"/>
  <c r="F32" i="193"/>
  <c r="F48" i="193" s="1"/>
  <c r="F51" i="193" s="1"/>
  <c r="F53" i="193" s="1"/>
  <c r="F56" i="193" s="1"/>
  <c r="F59" i="193" s="1"/>
  <c r="E32" i="193"/>
  <c r="D32" i="193"/>
  <c r="C32" i="193"/>
  <c r="C48" i="193" s="1"/>
  <c r="C51" i="193" s="1"/>
  <c r="C53" i="193" s="1"/>
  <c r="C56" i="193" s="1"/>
  <c r="C59" i="193" s="1"/>
  <c r="G56" i="194"/>
  <c r="G59" i="194" s="1"/>
  <c r="AA47" i="194"/>
  <c r="Y47" i="194"/>
  <c r="X47" i="194"/>
  <c r="Z47" i="194" s="1"/>
  <c r="W47" i="194"/>
  <c r="V47" i="194"/>
  <c r="U47" i="194"/>
  <c r="T47" i="194"/>
  <c r="S47" i="194"/>
  <c r="R47" i="194"/>
  <c r="Q47" i="194"/>
  <c r="P47" i="194"/>
  <c r="O47" i="194"/>
  <c r="N47" i="194"/>
  <c r="M47" i="194"/>
  <c r="L47" i="194"/>
  <c r="K47" i="194"/>
  <c r="J47" i="194"/>
  <c r="I47" i="194"/>
  <c r="H47" i="194"/>
  <c r="G47" i="194"/>
  <c r="F47" i="194"/>
  <c r="E47" i="194"/>
  <c r="D47" i="194"/>
  <c r="C47" i="194"/>
  <c r="AA32" i="194"/>
  <c r="Y32" i="194"/>
  <c r="Y48" i="194" s="1"/>
  <c r="Y51" i="194" s="1"/>
  <c r="Y53" i="194" s="1"/>
  <c r="Y56" i="194" s="1"/>
  <c r="Y59" i="194" s="1"/>
  <c r="X32" i="194"/>
  <c r="X48" i="194" s="1"/>
  <c r="X51" i="194" s="1"/>
  <c r="X53" i="194" s="1"/>
  <c r="W32" i="194"/>
  <c r="W48" i="194" s="1"/>
  <c r="W51" i="194" s="1"/>
  <c r="W53" i="194" s="1"/>
  <c r="W56" i="194" s="1"/>
  <c r="W59" i="194" s="1"/>
  <c r="V32" i="194"/>
  <c r="V48" i="194" s="1"/>
  <c r="V51" i="194" s="1"/>
  <c r="V53" i="194" s="1"/>
  <c r="V56" i="194" s="1"/>
  <c r="V59" i="194" s="1"/>
  <c r="U32" i="194"/>
  <c r="U48" i="194" s="1"/>
  <c r="U51" i="194" s="1"/>
  <c r="U53" i="194" s="1"/>
  <c r="U56" i="194" s="1"/>
  <c r="U59" i="194" s="1"/>
  <c r="T32" i="194"/>
  <c r="T48" i="194" s="1"/>
  <c r="T51" i="194" s="1"/>
  <c r="T53" i="194" s="1"/>
  <c r="T56" i="194" s="1"/>
  <c r="T59" i="194" s="1"/>
  <c r="S32" i="194"/>
  <c r="S48" i="194" s="1"/>
  <c r="S51" i="194" s="1"/>
  <c r="S53" i="194" s="1"/>
  <c r="S56" i="194" s="1"/>
  <c r="S59" i="194" s="1"/>
  <c r="R32" i="194"/>
  <c r="R48" i="194" s="1"/>
  <c r="R51" i="194" s="1"/>
  <c r="R53" i="194" s="1"/>
  <c r="R56" i="194" s="1"/>
  <c r="R59" i="194" s="1"/>
  <c r="Q32" i="194"/>
  <c r="Q48" i="194" s="1"/>
  <c r="Q51" i="194" s="1"/>
  <c r="Q53" i="194" s="1"/>
  <c r="Q56" i="194" s="1"/>
  <c r="Q59" i="194" s="1"/>
  <c r="P32" i="194"/>
  <c r="P48" i="194" s="1"/>
  <c r="P51" i="194" s="1"/>
  <c r="P53" i="194" s="1"/>
  <c r="P56" i="194" s="1"/>
  <c r="P59" i="194" s="1"/>
  <c r="O32" i="194"/>
  <c r="O48" i="194" s="1"/>
  <c r="O51" i="194" s="1"/>
  <c r="O53" i="194" s="1"/>
  <c r="O56" i="194" s="1"/>
  <c r="O59" i="194" s="1"/>
  <c r="N32" i="194"/>
  <c r="N48" i="194" s="1"/>
  <c r="N51" i="194" s="1"/>
  <c r="N53" i="194" s="1"/>
  <c r="N56" i="194" s="1"/>
  <c r="N59" i="194" s="1"/>
  <c r="M32" i="194"/>
  <c r="M48" i="194" s="1"/>
  <c r="M51" i="194" s="1"/>
  <c r="M53" i="194" s="1"/>
  <c r="M56" i="194" s="1"/>
  <c r="M59" i="194" s="1"/>
  <c r="L32" i="194"/>
  <c r="L48" i="194" s="1"/>
  <c r="L51" i="194" s="1"/>
  <c r="L53" i="194" s="1"/>
  <c r="L56" i="194" s="1"/>
  <c r="L59" i="194" s="1"/>
  <c r="K32" i="194"/>
  <c r="K48" i="194" s="1"/>
  <c r="K51" i="194" s="1"/>
  <c r="K53" i="194" s="1"/>
  <c r="K56" i="194" s="1"/>
  <c r="K59" i="194" s="1"/>
  <c r="J32" i="194"/>
  <c r="J48" i="194" s="1"/>
  <c r="J51" i="194" s="1"/>
  <c r="J53" i="194" s="1"/>
  <c r="J56" i="194" s="1"/>
  <c r="J59" i="194" s="1"/>
  <c r="I32" i="194"/>
  <c r="I48" i="194" s="1"/>
  <c r="I51" i="194" s="1"/>
  <c r="I53" i="194" s="1"/>
  <c r="I56" i="194" s="1"/>
  <c r="I59" i="194" s="1"/>
  <c r="H32" i="194"/>
  <c r="H48" i="194" s="1"/>
  <c r="H51" i="194" s="1"/>
  <c r="H53" i="194" s="1"/>
  <c r="H56" i="194" s="1"/>
  <c r="H59" i="194" s="1"/>
  <c r="G32" i="194"/>
  <c r="G48" i="194" s="1"/>
  <c r="G51" i="194" s="1"/>
  <c r="G53" i="194" s="1"/>
  <c r="F32" i="194"/>
  <c r="F48" i="194" s="1"/>
  <c r="F51" i="194" s="1"/>
  <c r="F53" i="194" s="1"/>
  <c r="F56" i="194" s="1"/>
  <c r="F59" i="194" s="1"/>
  <c r="E32" i="194"/>
  <c r="E48" i="194" s="1"/>
  <c r="E51" i="194" s="1"/>
  <c r="E53" i="194" s="1"/>
  <c r="E56" i="194" s="1"/>
  <c r="E59" i="194" s="1"/>
  <c r="D32" i="194"/>
  <c r="D48" i="194" s="1"/>
  <c r="D51" i="194" s="1"/>
  <c r="D53" i="194" s="1"/>
  <c r="D56" i="194" s="1"/>
  <c r="D59" i="194" s="1"/>
  <c r="C32" i="194"/>
  <c r="AA47" i="195"/>
  <c r="Y47" i="195"/>
  <c r="X47" i="195"/>
  <c r="Z47" i="195" s="1"/>
  <c r="W47" i="195"/>
  <c r="V47" i="195"/>
  <c r="U47" i="195"/>
  <c r="T47" i="195"/>
  <c r="S47" i="195"/>
  <c r="R47" i="195"/>
  <c r="Q47" i="195"/>
  <c r="P47" i="195"/>
  <c r="O47" i="195"/>
  <c r="N47" i="195"/>
  <c r="M47" i="195"/>
  <c r="L47" i="195"/>
  <c r="K47" i="195"/>
  <c r="J47" i="195"/>
  <c r="I47" i="195"/>
  <c r="H47" i="195"/>
  <c r="G47" i="195"/>
  <c r="F47" i="195"/>
  <c r="E47" i="195"/>
  <c r="D47" i="195"/>
  <c r="C47" i="195"/>
  <c r="AA32" i="195"/>
  <c r="Y32" i="195"/>
  <c r="Y48" i="195" s="1"/>
  <c r="Y51" i="195" s="1"/>
  <c r="Y53" i="195" s="1"/>
  <c r="Y56" i="195" s="1"/>
  <c r="Y59" i="195" s="1"/>
  <c r="X32" i="195"/>
  <c r="W32" i="195"/>
  <c r="W48" i="195" s="1"/>
  <c r="W51" i="195" s="1"/>
  <c r="W53" i="195" s="1"/>
  <c r="W56" i="195" s="1"/>
  <c r="W59" i="195" s="1"/>
  <c r="V32" i="195"/>
  <c r="V48" i="195" s="1"/>
  <c r="V51" i="195" s="1"/>
  <c r="V53" i="195" s="1"/>
  <c r="V56" i="195" s="1"/>
  <c r="V59" i="195" s="1"/>
  <c r="U32" i="195"/>
  <c r="U48" i="195" s="1"/>
  <c r="U51" i="195" s="1"/>
  <c r="U53" i="195" s="1"/>
  <c r="U56" i="195" s="1"/>
  <c r="U59" i="195" s="1"/>
  <c r="T32" i="195"/>
  <c r="T48" i="195" s="1"/>
  <c r="T51" i="195" s="1"/>
  <c r="T53" i="195" s="1"/>
  <c r="T56" i="195" s="1"/>
  <c r="T59" i="195" s="1"/>
  <c r="S32" i="195"/>
  <c r="S48" i="195" s="1"/>
  <c r="S51" i="195" s="1"/>
  <c r="S53" i="195" s="1"/>
  <c r="S56" i="195" s="1"/>
  <c r="S59" i="195" s="1"/>
  <c r="R32" i="195"/>
  <c r="Q32" i="195"/>
  <c r="Q48" i="195" s="1"/>
  <c r="Q51" i="195" s="1"/>
  <c r="Q53" i="195" s="1"/>
  <c r="Q56" i="195" s="1"/>
  <c r="Q59" i="195" s="1"/>
  <c r="P32" i="195"/>
  <c r="P48" i="195" s="1"/>
  <c r="P51" i="195" s="1"/>
  <c r="P53" i="195" s="1"/>
  <c r="P56" i="195" s="1"/>
  <c r="P59" i="195" s="1"/>
  <c r="O32" i="195"/>
  <c r="O48" i="195" s="1"/>
  <c r="O51" i="195" s="1"/>
  <c r="O53" i="195" s="1"/>
  <c r="O56" i="195" s="1"/>
  <c r="O59" i="195" s="1"/>
  <c r="N32" i="195"/>
  <c r="N48" i="195" s="1"/>
  <c r="N51" i="195" s="1"/>
  <c r="N53" i="195" s="1"/>
  <c r="N56" i="195" s="1"/>
  <c r="N59" i="195" s="1"/>
  <c r="M32" i="195"/>
  <c r="M48" i="195" s="1"/>
  <c r="M51" i="195" s="1"/>
  <c r="M53" i="195" s="1"/>
  <c r="M56" i="195" s="1"/>
  <c r="M59" i="195" s="1"/>
  <c r="L32" i="195"/>
  <c r="L48" i="195" s="1"/>
  <c r="L51" i="195" s="1"/>
  <c r="L53" i="195" s="1"/>
  <c r="L56" i="195" s="1"/>
  <c r="L59" i="195" s="1"/>
  <c r="K32" i="195"/>
  <c r="K48" i="195" s="1"/>
  <c r="K51" i="195" s="1"/>
  <c r="K53" i="195" s="1"/>
  <c r="K56" i="195" s="1"/>
  <c r="K59" i="195" s="1"/>
  <c r="J32" i="195"/>
  <c r="I32" i="195"/>
  <c r="I48" i="195" s="1"/>
  <c r="I51" i="195" s="1"/>
  <c r="I53" i="195" s="1"/>
  <c r="I56" i="195" s="1"/>
  <c r="I59" i="195" s="1"/>
  <c r="H32" i="195"/>
  <c r="H48" i="195" s="1"/>
  <c r="H51" i="195" s="1"/>
  <c r="H53" i="195" s="1"/>
  <c r="H56" i="195" s="1"/>
  <c r="H59" i="195" s="1"/>
  <c r="G32" i="195"/>
  <c r="G48" i="195" s="1"/>
  <c r="G51" i="195" s="1"/>
  <c r="G53" i="195" s="1"/>
  <c r="G56" i="195" s="1"/>
  <c r="G59" i="195" s="1"/>
  <c r="F32" i="195"/>
  <c r="F48" i="195" s="1"/>
  <c r="F51" i="195" s="1"/>
  <c r="F53" i="195" s="1"/>
  <c r="F56" i="195" s="1"/>
  <c r="F59" i="195" s="1"/>
  <c r="E32" i="195"/>
  <c r="E48" i="195" s="1"/>
  <c r="E51" i="195" s="1"/>
  <c r="E53" i="195" s="1"/>
  <c r="E56" i="195" s="1"/>
  <c r="E59" i="195" s="1"/>
  <c r="D32" i="195"/>
  <c r="D48" i="195" s="1"/>
  <c r="D51" i="195" s="1"/>
  <c r="D53" i="195" s="1"/>
  <c r="D56" i="195" s="1"/>
  <c r="D59" i="195" s="1"/>
  <c r="C32" i="195"/>
  <c r="C48" i="195" s="1"/>
  <c r="C51" i="195" s="1"/>
  <c r="C53" i="195" s="1"/>
  <c r="C56" i="195" s="1"/>
  <c r="C59" i="195" s="1"/>
  <c r="AA47" i="196"/>
  <c r="Y47" i="196"/>
  <c r="Z47" i="196" s="1"/>
  <c r="X47" i="196"/>
  <c r="W47" i="196"/>
  <c r="V47" i="196"/>
  <c r="U47" i="196"/>
  <c r="T47" i="196"/>
  <c r="S47" i="196"/>
  <c r="R47" i="196"/>
  <c r="Q47" i="196"/>
  <c r="P47" i="196"/>
  <c r="O47" i="196"/>
  <c r="N47" i="196"/>
  <c r="M47" i="196"/>
  <c r="L47" i="196"/>
  <c r="K47" i="196"/>
  <c r="J47" i="196"/>
  <c r="I47" i="196"/>
  <c r="H47" i="196"/>
  <c r="G47" i="196"/>
  <c r="F47" i="196"/>
  <c r="E47" i="196"/>
  <c r="D47" i="196"/>
  <c r="C47" i="196"/>
  <c r="AA32" i="196"/>
  <c r="AA48" i="196" s="1"/>
  <c r="AA51" i="196" s="1"/>
  <c r="AA53" i="196" s="1"/>
  <c r="AA56" i="196" s="1"/>
  <c r="AA59" i="196" s="1"/>
  <c r="Y32" i="196"/>
  <c r="Y48" i="196" s="1"/>
  <c r="Y51" i="196" s="1"/>
  <c r="Y53" i="196" s="1"/>
  <c r="Y56" i="196" s="1"/>
  <c r="Y59" i="196" s="1"/>
  <c r="X32" i="196"/>
  <c r="W32" i="196"/>
  <c r="V32" i="196"/>
  <c r="U32" i="196"/>
  <c r="U48" i="196" s="1"/>
  <c r="U51" i="196" s="1"/>
  <c r="U53" i="196" s="1"/>
  <c r="U56" i="196" s="1"/>
  <c r="U59" i="196" s="1"/>
  <c r="T32" i="196"/>
  <c r="T48" i="196" s="1"/>
  <c r="T51" i="196" s="1"/>
  <c r="T53" i="196" s="1"/>
  <c r="T56" i="196" s="1"/>
  <c r="T59" i="196" s="1"/>
  <c r="S32" i="196"/>
  <c r="S48" i="196" s="1"/>
  <c r="S51" i="196" s="1"/>
  <c r="S53" i="196" s="1"/>
  <c r="S56" i="196" s="1"/>
  <c r="S59" i="196" s="1"/>
  <c r="R32" i="196"/>
  <c r="Q32" i="196"/>
  <c r="P32" i="196"/>
  <c r="P48" i="196" s="1"/>
  <c r="P51" i="196" s="1"/>
  <c r="P53" i="196" s="1"/>
  <c r="P56" i="196" s="1"/>
  <c r="P59" i="196" s="1"/>
  <c r="O32" i="196"/>
  <c r="N32" i="196"/>
  <c r="M32" i="196"/>
  <c r="M48" i="196" s="1"/>
  <c r="M51" i="196" s="1"/>
  <c r="M53" i="196" s="1"/>
  <c r="M56" i="196" s="1"/>
  <c r="M59" i="196" s="1"/>
  <c r="L32" i="196"/>
  <c r="L48" i="196" s="1"/>
  <c r="L51" i="196" s="1"/>
  <c r="L53" i="196" s="1"/>
  <c r="L56" i="196" s="1"/>
  <c r="L59" i="196" s="1"/>
  <c r="K32" i="196"/>
  <c r="K48" i="196" s="1"/>
  <c r="K51" i="196" s="1"/>
  <c r="K53" i="196" s="1"/>
  <c r="K56" i="196" s="1"/>
  <c r="K59" i="196" s="1"/>
  <c r="J32" i="196"/>
  <c r="I32" i="196"/>
  <c r="H32" i="196"/>
  <c r="H48" i="196" s="1"/>
  <c r="H51" i="196" s="1"/>
  <c r="H53" i="196" s="1"/>
  <c r="H56" i="196" s="1"/>
  <c r="H59" i="196" s="1"/>
  <c r="G32" i="196"/>
  <c r="F32" i="196"/>
  <c r="E32" i="196"/>
  <c r="E48" i="196" s="1"/>
  <c r="E51" i="196" s="1"/>
  <c r="E53" i="196" s="1"/>
  <c r="E56" i="196" s="1"/>
  <c r="E59" i="196" s="1"/>
  <c r="D32" i="196"/>
  <c r="D48" i="196" s="1"/>
  <c r="D51" i="196" s="1"/>
  <c r="D53" i="196" s="1"/>
  <c r="D56" i="196" s="1"/>
  <c r="D59" i="196" s="1"/>
  <c r="C32" i="196"/>
  <c r="C48" i="196" s="1"/>
  <c r="C51" i="196" s="1"/>
  <c r="C53" i="196" s="1"/>
  <c r="C56" i="196" s="1"/>
  <c r="C59" i="196" s="1"/>
  <c r="AA47" i="197"/>
  <c r="Y47" i="197"/>
  <c r="X47" i="197"/>
  <c r="W47" i="197"/>
  <c r="V47" i="197"/>
  <c r="U47" i="197"/>
  <c r="T47" i="197"/>
  <c r="S47" i="197"/>
  <c r="R47" i="197"/>
  <c r="Q47" i="197"/>
  <c r="P47" i="197"/>
  <c r="O47" i="197"/>
  <c r="N47" i="197"/>
  <c r="M47" i="197"/>
  <c r="L47" i="197"/>
  <c r="K47" i="197"/>
  <c r="J47" i="197"/>
  <c r="I47" i="197"/>
  <c r="H47" i="197"/>
  <c r="G47" i="197"/>
  <c r="F47" i="197"/>
  <c r="E47" i="197"/>
  <c r="D47" i="197"/>
  <c r="C47" i="197"/>
  <c r="AA32" i="197"/>
  <c r="AA48" i="197" s="1"/>
  <c r="AA51" i="197" s="1"/>
  <c r="AA53" i="197" s="1"/>
  <c r="AA56" i="197" s="1"/>
  <c r="AA59" i="197" s="1"/>
  <c r="Y32" i="197"/>
  <c r="X32" i="197"/>
  <c r="W32" i="197"/>
  <c r="V32" i="197"/>
  <c r="V48" i="197" s="1"/>
  <c r="V51" i="197" s="1"/>
  <c r="V53" i="197" s="1"/>
  <c r="V56" i="197" s="1"/>
  <c r="V59" i="197" s="1"/>
  <c r="U32" i="197"/>
  <c r="U48" i="197" s="1"/>
  <c r="U51" i="197" s="1"/>
  <c r="U53" i="197" s="1"/>
  <c r="U56" i="197" s="1"/>
  <c r="U59" i="197" s="1"/>
  <c r="T32" i="197"/>
  <c r="S32" i="197"/>
  <c r="S48" i="197" s="1"/>
  <c r="S51" i="197" s="1"/>
  <c r="S53" i="197" s="1"/>
  <c r="S56" i="197" s="1"/>
  <c r="S59" i="197" s="1"/>
  <c r="R32" i="197"/>
  <c r="R48" i="197" s="1"/>
  <c r="R51" i="197" s="1"/>
  <c r="R53" i="197" s="1"/>
  <c r="R56" i="197" s="1"/>
  <c r="R59" i="197" s="1"/>
  <c r="Q32" i="197"/>
  <c r="P32" i="197"/>
  <c r="O32" i="197"/>
  <c r="O48" i="197" s="1"/>
  <c r="O51" i="197" s="1"/>
  <c r="O53" i="197" s="1"/>
  <c r="O56" i="197" s="1"/>
  <c r="O59" i="197" s="1"/>
  <c r="N32" i="197"/>
  <c r="N48" i="197" s="1"/>
  <c r="N51" i="197" s="1"/>
  <c r="N53" i="197" s="1"/>
  <c r="N56" i="197" s="1"/>
  <c r="N59" i="197" s="1"/>
  <c r="M32" i="197"/>
  <c r="M48" i="197" s="1"/>
  <c r="M51" i="197" s="1"/>
  <c r="M53" i="197" s="1"/>
  <c r="M56" i="197" s="1"/>
  <c r="M59" i="197" s="1"/>
  <c r="L32" i="197"/>
  <c r="L48" i="197" s="1"/>
  <c r="L51" i="197" s="1"/>
  <c r="L53" i="197" s="1"/>
  <c r="L56" i="197" s="1"/>
  <c r="L59" i="197" s="1"/>
  <c r="K32" i="197"/>
  <c r="K48" i="197" s="1"/>
  <c r="K51" i="197" s="1"/>
  <c r="K53" i="197" s="1"/>
  <c r="K56" i="197" s="1"/>
  <c r="K59" i="197" s="1"/>
  <c r="J32" i="197"/>
  <c r="J48" i="197" s="1"/>
  <c r="J51" i="197" s="1"/>
  <c r="J53" i="197" s="1"/>
  <c r="J56" i="197" s="1"/>
  <c r="J59" i="197" s="1"/>
  <c r="I32" i="197"/>
  <c r="H32" i="197"/>
  <c r="G32" i="197"/>
  <c r="F32" i="197"/>
  <c r="F48" i="197" s="1"/>
  <c r="F51" i="197" s="1"/>
  <c r="F53" i="197" s="1"/>
  <c r="F56" i="197" s="1"/>
  <c r="F59" i="197" s="1"/>
  <c r="E32" i="197"/>
  <c r="E48" i="197" s="1"/>
  <c r="E51" i="197" s="1"/>
  <c r="E53" i="197" s="1"/>
  <c r="E56" i="197" s="1"/>
  <c r="E59" i="197" s="1"/>
  <c r="D32" i="197"/>
  <c r="D48" i="197" s="1"/>
  <c r="D51" i="197" s="1"/>
  <c r="D53" i="197" s="1"/>
  <c r="D56" i="197" s="1"/>
  <c r="D59" i="197" s="1"/>
  <c r="C32" i="197"/>
  <c r="C48" i="197" s="1"/>
  <c r="C51" i="197" s="1"/>
  <c r="C53" i="197" s="1"/>
  <c r="C56" i="197" s="1"/>
  <c r="C59" i="197" s="1"/>
  <c r="AA47" i="198"/>
  <c r="Y47" i="198"/>
  <c r="X47" i="198"/>
  <c r="W47" i="198"/>
  <c r="V47" i="198"/>
  <c r="U47" i="198"/>
  <c r="T47" i="198"/>
  <c r="S47" i="198"/>
  <c r="R47" i="198"/>
  <c r="Q47" i="198"/>
  <c r="P47" i="198"/>
  <c r="O47" i="198"/>
  <c r="N47" i="198"/>
  <c r="M47" i="198"/>
  <c r="L47" i="198"/>
  <c r="K47" i="198"/>
  <c r="J47" i="198"/>
  <c r="I47" i="198"/>
  <c r="H47" i="198"/>
  <c r="G47" i="198"/>
  <c r="F47" i="198"/>
  <c r="E47" i="198"/>
  <c r="D47" i="198"/>
  <c r="C47" i="198"/>
  <c r="AA32" i="198"/>
  <c r="AA48" i="198" s="1"/>
  <c r="AA51" i="198" s="1"/>
  <c r="AA53" i="198" s="1"/>
  <c r="AA56" i="198" s="1"/>
  <c r="AA59" i="198" s="1"/>
  <c r="Y32" i="198"/>
  <c r="Y48" i="198" s="1"/>
  <c r="Y51" i="198" s="1"/>
  <c r="Y53" i="198" s="1"/>
  <c r="Y56" i="198" s="1"/>
  <c r="Y59" i="198" s="1"/>
  <c r="X32" i="198"/>
  <c r="W32" i="198"/>
  <c r="V32" i="198"/>
  <c r="V48" i="198" s="1"/>
  <c r="V51" i="198" s="1"/>
  <c r="V53" i="198" s="1"/>
  <c r="V56" i="198" s="1"/>
  <c r="V59" i="198" s="1"/>
  <c r="U32" i="198"/>
  <c r="U48" i="198" s="1"/>
  <c r="U51" i="198" s="1"/>
  <c r="U53" i="198" s="1"/>
  <c r="U56" i="198" s="1"/>
  <c r="U59" i="198" s="1"/>
  <c r="T32" i="198"/>
  <c r="T48" i="198" s="1"/>
  <c r="T51" i="198" s="1"/>
  <c r="T53" i="198" s="1"/>
  <c r="T56" i="198" s="1"/>
  <c r="T59" i="198" s="1"/>
  <c r="S32" i="198"/>
  <c r="S48" i="198" s="1"/>
  <c r="S51" i="198" s="1"/>
  <c r="S53" i="198" s="1"/>
  <c r="S56" i="198" s="1"/>
  <c r="S59" i="198" s="1"/>
  <c r="R32" i="198"/>
  <c r="R48" i="198" s="1"/>
  <c r="R51" i="198" s="1"/>
  <c r="R53" i="198" s="1"/>
  <c r="R56" i="198" s="1"/>
  <c r="R59" i="198" s="1"/>
  <c r="Q32" i="198"/>
  <c r="Q48" i="198" s="1"/>
  <c r="Q51" i="198" s="1"/>
  <c r="Q53" i="198" s="1"/>
  <c r="Q56" i="198" s="1"/>
  <c r="Q59" i="198" s="1"/>
  <c r="P32" i="198"/>
  <c r="P48" i="198" s="1"/>
  <c r="P51" i="198" s="1"/>
  <c r="P53" i="198" s="1"/>
  <c r="P56" i="198" s="1"/>
  <c r="P59" i="198" s="1"/>
  <c r="O32" i="198"/>
  <c r="O48" i="198" s="1"/>
  <c r="O51" i="198" s="1"/>
  <c r="O53" i="198" s="1"/>
  <c r="O56" i="198" s="1"/>
  <c r="O59" i="198" s="1"/>
  <c r="N32" i="198"/>
  <c r="N48" i="198" s="1"/>
  <c r="N51" i="198" s="1"/>
  <c r="N53" i="198" s="1"/>
  <c r="N56" i="198" s="1"/>
  <c r="N59" i="198" s="1"/>
  <c r="M32" i="198"/>
  <c r="M48" i="198" s="1"/>
  <c r="M51" i="198" s="1"/>
  <c r="M53" i="198" s="1"/>
  <c r="M56" i="198" s="1"/>
  <c r="M59" i="198" s="1"/>
  <c r="L32" i="198"/>
  <c r="L48" i="198" s="1"/>
  <c r="L51" i="198" s="1"/>
  <c r="L53" i="198" s="1"/>
  <c r="L56" i="198" s="1"/>
  <c r="L59" i="198" s="1"/>
  <c r="K32" i="198"/>
  <c r="K48" i="198" s="1"/>
  <c r="K51" i="198" s="1"/>
  <c r="K53" i="198" s="1"/>
  <c r="K56" i="198" s="1"/>
  <c r="K59" i="198" s="1"/>
  <c r="J32" i="198"/>
  <c r="J48" i="198" s="1"/>
  <c r="J51" i="198" s="1"/>
  <c r="J53" i="198" s="1"/>
  <c r="J56" i="198" s="1"/>
  <c r="J59" i="198" s="1"/>
  <c r="I32" i="198"/>
  <c r="I48" i="198" s="1"/>
  <c r="I51" i="198" s="1"/>
  <c r="I53" i="198" s="1"/>
  <c r="I56" i="198" s="1"/>
  <c r="I59" i="198" s="1"/>
  <c r="H32" i="198"/>
  <c r="H48" i="198" s="1"/>
  <c r="H51" i="198" s="1"/>
  <c r="H53" i="198" s="1"/>
  <c r="H56" i="198" s="1"/>
  <c r="H59" i="198" s="1"/>
  <c r="G32" i="198"/>
  <c r="G48" i="198" s="1"/>
  <c r="G51" i="198" s="1"/>
  <c r="G53" i="198" s="1"/>
  <c r="G56" i="198" s="1"/>
  <c r="G59" i="198" s="1"/>
  <c r="F32" i="198"/>
  <c r="F48" i="198" s="1"/>
  <c r="F51" i="198" s="1"/>
  <c r="F53" i="198" s="1"/>
  <c r="F56" i="198" s="1"/>
  <c r="F59" i="198" s="1"/>
  <c r="E32" i="198"/>
  <c r="E48" i="198" s="1"/>
  <c r="E51" i="198" s="1"/>
  <c r="E53" i="198" s="1"/>
  <c r="E56" i="198" s="1"/>
  <c r="E59" i="198" s="1"/>
  <c r="D32" i="198"/>
  <c r="D48" i="198" s="1"/>
  <c r="D51" i="198" s="1"/>
  <c r="D53" i="198" s="1"/>
  <c r="D56" i="198" s="1"/>
  <c r="D59" i="198" s="1"/>
  <c r="C32" i="198"/>
  <c r="C48" i="198" s="1"/>
  <c r="C51" i="198" s="1"/>
  <c r="C53" i="198" s="1"/>
  <c r="C56" i="198" s="1"/>
  <c r="C59" i="198" s="1"/>
  <c r="AA47" i="199"/>
  <c r="Y47" i="199"/>
  <c r="X47" i="199"/>
  <c r="W47" i="199"/>
  <c r="V47" i="199"/>
  <c r="U47" i="199"/>
  <c r="T47" i="199"/>
  <c r="S47" i="199"/>
  <c r="R47" i="199"/>
  <c r="Q47" i="199"/>
  <c r="P47" i="199"/>
  <c r="O47" i="199"/>
  <c r="N47" i="199"/>
  <c r="M47" i="199"/>
  <c r="L47" i="199"/>
  <c r="K47" i="199"/>
  <c r="J47" i="199"/>
  <c r="I47" i="199"/>
  <c r="H47" i="199"/>
  <c r="G47" i="199"/>
  <c r="F47" i="199"/>
  <c r="E47" i="199"/>
  <c r="D47" i="199"/>
  <c r="C47" i="199"/>
  <c r="AA32" i="199"/>
  <c r="AA48" i="199" s="1"/>
  <c r="AA51" i="199" s="1"/>
  <c r="AA53" i="199" s="1"/>
  <c r="AA56" i="199" s="1"/>
  <c r="AA59" i="199" s="1"/>
  <c r="Y32" i="199"/>
  <c r="Y48" i="199" s="1"/>
  <c r="Y51" i="199" s="1"/>
  <c r="Y53" i="199" s="1"/>
  <c r="Y56" i="199" s="1"/>
  <c r="Y59" i="199" s="1"/>
  <c r="X32" i="199"/>
  <c r="W32" i="199"/>
  <c r="W48" i="199" s="1"/>
  <c r="W51" i="199" s="1"/>
  <c r="W53" i="199" s="1"/>
  <c r="W56" i="199" s="1"/>
  <c r="W59" i="199" s="1"/>
  <c r="V32" i="199"/>
  <c r="U32" i="199"/>
  <c r="U48" i="199" s="1"/>
  <c r="U51" i="199" s="1"/>
  <c r="U53" i="199" s="1"/>
  <c r="U56" i="199" s="1"/>
  <c r="U59" i="199" s="1"/>
  <c r="T32" i="199"/>
  <c r="T48" i="199" s="1"/>
  <c r="T51" i="199" s="1"/>
  <c r="T53" i="199" s="1"/>
  <c r="T56" i="199" s="1"/>
  <c r="T59" i="199" s="1"/>
  <c r="S32" i="199"/>
  <c r="S48" i="199" s="1"/>
  <c r="S51" i="199" s="1"/>
  <c r="S53" i="199" s="1"/>
  <c r="S56" i="199" s="1"/>
  <c r="S59" i="199" s="1"/>
  <c r="R32" i="199"/>
  <c r="R48" i="199" s="1"/>
  <c r="R51" i="199" s="1"/>
  <c r="R53" i="199" s="1"/>
  <c r="R56" i="199" s="1"/>
  <c r="R59" i="199" s="1"/>
  <c r="Q32" i="199"/>
  <c r="Q48" i="199" s="1"/>
  <c r="Q51" i="199" s="1"/>
  <c r="Q53" i="199" s="1"/>
  <c r="Q56" i="199" s="1"/>
  <c r="Q59" i="199" s="1"/>
  <c r="P32" i="199"/>
  <c r="P48" i="199" s="1"/>
  <c r="P51" i="199" s="1"/>
  <c r="P53" i="199" s="1"/>
  <c r="P56" i="199" s="1"/>
  <c r="P59" i="199" s="1"/>
  <c r="O32" i="199"/>
  <c r="O48" i="199" s="1"/>
  <c r="O51" i="199" s="1"/>
  <c r="O53" i="199" s="1"/>
  <c r="O56" i="199" s="1"/>
  <c r="O59" i="199" s="1"/>
  <c r="N32" i="199"/>
  <c r="N48" i="199" s="1"/>
  <c r="N51" i="199" s="1"/>
  <c r="N53" i="199" s="1"/>
  <c r="N56" i="199" s="1"/>
  <c r="N59" i="199" s="1"/>
  <c r="M32" i="199"/>
  <c r="M48" i="199" s="1"/>
  <c r="M51" i="199" s="1"/>
  <c r="M53" i="199" s="1"/>
  <c r="M56" i="199" s="1"/>
  <c r="M59" i="199" s="1"/>
  <c r="L32" i="199"/>
  <c r="L48" i="199" s="1"/>
  <c r="L51" i="199" s="1"/>
  <c r="L53" i="199" s="1"/>
  <c r="L56" i="199" s="1"/>
  <c r="L59" i="199" s="1"/>
  <c r="K32" i="199"/>
  <c r="K48" i="199" s="1"/>
  <c r="K51" i="199" s="1"/>
  <c r="K53" i="199" s="1"/>
  <c r="K56" i="199" s="1"/>
  <c r="K59" i="199" s="1"/>
  <c r="J32" i="199"/>
  <c r="J48" i="199" s="1"/>
  <c r="J51" i="199" s="1"/>
  <c r="J53" i="199" s="1"/>
  <c r="J56" i="199" s="1"/>
  <c r="J59" i="199" s="1"/>
  <c r="I32" i="199"/>
  <c r="I48" i="199" s="1"/>
  <c r="I51" i="199" s="1"/>
  <c r="I53" i="199" s="1"/>
  <c r="I56" i="199" s="1"/>
  <c r="I59" i="199" s="1"/>
  <c r="H32" i="199"/>
  <c r="H48" i="199" s="1"/>
  <c r="H51" i="199" s="1"/>
  <c r="H53" i="199" s="1"/>
  <c r="H56" i="199" s="1"/>
  <c r="H59" i="199" s="1"/>
  <c r="G32" i="199"/>
  <c r="G48" i="199" s="1"/>
  <c r="G51" i="199" s="1"/>
  <c r="G53" i="199" s="1"/>
  <c r="G56" i="199" s="1"/>
  <c r="G59" i="199" s="1"/>
  <c r="F32" i="199"/>
  <c r="F48" i="199" s="1"/>
  <c r="F51" i="199" s="1"/>
  <c r="F53" i="199" s="1"/>
  <c r="F56" i="199" s="1"/>
  <c r="F59" i="199" s="1"/>
  <c r="E32" i="199"/>
  <c r="E48" i="199" s="1"/>
  <c r="E51" i="199" s="1"/>
  <c r="E53" i="199" s="1"/>
  <c r="E56" i="199" s="1"/>
  <c r="E59" i="199" s="1"/>
  <c r="D32" i="199"/>
  <c r="D48" i="199" s="1"/>
  <c r="D51" i="199" s="1"/>
  <c r="D53" i="199" s="1"/>
  <c r="D56" i="199" s="1"/>
  <c r="D59" i="199" s="1"/>
  <c r="C32" i="199"/>
  <c r="C48" i="199" s="1"/>
  <c r="C51" i="199" s="1"/>
  <c r="C53" i="199" s="1"/>
  <c r="C56" i="199" s="1"/>
  <c r="C59" i="199" s="1"/>
  <c r="T48" i="200"/>
  <c r="T51" i="200" s="1"/>
  <c r="T53" i="200" s="1"/>
  <c r="T56" i="200" s="1"/>
  <c r="T59" i="200" s="1"/>
  <c r="AA47" i="200"/>
  <c r="Y47" i="200"/>
  <c r="X47" i="200"/>
  <c r="Z47" i="200" s="1"/>
  <c r="W47" i="200"/>
  <c r="V47" i="200"/>
  <c r="U47" i="200"/>
  <c r="T47" i="200"/>
  <c r="S47" i="200"/>
  <c r="R47" i="200"/>
  <c r="Q47" i="200"/>
  <c r="P47" i="200"/>
  <c r="O47" i="200"/>
  <c r="N47" i="200"/>
  <c r="M47" i="200"/>
  <c r="L47" i="200"/>
  <c r="K47" i="200"/>
  <c r="J47" i="200"/>
  <c r="I47" i="200"/>
  <c r="H47" i="200"/>
  <c r="G47" i="200"/>
  <c r="F47" i="200"/>
  <c r="E47" i="200"/>
  <c r="D47" i="200"/>
  <c r="C47" i="200"/>
  <c r="AA32" i="200"/>
  <c r="AA48" i="200" s="1"/>
  <c r="AA51" i="200" s="1"/>
  <c r="AA53" i="200" s="1"/>
  <c r="AA56" i="200" s="1"/>
  <c r="AA59" i="200" s="1"/>
  <c r="Y32" i="200"/>
  <c r="Y48" i="200" s="1"/>
  <c r="Y51" i="200" s="1"/>
  <c r="Y53" i="200" s="1"/>
  <c r="Y56" i="200" s="1"/>
  <c r="Y59" i="200" s="1"/>
  <c r="X32" i="200"/>
  <c r="W32" i="200"/>
  <c r="W48" i="200" s="1"/>
  <c r="W51" i="200" s="1"/>
  <c r="W53" i="200" s="1"/>
  <c r="W56" i="200" s="1"/>
  <c r="W59" i="200" s="1"/>
  <c r="V32" i="200"/>
  <c r="V48" i="200" s="1"/>
  <c r="V51" i="200" s="1"/>
  <c r="V53" i="200" s="1"/>
  <c r="V56" i="200" s="1"/>
  <c r="V59" i="200" s="1"/>
  <c r="U32" i="200"/>
  <c r="T32" i="200"/>
  <c r="S32" i="200"/>
  <c r="S48" i="200" s="1"/>
  <c r="S51" i="200" s="1"/>
  <c r="S53" i="200" s="1"/>
  <c r="S56" i="200" s="1"/>
  <c r="S59" i="200" s="1"/>
  <c r="R32" i="200"/>
  <c r="R48" i="200" s="1"/>
  <c r="R51" i="200" s="1"/>
  <c r="R53" i="200" s="1"/>
  <c r="R56" i="200" s="1"/>
  <c r="R59" i="200" s="1"/>
  <c r="Q32" i="200"/>
  <c r="Q48" i="200" s="1"/>
  <c r="Q51" i="200" s="1"/>
  <c r="Q53" i="200" s="1"/>
  <c r="Q56" i="200" s="1"/>
  <c r="Q59" i="200" s="1"/>
  <c r="P32" i="200"/>
  <c r="P48" i="200" s="1"/>
  <c r="P51" i="200" s="1"/>
  <c r="P53" i="200" s="1"/>
  <c r="P56" i="200" s="1"/>
  <c r="P59" i="200" s="1"/>
  <c r="O32" i="200"/>
  <c r="O48" i="200" s="1"/>
  <c r="O51" i="200" s="1"/>
  <c r="O53" i="200" s="1"/>
  <c r="O56" i="200" s="1"/>
  <c r="O59" i="200" s="1"/>
  <c r="N32" i="200"/>
  <c r="N48" i="200" s="1"/>
  <c r="N51" i="200" s="1"/>
  <c r="N53" i="200" s="1"/>
  <c r="N56" i="200" s="1"/>
  <c r="N59" i="200" s="1"/>
  <c r="M32" i="200"/>
  <c r="M48" i="200" s="1"/>
  <c r="M51" i="200" s="1"/>
  <c r="M53" i="200" s="1"/>
  <c r="M56" i="200" s="1"/>
  <c r="M59" i="200" s="1"/>
  <c r="L32" i="200"/>
  <c r="L48" i="200" s="1"/>
  <c r="L51" i="200" s="1"/>
  <c r="L53" i="200" s="1"/>
  <c r="L56" i="200" s="1"/>
  <c r="L59" i="200" s="1"/>
  <c r="K32" i="200"/>
  <c r="K48" i="200" s="1"/>
  <c r="K51" i="200" s="1"/>
  <c r="K53" i="200" s="1"/>
  <c r="K56" i="200" s="1"/>
  <c r="K59" i="200" s="1"/>
  <c r="J32" i="200"/>
  <c r="J48" i="200" s="1"/>
  <c r="J51" i="200" s="1"/>
  <c r="J53" i="200" s="1"/>
  <c r="J56" i="200" s="1"/>
  <c r="J59" i="200" s="1"/>
  <c r="I32" i="200"/>
  <c r="I48" i="200" s="1"/>
  <c r="I51" i="200" s="1"/>
  <c r="I53" i="200" s="1"/>
  <c r="I56" i="200" s="1"/>
  <c r="I59" i="200" s="1"/>
  <c r="H32" i="200"/>
  <c r="H48" i="200" s="1"/>
  <c r="H51" i="200" s="1"/>
  <c r="H53" i="200" s="1"/>
  <c r="H56" i="200" s="1"/>
  <c r="H59" i="200" s="1"/>
  <c r="G32" i="200"/>
  <c r="G48" i="200" s="1"/>
  <c r="G51" i="200" s="1"/>
  <c r="G53" i="200" s="1"/>
  <c r="G56" i="200" s="1"/>
  <c r="G59" i="200" s="1"/>
  <c r="F32" i="200"/>
  <c r="F48" i="200" s="1"/>
  <c r="F51" i="200" s="1"/>
  <c r="F53" i="200" s="1"/>
  <c r="F56" i="200" s="1"/>
  <c r="F59" i="200" s="1"/>
  <c r="E32" i="200"/>
  <c r="D32" i="200"/>
  <c r="D48" i="200" s="1"/>
  <c r="D51" i="200" s="1"/>
  <c r="D53" i="200" s="1"/>
  <c r="D56" i="200" s="1"/>
  <c r="D59" i="200" s="1"/>
  <c r="C32" i="200"/>
  <c r="C48" i="200" s="1"/>
  <c r="C51" i="200" s="1"/>
  <c r="C53" i="200" s="1"/>
  <c r="C56" i="200" s="1"/>
  <c r="C59" i="200" s="1"/>
  <c r="AA47" i="201"/>
  <c r="Y47" i="201"/>
  <c r="X47" i="201"/>
  <c r="W47" i="201"/>
  <c r="V47" i="201"/>
  <c r="U47" i="201"/>
  <c r="T47" i="201"/>
  <c r="S47" i="201"/>
  <c r="R47" i="201"/>
  <c r="Q47" i="201"/>
  <c r="P47" i="201"/>
  <c r="O47" i="201"/>
  <c r="N47" i="201"/>
  <c r="M47" i="201"/>
  <c r="L47" i="201"/>
  <c r="K47" i="201"/>
  <c r="J47" i="201"/>
  <c r="I47" i="201"/>
  <c r="H47" i="201"/>
  <c r="G47" i="201"/>
  <c r="F47" i="201"/>
  <c r="E47" i="201"/>
  <c r="D47" i="201"/>
  <c r="C47" i="201"/>
  <c r="AA32" i="201"/>
  <c r="AA48" i="201" s="1"/>
  <c r="AA51" i="201" s="1"/>
  <c r="AA53" i="201" s="1"/>
  <c r="AA56" i="201" s="1"/>
  <c r="AA59" i="201" s="1"/>
  <c r="Y32" i="201"/>
  <c r="Y48" i="201" s="1"/>
  <c r="Y51" i="201" s="1"/>
  <c r="Y53" i="201" s="1"/>
  <c r="Y56" i="201" s="1"/>
  <c r="Y59" i="201" s="1"/>
  <c r="X32" i="201"/>
  <c r="W32" i="201"/>
  <c r="V32" i="201"/>
  <c r="V48" i="201" s="1"/>
  <c r="V51" i="201" s="1"/>
  <c r="V53" i="201" s="1"/>
  <c r="V56" i="201" s="1"/>
  <c r="V59" i="201" s="1"/>
  <c r="U32" i="201"/>
  <c r="U48" i="201" s="1"/>
  <c r="U51" i="201" s="1"/>
  <c r="U53" i="201" s="1"/>
  <c r="U56" i="201" s="1"/>
  <c r="U59" i="201" s="1"/>
  <c r="T32" i="201"/>
  <c r="S32" i="201"/>
  <c r="S48" i="201" s="1"/>
  <c r="S51" i="201" s="1"/>
  <c r="S53" i="201" s="1"/>
  <c r="S56" i="201" s="1"/>
  <c r="S59" i="201" s="1"/>
  <c r="R32" i="201"/>
  <c r="R48" i="201" s="1"/>
  <c r="R51" i="201" s="1"/>
  <c r="R53" i="201" s="1"/>
  <c r="R56" i="201" s="1"/>
  <c r="R59" i="201" s="1"/>
  <c r="Q32" i="201"/>
  <c r="Q48" i="201" s="1"/>
  <c r="Q51" i="201" s="1"/>
  <c r="Q53" i="201" s="1"/>
  <c r="Q56" i="201" s="1"/>
  <c r="Q59" i="201" s="1"/>
  <c r="P32" i="201"/>
  <c r="P48" i="201" s="1"/>
  <c r="P51" i="201" s="1"/>
  <c r="P53" i="201" s="1"/>
  <c r="P56" i="201" s="1"/>
  <c r="P59" i="201" s="1"/>
  <c r="O32" i="201"/>
  <c r="N32" i="201"/>
  <c r="N48" i="201" s="1"/>
  <c r="N51" i="201" s="1"/>
  <c r="N53" i="201" s="1"/>
  <c r="N56" i="201" s="1"/>
  <c r="N59" i="201" s="1"/>
  <c r="M32" i="201"/>
  <c r="M48" i="201" s="1"/>
  <c r="M51" i="201" s="1"/>
  <c r="M53" i="201" s="1"/>
  <c r="M56" i="201" s="1"/>
  <c r="M59" i="201" s="1"/>
  <c r="L32" i="201"/>
  <c r="K32" i="201"/>
  <c r="K48" i="201" s="1"/>
  <c r="K51" i="201" s="1"/>
  <c r="K53" i="201" s="1"/>
  <c r="K56" i="201" s="1"/>
  <c r="K59" i="201" s="1"/>
  <c r="J32" i="201"/>
  <c r="J48" i="201" s="1"/>
  <c r="J51" i="201" s="1"/>
  <c r="J53" i="201" s="1"/>
  <c r="J56" i="201" s="1"/>
  <c r="J59" i="201" s="1"/>
  <c r="I32" i="201"/>
  <c r="I48" i="201" s="1"/>
  <c r="I51" i="201" s="1"/>
  <c r="I53" i="201" s="1"/>
  <c r="I56" i="201" s="1"/>
  <c r="I59" i="201" s="1"/>
  <c r="H32" i="201"/>
  <c r="H48" i="201" s="1"/>
  <c r="H51" i="201" s="1"/>
  <c r="H53" i="201" s="1"/>
  <c r="H56" i="201" s="1"/>
  <c r="H59" i="201" s="1"/>
  <c r="G32" i="201"/>
  <c r="F32" i="201"/>
  <c r="F48" i="201" s="1"/>
  <c r="F51" i="201" s="1"/>
  <c r="F53" i="201" s="1"/>
  <c r="F56" i="201" s="1"/>
  <c r="F59" i="201" s="1"/>
  <c r="E32" i="201"/>
  <c r="E48" i="201" s="1"/>
  <c r="E51" i="201" s="1"/>
  <c r="E53" i="201" s="1"/>
  <c r="E56" i="201" s="1"/>
  <c r="E59" i="201" s="1"/>
  <c r="D32" i="201"/>
  <c r="C32" i="201"/>
  <c r="C48" i="201" s="1"/>
  <c r="C51" i="201" s="1"/>
  <c r="C53" i="201" s="1"/>
  <c r="C56" i="201" s="1"/>
  <c r="C59" i="201" s="1"/>
  <c r="AA47" i="202"/>
  <c r="Y47" i="202"/>
  <c r="X47" i="202"/>
  <c r="W47" i="202"/>
  <c r="V47" i="202"/>
  <c r="U47" i="202"/>
  <c r="T47" i="202"/>
  <c r="S47" i="202"/>
  <c r="R47" i="202"/>
  <c r="Q47" i="202"/>
  <c r="P47" i="202"/>
  <c r="O47" i="202"/>
  <c r="N47" i="202"/>
  <c r="M47" i="202"/>
  <c r="L47" i="202"/>
  <c r="K47" i="202"/>
  <c r="J47" i="202"/>
  <c r="I47" i="202"/>
  <c r="H47" i="202"/>
  <c r="G47" i="202"/>
  <c r="F47" i="202"/>
  <c r="E47" i="202"/>
  <c r="D47" i="202"/>
  <c r="C47" i="202"/>
  <c r="AA32" i="202"/>
  <c r="Y32" i="202"/>
  <c r="Y48" i="202" s="1"/>
  <c r="Y51" i="202" s="1"/>
  <c r="Y53" i="202" s="1"/>
  <c r="Y56" i="202" s="1"/>
  <c r="Y59" i="202" s="1"/>
  <c r="X32" i="202"/>
  <c r="X48" i="202" s="1"/>
  <c r="W32" i="202"/>
  <c r="W48" i="202" s="1"/>
  <c r="W51" i="202" s="1"/>
  <c r="W53" i="202" s="1"/>
  <c r="W56" i="202" s="1"/>
  <c r="W59" i="202" s="1"/>
  <c r="V32" i="202"/>
  <c r="U32" i="202"/>
  <c r="U48" i="202" s="1"/>
  <c r="U51" i="202" s="1"/>
  <c r="U53" i="202" s="1"/>
  <c r="U56" i="202" s="1"/>
  <c r="U59" i="202" s="1"/>
  <c r="T32" i="202"/>
  <c r="T48" i="202" s="1"/>
  <c r="T51" i="202" s="1"/>
  <c r="T53" i="202" s="1"/>
  <c r="T56" i="202" s="1"/>
  <c r="T59" i="202" s="1"/>
  <c r="S32" i="202"/>
  <c r="R32" i="202"/>
  <c r="R48" i="202" s="1"/>
  <c r="R51" i="202" s="1"/>
  <c r="R53" i="202" s="1"/>
  <c r="R56" i="202" s="1"/>
  <c r="R59" i="202" s="1"/>
  <c r="Q32" i="202"/>
  <c r="Q48" i="202" s="1"/>
  <c r="Q51" i="202" s="1"/>
  <c r="Q53" i="202" s="1"/>
  <c r="Q56" i="202" s="1"/>
  <c r="Q59" i="202" s="1"/>
  <c r="P32" i="202"/>
  <c r="P48" i="202" s="1"/>
  <c r="P51" i="202" s="1"/>
  <c r="P53" i="202" s="1"/>
  <c r="P56" i="202" s="1"/>
  <c r="P59" i="202" s="1"/>
  <c r="O32" i="202"/>
  <c r="O48" i="202" s="1"/>
  <c r="O51" i="202" s="1"/>
  <c r="O53" i="202" s="1"/>
  <c r="O56" i="202" s="1"/>
  <c r="O59" i="202" s="1"/>
  <c r="N32" i="202"/>
  <c r="M32" i="202"/>
  <c r="M48" i="202" s="1"/>
  <c r="M51" i="202" s="1"/>
  <c r="M53" i="202" s="1"/>
  <c r="M56" i="202" s="1"/>
  <c r="M59" i="202" s="1"/>
  <c r="L32" i="202"/>
  <c r="L48" i="202" s="1"/>
  <c r="L51" i="202" s="1"/>
  <c r="L53" i="202" s="1"/>
  <c r="L56" i="202" s="1"/>
  <c r="L59" i="202" s="1"/>
  <c r="K32" i="202"/>
  <c r="J32" i="202"/>
  <c r="J48" i="202" s="1"/>
  <c r="J51" i="202" s="1"/>
  <c r="J53" i="202" s="1"/>
  <c r="J56" i="202" s="1"/>
  <c r="J59" i="202" s="1"/>
  <c r="I32" i="202"/>
  <c r="I48" i="202" s="1"/>
  <c r="I51" i="202" s="1"/>
  <c r="I53" i="202" s="1"/>
  <c r="I56" i="202" s="1"/>
  <c r="I59" i="202" s="1"/>
  <c r="H32" i="202"/>
  <c r="H48" i="202" s="1"/>
  <c r="H51" i="202" s="1"/>
  <c r="H53" i="202" s="1"/>
  <c r="H56" i="202" s="1"/>
  <c r="H59" i="202" s="1"/>
  <c r="G32" i="202"/>
  <c r="G48" i="202" s="1"/>
  <c r="G51" i="202" s="1"/>
  <c r="G53" i="202" s="1"/>
  <c r="G56" i="202" s="1"/>
  <c r="G59" i="202" s="1"/>
  <c r="F32" i="202"/>
  <c r="E32" i="202"/>
  <c r="E48" i="202" s="1"/>
  <c r="E51" i="202" s="1"/>
  <c r="E53" i="202" s="1"/>
  <c r="E56" i="202" s="1"/>
  <c r="E59" i="202" s="1"/>
  <c r="D32" i="202"/>
  <c r="D48" i="202" s="1"/>
  <c r="D51" i="202" s="1"/>
  <c r="D53" i="202" s="1"/>
  <c r="D56" i="202" s="1"/>
  <c r="D59" i="202" s="1"/>
  <c r="C32" i="202"/>
  <c r="AA47" i="203"/>
  <c r="Y47" i="203"/>
  <c r="X47" i="203"/>
  <c r="W47" i="203"/>
  <c r="V47" i="203"/>
  <c r="U47" i="203"/>
  <c r="T47" i="203"/>
  <c r="S47" i="203"/>
  <c r="R47" i="203"/>
  <c r="Q47" i="203"/>
  <c r="P47" i="203"/>
  <c r="O47" i="203"/>
  <c r="N47" i="203"/>
  <c r="M47" i="203"/>
  <c r="L47" i="203"/>
  <c r="K47" i="203"/>
  <c r="J47" i="203"/>
  <c r="I47" i="203"/>
  <c r="H47" i="203"/>
  <c r="G47" i="203"/>
  <c r="F47" i="203"/>
  <c r="E47" i="203"/>
  <c r="D47" i="203"/>
  <c r="C47" i="203"/>
  <c r="AA32" i="203"/>
  <c r="AA48" i="203" s="1"/>
  <c r="AA51" i="203" s="1"/>
  <c r="AA53" i="203" s="1"/>
  <c r="AA56" i="203" s="1"/>
  <c r="AA59" i="203" s="1"/>
  <c r="Y32" i="203"/>
  <c r="Y48" i="203" s="1"/>
  <c r="Y51" i="203" s="1"/>
  <c r="Y53" i="203" s="1"/>
  <c r="Y56" i="203" s="1"/>
  <c r="Y59" i="203" s="1"/>
  <c r="X32" i="203"/>
  <c r="X48" i="203" s="1"/>
  <c r="W32" i="203"/>
  <c r="W48" i="203" s="1"/>
  <c r="W51" i="203" s="1"/>
  <c r="W53" i="203" s="1"/>
  <c r="W56" i="203" s="1"/>
  <c r="W59" i="203" s="1"/>
  <c r="V32" i="203"/>
  <c r="V48" i="203" s="1"/>
  <c r="V51" i="203" s="1"/>
  <c r="V53" i="203" s="1"/>
  <c r="V56" i="203" s="1"/>
  <c r="V59" i="203" s="1"/>
  <c r="U32" i="203"/>
  <c r="T32" i="203"/>
  <c r="T48" i="203" s="1"/>
  <c r="T51" i="203" s="1"/>
  <c r="T53" i="203" s="1"/>
  <c r="T56" i="203" s="1"/>
  <c r="T59" i="203" s="1"/>
  <c r="S32" i="203"/>
  <c r="S48" i="203" s="1"/>
  <c r="S51" i="203" s="1"/>
  <c r="S53" i="203" s="1"/>
  <c r="S56" i="203" s="1"/>
  <c r="S59" i="203" s="1"/>
  <c r="R32" i="203"/>
  <c r="R48" i="203" s="1"/>
  <c r="R51" i="203" s="1"/>
  <c r="R53" i="203" s="1"/>
  <c r="R56" i="203" s="1"/>
  <c r="R59" i="203" s="1"/>
  <c r="Q32" i="203"/>
  <c r="Q48" i="203" s="1"/>
  <c r="Q51" i="203" s="1"/>
  <c r="Q53" i="203" s="1"/>
  <c r="Q56" i="203" s="1"/>
  <c r="Q59" i="203" s="1"/>
  <c r="P32" i="203"/>
  <c r="P48" i="203" s="1"/>
  <c r="P51" i="203" s="1"/>
  <c r="P53" i="203" s="1"/>
  <c r="P56" i="203" s="1"/>
  <c r="P59" i="203" s="1"/>
  <c r="O32" i="203"/>
  <c r="O48" i="203" s="1"/>
  <c r="O51" i="203" s="1"/>
  <c r="O53" i="203" s="1"/>
  <c r="O56" i="203" s="1"/>
  <c r="O59" i="203" s="1"/>
  <c r="N32" i="203"/>
  <c r="N48" i="203" s="1"/>
  <c r="N51" i="203" s="1"/>
  <c r="N53" i="203" s="1"/>
  <c r="N56" i="203" s="1"/>
  <c r="N59" i="203" s="1"/>
  <c r="M32" i="203"/>
  <c r="L32" i="203"/>
  <c r="L48" i="203" s="1"/>
  <c r="L51" i="203" s="1"/>
  <c r="L53" i="203" s="1"/>
  <c r="L56" i="203" s="1"/>
  <c r="L59" i="203" s="1"/>
  <c r="K32" i="203"/>
  <c r="K48" i="203" s="1"/>
  <c r="K51" i="203" s="1"/>
  <c r="K53" i="203" s="1"/>
  <c r="K56" i="203" s="1"/>
  <c r="K59" i="203" s="1"/>
  <c r="J32" i="203"/>
  <c r="J48" i="203" s="1"/>
  <c r="J51" i="203" s="1"/>
  <c r="J53" i="203" s="1"/>
  <c r="J56" i="203" s="1"/>
  <c r="J59" i="203" s="1"/>
  <c r="I32" i="203"/>
  <c r="I48" i="203" s="1"/>
  <c r="I51" i="203" s="1"/>
  <c r="I53" i="203" s="1"/>
  <c r="I56" i="203" s="1"/>
  <c r="I59" i="203" s="1"/>
  <c r="H32" i="203"/>
  <c r="H48" i="203" s="1"/>
  <c r="H51" i="203" s="1"/>
  <c r="H53" i="203" s="1"/>
  <c r="H56" i="203" s="1"/>
  <c r="H59" i="203" s="1"/>
  <c r="G32" i="203"/>
  <c r="F32" i="203"/>
  <c r="F48" i="203" s="1"/>
  <c r="F51" i="203" s="1"/>
  <c r="F53" i="203" s="1"/>
  <c r="F56" i="203" s="1"/>
  <c r="F59" i="203" s="1"/>
  <c r="E32" i="203"/>
  <c r="D32" i="203"/>
  <c r="D48" i="203" s="1"/>
  <c r="D51" i="203" s="1"/>
  <c r="D53" i="203" s="1"/>
  <c r="D56" i="203" s="1"/>
  <c r="D59" i="203" s="1"/>
  <c r="C32" i="203"/>
  <c r="C48" i="203" s="1"/>
  <c r="C51" i="203" s="1"/>
  <c r="C53" i="203" s="1"/>
  <c r="C56" i="203" s="1"/>
  <c r="C59" i="203" s="1"/>
  <c r="AA47" i="204"/>
  <c r="Y47" i="204"/>
  <c r="X47" i="204"/>
  <c r="W47" i="204"/>
  <c r="V47" i="204"/>
  <c r="U47" i="204"/>
  <c r="T47" i="204"/>
  <c r="S47" i="204"/>
  <c r="R47" i="204"/>
  <c r="Q47" i="204"/>
  <c r="P47" i="204"/>
  <c r="O47" i="204"/>
  <c r="N47" i="204"/>
  <c r="M47" i="204"/>
  <c r="L47" i="204"/>
  <c r="K47" i="204"/>
  <c r="J47" i="204"/>
  <c r="I47" i="204"/>
  <c r="H47" i="204"/>
  <c r="G47" i="204"/>
  <c r="F47" i="204"/>
  <c r="E47" i="204"/>
  <c r="D47" i="204"/>
  <c r="C47" i="204"/>
  <c r="AA32" i="204"/>
  <c r="AA48" i="204" s="1"/>
  <c r="AA51" i="204" s="1"/>
  <c r="AA53" i="204" s="1"/>
  <c r="AA56" i="204" s="1"/>
  <c r="AA59" i="204" s="1"/>
  <c r="Y32" i="204"/>
  <c r="Y48" i="204" s="1"/>
  <c r="Y51" i="204" s="1"/>
  <c r="Y53" i="204" s="1"/>
  <c r="Y56" i="204" s="1"/>
  <c r="Y59" i="204" s="1"/>
  <c r="X32" i="204"/>
  <c r="W32" i="204"/>
  <c r="W48" i="204" s="1"/>
  <c r="W51" i="204" s="1"/>
  <c r="W53" i="204" s="1"/>
  <c r="W56" i="204" s="1"/>
  <c r="W59" i="204" s="1"/>
  <c r="V32" i="204"/>
  <c r="U32" i="204"/>
  <c r="U48" i="204" s="1"/>
  <c r="U51" i="204" s="1"/>
  <c r="U53" i="204" s="1"/>
  <c r="U56" i="204" s="1"/>
  <c r="U59" i="204" s="1"/>
  <c r="T32" i="204"/>
  <c r="S32" i="204"/>
  <c r="S48" i="204" s="1"/>
  <c r="S51" i="204" s="1"/>
  <c r="S53" i="204" s="1"/>
  <c r="S56" i="204" s="1"/>
  <c r="S59" i="204" s="1"/>
  <c r="R32" i="204"/>
  <c r="R48" i="204" s="1"/>
  <c r="R51" i="204" s="1"/>
  <c r="R53" i="204" s="1"/>
  <c r="R56" i="204" s="1"/>
  <c r="R59" i="204" s="1"/>
  <c r="Q32" i="204"/>
  <c r="Q48" i="204" s="1"/>
  <c r="Q51" i="204" s="1"/>
  <c r="Q53" i="204" s="1"/>
  <c r="Q56" i="204" s="1"/>
  <c r="Q59" i="204" s="1"/>
  <c r="P32" i="204"/>
  <c r="P48" i="204" s="1"/>
  <c r="P51" i="204" s="1"/>
  <c r="P53" i="204" s="1"/>
  <c r="P56" i="204" s="1"/>
  <c r="P59" i="204" s="1"/>
  <c r="O32" i="204"/>
  <c r="O48" i="204" s="1"/>
  <c r="O51" i="204" s="1"/>
  <c r="O53" i="204" s="1"/>
  <c r="O56" i="204" s="1"/>
  <c r="O59" i="204" s="1"/>
  <c r="N32" i="204"/>
  <c r="M32" i="204"/>
  <c r="M48" i="204" s="1"/>
  <c r="M51" i="204" s="1"/>
  <c r="M53" i="204" s="1"/>
  <c r="M56" i="204" s="1"/>
  <c r="M59" i="204" s="1"/>
  <c r="L32" i="204"/>
  <c r="K32" i="204"/>
  <c r="K48" i="204" s="1"/>
  <c r="K51" i="204" s="1"/>
  <c r="K53" i="204" s="1"/>
  <c r="K56" i="204" s="1"/>
  <c r="K59" i="204" s="1"/>
  <c r="J32" i="204"/>
  <c r="J48" i="204" s="1"/>
  <c r="J51" i="204" s="1"/>
  <c r="J53" i="204" s="1"/>
  <c r="J56" i="204" s="1"/>
  <c r="J59" i="204" s="1"/>
  <c r="I32" i="204"/>
  <c r="I48" i="204" s="1"/>
  <c r="I51" i="204" s="1"/>
  <c r="I53" i="204" s="1"/>
  <c r="I56" i="204" s="1"/>
  <c r="I59" i="204" s="1"/>
  <c r="H32" i="204"/>
  <c r="H48" i="204" s="1"/>
  <c r="H51" i="204" s="1"/>
  <c r="H53" i="204" s="1"/>
  <c r="H56" i="204" s="1"/>
  <c r="H59" i="204" s="1"/>
  <c r="G32" i="204"/>
  <c r="G48" i="204" s="1"/>
  <c r="G51" i="204" s="1"/>
  <c r="G53" i="204" s="1"/>
  <c r="G56" i="204" s="1"/>
  <c r="G59" i="204" s="1"/>
  <c r="F32" i="204"/>
  <c r="E32" i="204"/>
  <c r="E48" i="204" s="1"/>
  <c r="E51" i="204" s="1"/>
  <c r="E53" i="204" s="1"/>
  <c r="E56" i="204" s="1"/>
  <c r="E59" i="204" s="1"/>
  <c r="D32" i="204"/>
  <c r="C32" i="204"/>
  <c r="AA47" i="205"/>
  <c r="Y47" i="205"/>
  <c r="X47" i="205"/>
  <c r="Z47" i="205" s="1"/>
  <c r="W47" i="205"/>
  <c r="V47" i="205"/>
  <c r="U47" i="205"/>
  <c r="T47" i="205"/>
  <c r="S47" i="205"/>
  <c r="R47" i="205"/>
  <c r="Q47" i="205"/>
  <c r="P47" i="205"/>
  <c r="O47" i="205"/>
  <c r="N47" i="205"/>
  <c r="M47" i="205"/>
  <c r="L47" i="205"/>
  <c r="K47" i="205"/>
  <c r="J47" i="205"/>
  <c r="I47" i="205"/>
  <c r="H47" i="205"/>
  <c r="G47" i="205"/>
  <c r="F47" i="205"/>
  <c r="E47" i="205"/>
  <c r="D47" i="205"/>
  <c r="C47" i="205"/>
  <c r="AA32" i="205"/>
  <c r="Y32" i="205"/>
  <c r="Y48" i="205" s="1"/>
  <c r="Y51" i="205" s="1"/>
  <c r="Y53" i="205" s="1"/>
  <c r="Y56" i="205" s="1"/>
  <c r="Y59" i="205" s="1"/>
  <c r="X32" i="205"/>
  <c r="X48" i="205" s="1"/>
  <c r="X51" i="205" s="1"/>
  <c r="Z51" i="205" s="1"/>
  <c r="W32" i="205"/>
  <c r="W48" i="205" s="1"/>
  <c r="W51" i="205" s="1"/>
  <c r="W53" i="205" s="1"/>
  <c r="W56" i="205" s="1"/>
  <c r="W59" i="205" s="1"/>
  <c r="V32" i="205"/>
  <c r="V48" i="205" s="1"/>
  <c r="V51" i="205" s="1"/>
  <c r="V53" i="205" s="1"/>
  <c r="V56" i="205" s="1"/>
  <c r="V59" i="205" s="1"/>
  <c r="U32" i="205"/>
  <c r="U48" i="205" s="1"/>
  <c r="U51" i="205" s="1"/>
  <c r="U53" i="205" s="1"/>
  <c r="U56" i="205" s="1"/>
  <c r="U59" i="205" s="1"/>
  <c r="T32" i="205"/>
  <c r="T48" i="205" s="1"/>
  <c r="T51" i="205" s="1"/>
  <c r="T53" i="205" s="1"/>
  <c r="T56" i="205" s="1"/>
  <c r="T59" i="205" s="1"/>
  <c r="S32" i="205"/>
  <c r="R32" i="205"/>
  <c r="R48" i="205" s="1"/>
  <c r="R51" i="205" s="1"/>
  <c r="R53" i="205" s="1"/>
  <c r="R56" i="205" s="1"/>
  <c r="R59" i="205" s="1"/>
  <c r="Q32" i="205"/>
  <c r="Q48" i="205" s="1"/>
  <c r="Q51" i="205" s="1"/>
  <c r="Q53" i="205" s="1"/>
  <c r="Q56" i="205" s="1"/>
  <c r="Q59" i="205" s="1"/>
  <c r="P32" i="205"/>
  <c r="P48" i="205" s="1"/>
  <c r="P51" i="205" s="1"/>
  <c r="P53" i="205" s="1"/>
  <c r="P56" i="205" s="1"/>
  <c r="P59" i="205" s="1"/>
  <c r="O32" i="205"/>
  <c r="O48" i="205" s="1"/>
  <c r="O51" i="205" s="1"/>
  <c r="O53" i="205" s="1"/>
  <c r="O56" i="205" s="1"/>
  <c r="O59" i="205" s="1"/>
  <c r="N32" i="205"/>
  <c r="N48" i="205" s="1"/>
  <c r="N51" i="205" s="1"/>
  <c r="N53" i="205" s="1"/>
  <c r="N56" i="205" s="1"/>
  <c r="N59" i="205" s="1"/>
  <c r="M32" i="205"/>
  <c r="M48" i="205" s="1"/>
  <c r="M51" i="205" s="1"/>
  <c r="M53" i="205" s="1"/>
  <c r="M56" i="205" s="1"/>
  <c r="M59" i="205" s="1"/>
  <c r="L32" i="205"/>
  <c r="L48" i="205" s="1"/>
  <c r="L51" i="205" s="1"/>
  <c r="L53" i="205" s="1"/>
  <c r="L56" i="205" s="1"/>
  <c r="L59" i="205" s="1"/>
  <c r="K32" i="205"/>
  <c r="J32" i="205"/>
  <c r="J48" i="205" s="1"/>
  <c r="J51" i="205" s="1"/>
  <c r="J53" i="205" s="1"/>
  <c r="J56" i="205" s="1"/>
  <c r="J59" i="205" s="1"/>
  <c r="I32" i="205"/>
  <c r="I48" i="205" s="1"/>
  <c r="I51" i="205" s="1"/>
  <c r="I53" i="205" s="1"/>
  <c r="I56" i="205" s="1"/>
  <c r="I59" i="205" s="1"/>
  <c r="H32" i="205"/>
  <c r="H48" i="205" s="1"/>
  <c r="H51" i="205" s="1"/>
  <c r="H53" i="205" s="1"/>
  <c r="H56" i="205" s="1"/>
  <c r="H59" i="205" s="1"/>
  <c r="G32" i="205"/>
  <c r="G48" i="205" s="1"/>
  <c r="G51" i="205" s="1"/>
  <c r="G53" i="205" s="1"/>
  <c r="G56" i="205" s="1"/>
  <c r="G59" i="205" s="1"/>
  <c r="F32" i="205"/>
  <c r="F48" i="205" s="1"/>
  <c r="F51" i="205" s="1"/>
  <c r="F53" i="205" s="1"/>
  <c r="F56" i="205" s="1"/>
  <c r="F59" i="205" s="1"/>
  <c r="E32" i="205"/>
  <c r="E48" i="205" s="1"/>
  <c r="E51" i="205" s="1"/>
  <c r="E53" i="205" s="1"/>
  <c r="E56" i="205" s="1"/>
  <c r="E59" i="205" s="1"/>
  <c r="D32" i="205"/>
  <c r="D48" i="205" s="1"/>
  <c r="D51" i="205" s="1"/>
  <c r="D53" i="205" s="1"/>
  <c r="D56" i="205" s="1"/>
  <c r="D59" i="205" s="1"/>
  <c r="C32" i="205"/>
  <c r="V48" i="206"/>
  <c r="V51" i="206" s="1"/>
  <c r="V53" i="206" s="1"/>
  <c r="V56" i="206" s="1"/>
  <c r="V59" i="206" s="1"/>
  <c r="AA47" i="206"/>
  <c r="Y47" i="206"/>
  <c r="X47" i="206"/>
  <c r="Z47" i="206" s="1"/>
  <c r="W47" i="206"/>
  <c r="V47" i="206"/>
  <c r="U47" i="206"/>
  <c r="T47" i="206"/>
  <c r="S47" i="206"/>
  <c r="R47" i="206"/>
  <c r="Q47" i="206"/>
  <c r="P47" i="206"/>
  <c r="O47" i="206"/>
  <c r="N47" i="206"/>
  <c r="M47" i="206"/>
  <c r="L47" i="206"/>
  <c r="K47" i="206"/>
  <c r="J47" i="206"/>
  <c r="I47" i="206"/>
  <c r="H47" i="206"/>
  <c r="G47" i="206"/>
  <c r="F47" i="206"/>
  <c r="E47" i="206"/>
  <c r="D47" i="206"/>
  <c r="C47" i="206"/>
  <c r="AA32" i="206"/>
  <c r="Y32" i="206"/>
  <c r="Y48" i="206" s="1"/>
  <c r="Y51" i="206" s="1"/>
  <c r="Y53" i="206" s="1"/>
  <c r="Y56" i="206" s="1"/>
  <c r="Y59" i="206" s="1"/>
  <c r="X32" i="206"/>
  <c r="W32" i="206"/>
  <c r="W48" i="206" s="1"/>
  <c r="W51" i="206" s="1"/>
  <c r="W53" i="206" s="1"/>
  <c r="W56" i="206" s="1"/>
  <c r="W59" i="206" s="1"/>
  <c r="V32" i="206"/>
  <c r="U32" i="206"/>
  <c r="U48" i="206" s="1"/>
  <c r="U51" i="206" s="1"/>
  <c r="U53" i="206" s="1"/>
  <c r="U56" i="206" s="1"/>
  <c r="U59" i="206" s="1"/>
  <c r="T32" i="206"/>
  <c r="T48" i="206" s="1"/>
  <c r="T51" i="206" s="1"/>
  <c r="T53" i="206" s="1"/>
  <c r="T56" i="206" s="1"/>
  <c r="T59" i="206" s="1"/>
  <c r="S32" i="206"/>
  <c r="S48" i="206" s="1"/>
  <c r="S51" i="206" s="1"/>
  <c r="S53" i="206" s="1"/>
  <c r="S56" i="206" s="1"/>
  <c r="S59" i="206" s="1"/>
  <c r="R32" i="206"/>
  <c r="Q32" i="206"/>
  <c r="Q48" i="206" s="1"/>
  <c r="Q51" i="206" s="1"/>
  <c r="Q53" i="206" s="1"/>
  <c r="Q56" i="206" s="1"/>
  <c r="Q59" i="206" s="1"/>
  <c r="P32" i="206"/>
  <c r="P48" i="206" s="1"/>
  <c r="P51" i="206" s="1"/>
  <c r="P53" i="206" s="1"/>
  <c r="P56" i="206" s="1"/>
  <c r="P59" i="206" s="1"/>
  <c r="O32" i="206"/>
  <c r="O48" i="206" s="1"/>
  <c r="O51" i="206" s="1"/>
  <c r="O53" i="206" s="1"/>
  <c r="O56" i="206" s="1"/>
  <c r="O59" i="206" s="1"/>
  <c r="N32" i="206"/>
  <c r="N48" i="206" s="1"/>
  <c r="N51" i="206" s="1"/>
  <c r="N53" i="206" s="1"/>
  <c r="N56" i="206" s="1"/>
  <c r="N59" i="206" s="1"/>
  <c r="M32" i="206"/>
  <c r="M48" i="206" s="1"/>
  <c r="M51" i="206" s="1"/>
  <c r="M53" i="206" s="1"/>
  <c r="M56" i="206" s="1"/>
  <c r="M59" i="206" s="1"/>
  <c r="L32" i="206"/>
  <c r="L48" i="206" s="1"/>
  <c r="L51" i="206" s="1"/>
  <c r="L53" i="206" s="1"/>
  <c r="L56" i="206" s="1"/>
  <c r="L59" i="206" s="1"/>
  <c r="K32" i="206"/>
  <c r="K48" i="206" s="1"/>
  <c r="K51" i="206" s="1"/>
  <c r="K53" i="206" s="1"/>
  <c r="K56" i="206" s="1"/>
  <c r="K59" i="206" s="1"/>
  <c r="J32" i="206"/>
  <c r="I32" i="206"/>
  <c r="I48" i="206" s="1"/>
  <c r="I51" i="206" s="1"/>
  <c r="I53" i="206" s="1"/>
  <c r="I56" i="206" s="1"/>
  <c r="I59" i="206" s="1"/>
  <c r="H32" i="206"/>
  <c r="H48" i="206" s="1"/>
  <c r="H51" i="206" s="1"/>
  <c r="H53" i="206" s="1"/>
  <c r="H56" i="206" s="1"/>
  <c r="H59" i="206" s="1"/>
  <c r="G32" i="206"/>
  <c r="G48" i="206" s="1"/>
  <c r="G51" i="206" s="1"/>
  <c r="G53" i="206" s="1"/>
  <c r="G56" i="206" s="1"/>
  <c r="G59" i="206" s="1"/>
  <c r="F32" i="206"/>
  <c r="F48" i="206" s="1"/>
  <c r="F51" i="206" s="1"/>
  <c r="F53" i="206" s="1"/>
  <c r="F56" i="206" s="1"/>
  <c r="F59" i="206" s="1"/>
  <c r="E32" i="206"/>
  <c r="E48" i="206" s="1"/>
  <c r="E51" i="206" s="1"/>
  <c r="E53" i="206" s="1"/>
  <c r="E56" i="206" s="1"/>
  <c r="E59" i="206" s="1"/>
  <c r="D32" i="206"/>
  <c r="D48" i="206" s="1"/>
  <c r="D51" i="206" s="1"/>
  <c r="D53" i="206" s="1"/>
  <c r="D56" i="206" s="1"/>
  <c r="D59" i="206" s="1"/>
  <c r="C32" i="206"/>
  <c r="C48" i="206" s="1"/>
  <c r="C51" i="206" s="1"/>
  <c r="C53" i="206" s="1"/>
  <c r="C56" i="206" s="1"/>
  <c r="C59" i="206" s="1"/>
  <c r="AA47" i="207"/>
  <c r="Y47" i="207"/>
  <c r="X47" i="207"/>
  <c r="W47" i="207"/>
  <c r="V47" i="207"/>
  <c r="U47" i="207"/>
  <c r="T47" i="207"/>
  <c r="S47" i="207"/>
  <c r="R47" i="207"/>
  <c r="Q47" i="207"/>
  <c r="P47" i="207"/>
  <c r="O47" i="207"/>
  <c r="N47" i="207"/>
  <c r="M47" i="207"/>
  <c r="L47" i="207"/>
  <c r="K47" i="207"/>
  <c r="J47" i="207"/>
  <c r="I47" i="207"/>
  <c r="H47" i="207"/>
  <c r="G47" i="207"/>
  <c r="F47" i="207"/>
  <c r="E47" i="207"/>
  <c r="D47" i="207"/>
  <c r="C47" i="207"/>
  <c r="AA32" i="207"/>
  <c r="AA48" i="207" s="1"/>
  <c r="AA51" i="207" s="1"/>
  <c r="AA53" i="207" s="1"/>
  <c r="AA56" i="207" s="1"/>
  <c r="AA59" i="207" s="1"/>
  <c r="Y32" i="207"/>
  <c r="X32" i="207"/>
  <c r="W32" i="207"/>
  <c r="V32" i="207"/>
  <c r="U32" i="207"/>
  <c r="U48" i="207" s="1"/>
  <c r="U51" i="207" s="1"/>
  <c r="U53" i="207" s="1"/>
  <c r="U56" i="207" s="1"/>
  <c r="U59" i="207" s="1"/>
  <c r="T32" i="207"/>
  <c r="S32" i="207"/>
  <c r="S48" i="207" s="1"/>
  <c r="S51" i="207" s="1"/>
  <c r="S53" i="207" s="1"/>
  <c r="S56" i="207" s="1"/>
  <c r="S59" i="207" s="1"/>
  <c r="R32" i="207"/>
  <c r="R48" i="207" s="1"/>
  <c r="R51" i="207" s="1"/>
  <c r="R53" i="207" s="1"/>
  <c r="R56" i="207" s="1"/>
  <c r="R59" i="207" s="1"/>
  <c r="Q32" i="207"/>
  <c r="P32" i="207"/>
  <c r="P48" i="207" s="1"/>
  <c r="P51" i="207" s="1"/>
  <c r="P53" i="207" s="1"/>
  <c r="P56" i="207" s="1"/>
  <c r="P59" i="207" s="1"/>
  <c r="O32" i="207"/>
  <c r="N32" i="207"/>
  <c r="M32" i="207"/>
  <c r="M48" i="207" s="1"/>
  <c r="M51" i="207" s="1"/>
  <c r="M53" i="207" s="1"/>
  <c r="M56" i="207" s="1"/>
  <c r="M59" i="207" s="1"/>
  <c r="L32" i="207"/>
  <c r="K32" i="207"/>
  <c r="K48" i="207" s="1"/>
  <c r="K51" i="207" s="1"/>
  <c r="K53" i="207" s="1"/>
  <c r="K56" i="207" s="1"/>
  <c r="K59" i="207" s="1"/>
  <c r="J32" i="207"/>
  <c r="J48" i="207" s="1"/>
  <c r="J51" i="207" s="1"/>
  <c r="J53" i="207" s="1"/>
  <c r="J56" i="207" s="1"/>
  <c r="J59" i="207" s="1"/>
  <c r="I32" i="207"/>
  <c r="H32" i="207"/>
  <c r="H48" i="207" s="1"/>
  <c r="H51" i="207" s="1"/>
  <c r="H53" i="207" s="1"/>
  <c r="H56" i="207" s="1"/>
  <c r="H59" i="207" s="1"/>
  <c r="G32" i="207"/>
  <c r="F32" i="207"/>
  <c r="E32" i="207"/>
  <c r="E48" i="207" s="1"/>
  <c r="E51" i="207" s="1"/>
  <c r="E53" i="207" s="1"/>
  <c r="E56" i="207" s="1"/>
  <c r="E59" i="207" s="1"/>
  <c r="D32" i="207"/>
  <c r="C32" i="207"/>
  <c r="C48" i="207" s="1"/>
  <c r="C51" i="207" s="1"/>
  <c r="C53" i="207" s="1"/>
  <c r="C56" i="207" s="1"/>
  <c r="C59" i="207" s="1"/>
  <c r="AA47" i="208"/>
  <c r="Y47" i="208"/>
  <c r="X47" i="208"/>
  <c r="W47" i="208"/>
  <c r="V47" i="208"/>
  <c r="U47" i="208"/>
  <c r="T47" i="208"/>
  <c r="S47" i="208"/>
  <c r="R47" i="208"/>
  <c r="Q47" i="208"/>
  <c r="P47" i="208"/>
  <c r="O47" i="208"/>
  <c r="N47" i="208"/>
  <c r="M47" i="208"/>
  <c r="L47" i="208"/>
  <c r="K47" i="208"/>
  <c r="J47" i="208"/>
  <c r="I47" i="208"/>
  <c r="H47" i="208"/>
  <c r="G47" i="208"/>
  <c r="F47" i="208"/>
  <c r="E47" i="208"/>
  <c r="D47" i="208"/>
  <c r="C47" i="208"/>
  <c r="AA32" i="208"/>
  <c r="AA48" i="208" s="1"/>
  <c r="AA51" i="208" s="1"/>
  <c r="AA53" i="208" s="1"/>
  <c r="AA56" i="208" s="1"/>
  <c r="AA59" i="208" s="1"/>
  <c r="Y32" i="208"/>
  <c r="X32" i="208"/>
  <c r="W32" i="208"/>
  <c r="W48" i="208" s="1"/>
  <c r="W51" i="208" s="1"/>
  <c r="W53" i="208" s="1"/>
  <c r="W56" i="208" s="1"/>
  <c r="W59" i="208" s="1"/>
  <c r="V32" i="208"/>
  <c r="V48" i="208" s="1"/>
  <c r="V51" i="208" s="1"/>
  <c r="V53" i="208" s="1"/>
  <c r="V56" i="208" s="1"/>
  <c r="V59" i="208" s="1"/>
  <c r="U32" i="208"/>
  <c r="U48" i="208" s="1"/>
  <c r="U51" i="208" s="1"/>
  <c r="U53" i="208" s="1"/>
  <c r="U56" i="208" s="1"/>
  <c r="U59" i="208" s="1"/>
  <c r="T32" i="208"/>
  <c r="T48" i="208" s="1"/>
  <c r="T51" i="208" s="1"/>
  <c r="T53" i="208" s="1"/>
  <c r="T56" i="208" s="1"/>
  <c r="T59" i="208" s="1"/>
  <c r="S32" i="208"/>
  <c r="S48" i="208" s="1"/>
  <c r="S51" i="208" s="1"/>
  <c r="S53" i="208" s="1"/>
  <c r="S56" i="208" s="1"/>
  <c r="S59" i="208" s="1"/>
  <c r="R32" i="208"/>
  <c r="R48" i="208" s="1"/>
  <c r="R51" i="208" s="1"/>
  <c r="R53" i="208" s="1"/>
  <c r="R56" i="208" s="1"/>
  <c r="R59" i="208" s="1"/>
  <c r="Q32" i="208"/>
  <c r="Q48" i="208" s="1"/>
  <c r="Q51" i="208" s="1"/>
  <c r="Q53" i="208" s="1"/>
  <c r="Q56" i="208" s="1"/>
  <c r="Q59" i="208" s="1"/>
  <c r="P32" i="208"/>
  <c r="O32" i="208"/>
  <c r="O48" i="208" s="1"/>
  <c r="O51" i="208" s="1"/>
  <c r="O53" i="208" s="1"/>
  <c r="O56" i="208" s="1"/>
  <c r="O59" i="208" s="1"/>
  <c r="N32" i="208"/>
  <c r="N48" i="208" s="1"/>
  <c r="N51" i="208" s="1"/>
  <c r="N53" i="208" s="1"/>
  <c r="N56" i="208" s="1"/>
  <c r="N59" i="208" s="1"/>
  <c r="M32" i="208"/>
  <c r="M48" i="208" s="1"/>
  <c r="M51" i="208" s="1"/>
  <c r="M53" i="208" s="1"/>
  <c r="M56" i="208" s="1"/>
  <c r="M59" i="208" s="1"/>
  <c r="L32" i="208"/>
  <c r="L48" i="208" s="1"/>
  <c r="L51" i="208" s="1"/>
  <c r="L53" i="208" s="1"/>
  <c r="L56" i="208" s="1"/>
  <c r="L59" i="208" s="1"/>
  <c r="K32" i="208"/>
  <c r="K48" i="208" s="1"/>
  <c r="K51" i="208" s="1"/>
  <c r="K53" i="208" s="1"/>
  <c r="K56" i="208" s="1"/>
  <c r="K59" i="208" s="1"/>
  <c r="J32" i="208"/>
  <c r="J48" i="208" s="1"/>
  <c r="J51" i="208" s="1"/>
  <c r="J53" i="208" s="1"/>
  <c r="J56" i="208" s="1"/>
  <c r="J59" i="208" s="1"/>
  <c r="I32" i="208"/>
  <c r="I48" i="208" s="1"/>
  <c r="I51" i="208" s="1"/>
  <c r="I53" i="208" s="1"/>
  <c r="I56" i="208" s="1"/>
  <c r="I59" i="208" s="1"/>
  <c r="H32" i="208"/>
  <c r="G32" i="208"/>
  <c r="G48" i="208" s="1"/>
  <c r="G51" i="208" s="1"/>
  <c r="G53" i="208" s="1"/>
  <c r="G56" i="208" s="1"/>
  <c r="G59" i="208" s="1"/>
  <c r="F32" i="208"/>
  <c r="F48" i="208" s="1"/>
  <c r="F51" i="208" s="1"/>
  <c r="F53" i="208" s="1"/>
  <c r="F56" i="208" s="1"/>
  <c r="F59" i="208" s="1"/>
  <c r="E32" i="208"/>
  <c r="E48" i="208" s="1"/>
  <c r="E51" i="208" s="1"/>
  <c r="E53" i="208" s="1"/>
  <c r="E56" i="208" s="1"/>
  <c r="E59" i="208" s="1"/>
  <c r="D32" i="208"/>
  <c r="D48" i="208" s="1"/>
  <c r="D51" i="208" s="1"/>
  <c r="D53" i="208" s="1"/>
  <c r="D56" i="208" s="1"/>
  <c r="D59" i="208" s="1"/>
  <c r="C32" i="208"/>
  <c r="C48" i="208" s="1"/>
  <c r="C51" i="208" s="1"/>
  <c r="C53" i="208" s="1"/>
  <c r="C56" i="208" s="1"/>
  <c r="C59" i="208" s="1"/>
  <c r="E51" i="209"/>
  <c r="E53" i="209" s="1"/>
  <c r="E56" i="209" s="1"/>
  <c r="E59" i="209" s="1"/>
  <c r="AA47" i="209"/>
  <c r="Y47" i="209"/>
  <c r="X47" i="209"/>
  <c r="Z47" i="209" s="1"/>
  <c r="W47" i="209"/>
  <c r="V47" i="209"/>
  <c r="U47" i="209"/>
  <c r="T47" i="209"/>
  <c r="S47" i="209"/>
  <c r="R47" i="209"/>
  <c r="Q47" i="209"/>
  <c r="P47" i="209"/>
  <c r="O47" i="209"/>
  <c r="N47" i="209"/>
  <c r="M47" i="209"/>
  <c r="L47" i="209"/>
  <c r="K47" i="209"/>
  <c r="J47" i="209"/>
  <c r="I47" i="209"/>
  <c r="H47" i="209"/>
  <c r="G47" i="209"/>
  <c r="F47" i="209"/>
  <c r="E47" i="209"/>
  <c r="D47" i="209"/>
  <c r="C47" i="209"/>
  <c r="AA32" i="209"/>
  <c r="AA48" i="209" s="1"/>
  <c r="AA51" i="209" s="1"/>
  <c r="AA53" i="209" s="1"/>
  <c r="AA56" i="209" s="1"/>
  <c r="AA59" i="209" s="1"/>
  <c r="Y32" i="209"/>
  <c r="Y48" i="209" s="1"/>
  <c r="Y51" i="209" s="1"/>
  <c r="Y53" i="209" s="1"/>
  <c r="Y56" i="209" s="1"/>
  <c r="Y59" i="209" s="1"/>
  <c r="X32" i="209"/>
  <c r="W32" i="209"/>
  <c r="V32" i="209"/>
  <c r="V48" i="209" s="1"/>
  <c r="V51" i="209" s="1"/>
  <c r="V53" i="209" s="1"/>
  <c r="V56" i="209" s="1"/>
  <c r="V59" i="209" s="1"/>
  <c r="U32" i="209"/>
  <c r="U48" i="209" s="1"/>
  <c r="U51" i="209" s="1"/>
  <c r="U53" i="209" s="1"/>
  <c r="U56" i="209" s="1"/>
  <c r="U59" i="209" s="1"/>
  <c r="T32" i="209"/>
  <c r="T48" i="209" s="1"/>
  <c r="T51" i="209" s="1"/>
  <c r="T53" i="209" s="1"/>
  <c r="T56" i="209" s="1"/>
  <c r="T59" i="209" s="1"/>
  <c r="S32" i="209"/>
  <c r="S48" i="209" s="1"/>
  <c r="S51" i="209" s="1"/>
  <c r="S53" i="209" s="1"/>
  <c r="S56" i="209" s="1"/>
  <c r="S59" i="209" s="1"/>
  <c r="R32" i="209"/>
  <c r="R48" i="209" s="1"/>
  <c r="R51" i="209" s="1"/>
  <c r="R53" i="209" s="1"/>
  <c r="R56" i="209" s="1"/>
  <c r="R59" i="209" s="1"/>
  <c r="Q32" i="209"/>
  <c r="Q48" i="209" s="1"/>
  <c r="Q51" i="209" s="1"/>
  <c r="Q53" i="209" s="1"/>
  <c r="Q56" i="209" s="1"/>
  <c r="Q59" i="209" s="1"/>
  <c r="P32" i="209"/>
  <c r="P48" i="209" s="1"/>
  <c r="P51" i="209" s="1"/>
  <c r="P53" i="209" s="1"/>
  <c r="P56" i="209" s="1"/>
  <c r="P59" i="209" s="1"/>
  <c r="O32" i="209"/>
  <c r="N32" i="209"/>
  <c r="N48" i="209" s="1"/>
  <c r="N51" i="209" s="1"/>
  <c r="N53" i="209" s="1"/>
  <c r="N56" i="209" s="1"/>
  <c r="N59" i="209" s="1"/>
  <c r="M32" i="209"/>
  <c r="M48" i="209" s="1"/>
  <c r="M51" i="209" s="1"/>
  <c r="M53" i="209" s="1"/>
  <c r="M56" i="209" s="1"/>
  <c r="M59" i="209" s="1"/>
  <c r="L32" i="209"/>
  <c r="L48" i="209" s="1"/>
  <c r="L51" i="209" s="1"/>
  <c r="L53" i="209" s="1"/>
  <c r="L56" i="209" s="1"/>
  <c r="L59" i="209" s="1"/>
  <c r="K32" i="209"/>
  <c r="K48" i="209" s="1"/>
  <c r="K51" i="209" s="1"/>
  <c r="K53" i="209" s="1"/>
  <c r="K56" i="209" s="1"/>
  <c r="K59" i="209" s="1"/>
  <c r="J32" i="209"/>
  <c r="J48" i="209" s="1"/>
  <c r="J51" i="209" s="1"/>
  <c r="J53" i="209" s="1"/>
  <c r="J56" i="209" s="1"/>
  <c r="J59" i="209" s="1"/>
  <c r="I32" i="209"/>
  <c r="I48" i="209" s="1"/>
  <c r="I51" i="209" s="1"/>
  <c r="I53" i="209" s="1"/>
  <c r="I56" i="209" s="1"/>
  <c r="I59" i="209" s="1"/>
  <c r="H32" i="209"/>
  <c r="H48" i="209" s="1"/>
  <c r="H51" i="209" s="1"/>
  <c r="H53" i="209" s="1"/>
  <c r="H56" i="209" s="1"/>
  <c r="H59" i="209" s="1"/>
  <c r="G32" i="209"/>
  <c r="F32" i="209"/>
  <c r="F48" i="209" s="1"/>
  <c r="F51" i="209" s="1"/>
  <c r="F53" i="209" s="1"/>
  <c r="F56" i="209" s="1"/>
  <c r="F59" i="209" s="1"/>
  <c r="E32" i="209"/>
  <c r="E48" i="209" s="1"/>
  <c r="D32" i="209"/>
  <c r="D48" i="209" s="1"/>
  <c r="D51" i="209" s="1"/>
  <c r="D53" i="209" s="1"/>
  <c r="D56" i="209" s="1"/>
  <c r="D59" i="209" s="1"/>
  <c r="C32" i="209"/>
  <c r="C48" i="209" s="1"/>
  <c r="C51" i="209" s="1"/>
  <c r="C53" i="209" s="1"/>
  <c r="C56" i="209" s="1"/>
  <c r="C59" i="209" s="1"/>
  <c r="AA47" i="210"/>
  <c r="Y47" i="210"/>
  <c r="X47" i="210"/>
  <c r="W47" i="210"/>
  <c r="V47" i="210"/>
  <c r="U47" i="210"/>
  <c r="T47" i="210"/>
  <c r="S47" i="210"/>
  <c r="R47" i="210"/>
  <c r="Q47" i="210"/>
  <c r="P47" i="210"/>
  <c r="O47" i="210"/>
  <c r="N47" i="210"/>
  <c r="M47" i="210"/>
  <c r="L47" i="210"/>
  <c r="K47" i="210"/>
  <c r="J47" i="210"/>
  <c r="I47" i="210"/>
  <c r="H47" i="210"/>
  <c r="G47" i="210"/>
  <c r="F47" i="210"/>
  <c r="E47" i="210"/>
  <c r="D47" i="210"/>
  <c r="C47" i="210"/>
  <c r="AA32" i="210"/>
  <c r="AA48" i="210" s="1"/>
  <c r="AA51" i="210" s="1"/>
  <c r="AA53" i="210" s="1"/>
  <c r="AA56" i="210" s="1"/>
  <c r="AA59" i="210" s="1"/>
  <c r="Y32" i="210"/>
  <c r="Y48" i="210" s="1"/>
  <c r="Y51" i="210" s="1"/>
  <c r="Y53" i="210" s="1"/>
  <c r="Y56" i="210" s="1"/>
  <c r="Y59" i="210" s="1"/>
  <c r="X32" i="210"/>
  <c r="X48" i="210" s="1"/>
  <c r="X51" i="210" s="1"/>
  <c r="X53" i="210" s="1"/>
  <c r="W32" i="210"/>
  <c r="W48" i="210" s="1"/>
  <c r="W51" i="210" s="1"/>
  <c r="W53" i="210" s="1"/>
  <c r="W56" i="210" s="1"/>
  <c r="W59" i="210" s="1"/>
  <c r="V32" i="210"/>
  <c r="V48" i="210" s="1"/>
  <c r="V51" i="210" s="1"/>
  <c r="V53" i="210" s="1"/>
  <c r="V56" i="210" s="1"/>
  <c r="V59" i="210" s="1"/>
  <c r="U32" i="210"/>
  <c r="U48" i="210" s="1"/>
  <c r="U51" i="210" s="1"/>
  <c r="U53" i="210" s="1"/>
  <c r="U56" i="210" s="1"/>
  <c r="U59" i="210" s="1"/>
  <c r="T32" i="210"/>
  <c r="T48" i="210" s="1"/>
  <c r="T51" i="210" s="1"/>
  <c r="T53" i="210" s="1"/>
  <c r="T56" i="210" s="1"/>
  <c r="T59" i="210" s="1"/>
  <c r="S32" i="210"/>
  <c r="S48" i="210" s="1"/>
  <c r="S51" i="210" s="1"/>
  <c r="S53" i="210" s="1"/>
  <c r="S56" i="210" s="1"/>
  <c r="S59" i="210" s="1"/>
  <c r="R32" i="210"/>
  <c r="R48" i="210" s="1"/>
  <c r="R51" i="210" s="1"/>
  <c r="R53" i="210" s="1"/>
  <c r="R56" i="210" s="1"/>
  <c r="R59" i="210" s="1"/>
  <c r="Q32" i="210"/>
  <c r="Q48" i="210" s="1"/>
  <c r="Q51" i="210" s="1"/>
  <c r="Q53" i="210" s="1"/>
  <c r="Q56" i="210" s="1"/>
  <c r="Q59" i="210" s="1"/>
  <c r="P32" i="210"/>
  <c r="P48" i="210" s="1"/>
  <c r="P51" i="210" s="1"/>
  <c r="P53" i="210" s="1"/>
  <c r="P56" i="210" s="1"/>
  <c r="P59" i="210" s="1"/>
  <c r="O32" i="210"/>
  <c r="O48" i="210" s="1"/>
  <c r="O51" i="210" s="1"/>
  <c r="O53" i="210" s="1"/>
  <c r="O56" i="210" s="1"/>
  <c r="O59" i="210" s="1"/>
  <c r="N32" i="210"/>
  <c r="N48" i="210" s="1"/>
  <c r="N51" i="210" s="1"/>
  <c r="N53" i="210" s="1"/>
  <c r="N56" i="210" s="1"/>
  <c r="N59" i="210" s="1"/>
  <c r="M32" i="210"/>
  <c r="M48" i="210" s="1"/>
  <c r="M51" i="210" s="1"/>
  <c r="M53" i="210" s="1"/>
  <c r="M56" i="210" s="1"/>
  <c r="M59" i="210" s="1"/>
  <c r="L32" i="210"/>
  <c r="L48" i="210" s="1"/>
  <c r="L51" i="210" s="1"/>
  <c r="L53" i="210" s="1"/>
  <c r="L56" i="210" s="1"/>
  <c r="L59" i="210" s="1"/>
  <c r="K32" i="210"/>
  <c r="K48" i="210" s="1"/>
  <c r="K51" i="210" s="1"/>
  <c r="K53" i="210" s="1"/>
  <c r="K56" i="210" s="1"/>
  <c r="K59" i="210" s="1"/>
  <c r="J32" i="210"/>
  <c r="J48" i="210" s="1"/>
  <c r="J51" i="210" s="1"/>
  <c r="J53" i="210" s="1"/>
  <c r="J56" i="210" s="1"/>
  <c r="J59" i="210" s="1"/>
  <c r="I32" i="210"/>
  <c r="I48" i="210" s="1"/>
  <c r="I51" i="210" s="1"/>
  <c r="I53" i="210" s="1"/>
  <c r="I56" i="210" s="1"/>
  <c r="I59" i="210" s="1"/>
  <c r="H32" i="210"/>
  <c r="H48" i="210" s="1"/>
  <c r="H51" i="210" s="1"/>
  <c r="H53" i="210" s="1"/>
  <c r="H56" i="210" s="1"/>
  <c r="H59" i="210" s="1"/>
  <c r="G32" i="210"/>
  <c r="G48" i="210" s="1"/>
  <c r="G51" i="210" s="1"/>
  <c r="G53" i="210" s="1"/>
  <c r="G56" i="210" s="1"/>
  <c r="G59" i="210" s="1"/>
  <c r="F32" i="210"/>
  <c r="F48" i="210" s="1"/>
  <c r="F51" i="210" s="1"/>
  <c r="F53" i="210" s="1"/>
  <c r="F56" i="210" s="1"/>
  <c r="F59" i="210" s="1"/>
  <c r="E32" i="210"/>
  <c r="E48" i="210" s="1"/>
  <c r="E51" i="210" s="1"/>
  <c r="E53" i="210" s="1"/>
  <c r="E56" i="210" s="1"/>
  <c r="E59" i="210" s="1"/>
  <c r="D32" i="210"/>
  <c r="D48" i="210" s="1"/>
  <c r="D51" i="210" s="1"/>
  <c r="D53" i="210" s="1"/>
  <c r="D56" i="210" s="1"/>
  <c r="D59" i="210" s="1"/>
  <c r="C32" i="210"/>
  <c r="C48" i="210" s="1"/>
  <c r="C51" i="210" s="1"/>
  <c r="C53" i="210" s="1"/>
  <c r="C56" i="210" s="1"/>
  <c r="C59" i="210" s="1"/>
  <c r="AA47" i="211"/>
  <c r="Y47" i="211"/>
  <c r="X47" i="211"/>
  <c r="Z47" i="211" s="1"/>
  <c r="W47" i="211"/>
  <c r="V47" i="211"/>
  <c r="U47" i="211"/>
  <c r="T47" i="211"/>
  <c r="S47" i="211"/>
  <c r="R47" i="211"/>
  <c r="Q47" i="211"/>
  <c r="P47" i="211"/>
  <c r="O47" i="211"/>
  <c r="N47" i="211"/>
  <c r="M47" i="211"/>
  <c r="L47" i="211"/>
  <c r="K47" i="211"/>
  <c r="J47" i="211"/>
  <c r="I47" i="211"/>
  <c r="H47" i="211"/>
  <c r="G47" i="211"/>
  <c r="F47" i="211"/>
  <c r="E47" i="211"/>
  <c r="D47" i="211"/>
  <c r="C47" i="211"/>
  <c r="AA32" i="211"/>
  <c r="Y32" i="211"/>
  <c r="Y48" i="211" s="1"/>
  <c r="Y51" i="211" s="1"/>
  <c r="Y53" i="211" s="1"/>
  <c r="Y56" i="211" s="1"/>
  <c r="Y59" i="211" s="1"/>
  <c r="X32" i="211"/>
  <c r="X48" i="211" s="1"/>
  <c r="X51" i="211" s="1"/>
  <c r="W32" i="211"/>
  <c r="W48" i="211" s="1"/>
  <c r="W51" i="211" s="1"/>
  <c r="W53" i="211" s="1"/>
  <c r="W56" i="211" s="1"/>
  <c r="W59" i="211" s="1"/>
  <c r="V32" i="211"/>
  <c r="V48" i="211" s="1"/>
  <c r="V51" i="211" s="1"/>
  <c r="V53" i="211" s="1"/>
  <c r="V56" i="211" s="1"/>
  <c r="V59" i="211" s="1"/>
  <c r="U32" i="211"/>
  <c r="U48" i="211" s="1"/>
  <c r="U51" i="211" s="1"/>
  <c r="U53" i="211" s="1"/>
  <c r="U56" i="211" s="1"/>
  <c r="U59" i="211" s="1"/>
  <c r="T32" i="211"/>
  <c r="T48" i="211" s="1"/>
  <c r="T51" i="211" s="1"/>
  <c r="T53" i="211" s="1"/>
  <c r="T56" i="211" s="1"/>
  <c r="T59" i="211" s="1"/>
  <c r="S32" i="211"/>
  <c r="S48" i="211" s="1"/>
  <c r="S51" i="211" s="1"/>
  <c r="S53" i="211" s="1"/>
  <c r="S56" i="211" s="1"/>
  <c r="S59" i="211" s="1"/>
  <c r="R32" i="211"/>
  <c r="R48" i="211" s="1"/>
  <c r="R51" i="211" s="1"/>
  <c r="R53" i="211" s="1"/>
  <c r="R56" i="211" s="1"/>
  <c r="R59" i="211" s="1"/>
  <c r="Q32" i="211"/>
  <c r="Q48" i="211" s="1"/>
  <c r="Q51" i="211" s="1"/>
  <c r="Q53" i="211" s="1"/>
  <c r="Q56" i="211" s="1"/>
  <c r="Q59" i="211" s="1"/>
  <c r="P32" i="211"/>
  <c r="P48" i="211" s="1"/>
  <c r="P51" i="211" s="1"/>
  <c r="P53" i="211" s="1"/>
  <c r="P56" i="211" s="1"/>
  <c r="P59" i="211" s="1"/>
  <c r="O32" i="211"/>
  <c r="O48" i="211" s="1"/>
  <c r="O51" i="211" s="1"/>
  <c r="O53" i="211" s="1"/>
  <c r="O56" i="211" s="1"/>
  <c r="O59" i="211" s="1"/>
  <c r="N32" i="211"/>
  <c r="N48" i="211" s="1"/>
  <c r="N51" i="211" s="1"/>
  <c r="N53" i="211" s="1"/>
  <c r="N56" i="211" s="1"/>
  <c r="N59" i="211" s="1"/>
  <c r="M32" i="211"/>
  <c r="L32" i="211"/>
  <c r="L48" i="211" s="1"/>
  <c r="L51" i="211" s="1"/>
  <c r="L53" i="211" s="1"/>
  <c r="L56" i="211" s="1"/>
  <c r="L59" i="211" s="1"/>
  <c r="K32" i="211"/>
  <c r="K48" i="211" s="1"/>
  <c r="K51" i="211" s="1"/>
  <c r="K53" i="211" s="1"/>
  <c r="K56" i="211" s="1"/>
  <c r="K59" i="211" s="1"/>
  <c r="J32" i="211"/>
  <c r="J48" i="211" s="1"/>
  <c r="J51" i="211" s="1"/>
  <c r="J53" i="211" s="1"/>
  <c r="J56" i="211" s="1"/>
  <c r="J59" i="211" s="1"/>
  <c r="I32" i="211"/>
  <c r="I48" i="211" s="1"/>
  <c r="I51" i="211" s="1"/>
  <c r="I53" i="211" s="1"/>
  <c r="I56" i="211" s="1"/>
  <c r="I59" i="211" s="1"/>
  <c r="H32" i="211"/>
  <c r="H48" i="211" s="1"/>
  <c r="H51" i="211" s="1"/>
  <c r="H53" i="211" s="1"/>
  <c r="H56" i="211" s="1"/>
  <c r="H59" i="211" s="1"/>
  <c r="G32" i="211"/>
  <c r="G48" i="211" s="1"/>
  <c r="G51" i="211" s="1"/>
  <c r="G53" i="211" s="1"/>
  <c r="G56" i="211" s="1"/>
  <c r="G59" i="211" s="1"/>
  <c r="F32" i="211"/>
  <c r="F48" i="211" s="1"/>
  <c r="F51" i="211" s="1"/>
  <c r="F53" i="211" s="1"/>
  <c r="F56" i="211" s="1"/>
  <c r="F59" i="211" s="1"/>
  <c r="E32" i="211"/>
  <c r="E48" i="211" s="1"/>
  <c r="E51" i="211" s="1"/>
  <c r="E53" i="211" s="1"/>
  <c r="E56" i="211" s="1"/>
  <c r="E59" i="211" s="1"/>
  <c r="D32" i="211"/>
  <c r="D48" i="211" s="1"/>
  <c r="D51" i="211" s="1"/>
  <c r="D53" i="211" s="1"/>
  <c r="D56" i="211" s="1"/>
  <c r="D59" i="211" s="1"/>
  <c r="C32" i="211"/>
  <c r="C48" i="211" s="1"/>
  <c r="C51" i="211" s="1"/>
  <c r="C53" i="211" s="1"/>
  <c r="C56" i="211" s="1"/>
  <c r="C59" i="211" s="1"/>
  <c r="AA47" i="212"/>
  <c r="Y47" i="212"/>
  <c r="X47" i="212"/>
  <c r="Z47" i="212" s="1"/>
  <c r="W47" i="212"/>
  <c r="V47" i="212"/>
  <c r="U47" i="212"/>
  <c r="T47" i="212"/>
  <c r="S47" i="212"/>
  <c r="R47" i="212"/>
  <c r="Q47" i="212"/>
  <c r="P47" i="212"/>
  <c r="O47" i="212"/>
  <c r="N47" i="212"/>
  <c r="M47" i="212"/>
  <c r="L47" i="212"/>
  <c r="K47" i="212"/>
  <c r="J47" i="212"/>
  <c r="I47" i="212"/>
  <c r="H47" i="212"/>
  <c r="G47" i="212"/>
  <c r="F47" i="212"/>
  <c r="E47" i="212"/>
  <c r="D47" i="212"/>
  <c r="C47" i="212"/>
  <c r="AA32" i="212"/>
  <c r="AA48" i="212" s="1"/>
  <c r="AA51" i="212" s="1"/>
  <c r="AA53" i="212" s="1"/>
  <c r="AA56" i="212" s="1"/>
  <c r="AA59" i="212" s="1"/>
  <c r="Y32" i="212"/>
  <c r="X32" i="212"/>
  <c r="W32" i="212"/>
  <c r="W48" i="212" s="1"/>
  <c r="W51" i="212" s="1"/>
  <c r="W53" i="212" s="1"/>
  <c r="W56" i="212" s="1"/>
  <c r="W59" i="212" s="1"/>
  <c r="V32" i="212"/>
  <c r="U32" i="212"/>
  <c r="U48" i="212" s="1"/>
  <c r="U51" i="212" s="1"/>
  <c r="U53" i="212" s="1"/>
  <c r="U56" i="212" s="1"/>
  <c r="U59" i="212" s="1"/>
  <c r="T32" i="212"/>
  <c r="S32" i="212"/>
  <c r="S48" i="212" s="1"/>
  <c r="S51" i="212" s="1"/>
  <c r="S53" i="212" s="1"/>
  <c r="S56" i="212" s="1"/>
  <c r="S59" i="212" s="1"/>
  <c r="R32" i="212"/>
  <c r="R48" i="212" s="1"/>
  <c r="R51" i="212" s="1"/>
  <c r="R53" i="212" s="1"/>
  <c r="R56" i="212" s="1"/>
  <c r="R59" i="212" s="1"/>
  <c r="Q32" i="212"/>
  <c r="P32" i="212"/>
  <c r="O32" i="212"/>
  <c r="O48" i="212" s="1"/>
  <c r="O51" i="212" s="1"/>
  <c r="O53" i="212" s="1"/>
  <c r="O56" i="212" s="1"/>
  <c r="O59" i="212" s="1"/>
  <c r="N32" i="212"/>
  <c r="M32" i="212"/>
  <c r="M48" i="212" s="1"/>
  <c r="M51" i="212" s="1"/>
  <c r="M53" i="212" s="1"/>
  <c r="M56" i="212" s="1"/>
  <c r="M59" i="212" s="1"/>
  <c r="L32" i="212"/>
  <c r="K32" i="212"/>
  <c r="K48" i="212" s="1"/>
  <c r="K51" i="212" s="1"/>
  <c r="K53" i="212" s="1"/>
  <c r="K56" i="212" s="1"/>
  <c r="K59" i="212" s="1"/>
  <c r="J32" i="212"/>
  <c r="J48" i="212" s="1"/>
  <c r="J51" i="212" s="1"/>
  <c r="J53" i="212" s="1"/>
  <c r="J56" i="212" s="1"/>
  <c r="J59" i="212" s="1"/>
  <c r="I32" i="212"/>
  <c r="H32" i="212"/>
  <c r="H48" i="212" s="1"/>
  <c r="H51" i="212" s="1"/>
  <c r="H53" i="212" s="1"/>
  <c r="H56" i="212" s="1"/>
  <c r="H59" i="212" s="1"/>
  <c r="G32" i="212"/>
  <c r="G48" i="212" s="1"/>
  <c r="G51" i="212" s="1"/>
  <c r="G53" i="212" s="1"/>
  <c r="G56" i="212" s="1"/>
  <c r="G59" i="212" s="1"/>
  <c r="F32" i="212"/>
  <c r="E32" i="212"/>
  <c r="E48" i="212" s="1"/>
  <c r="E51" i="212" s="1"/>
  <c r="E53" i="212" s="1"/>
  <c r="E56" i="212" s="1"/>
  <c r="E59" i="212" s="1"/>
  <c r="D32" i="212"/>
  <c r="C32" i="212"/>
  <c r="C48" i="212" s="1"/>
  <c r="C51" i="212" s="1"/>
  <c r="C53" i="212" s="1"/>
  <c r="C56" i="212" s="1"/>
  <c r="C59" i="212" s="1"/>
  <c r="AA51" i="213"/>
  <c r="AA53" i="213" s="1"/>
  <c r="AA56" i="213" s="1"/>
  <c r="AA59" i="213" s="1"/>
  <c r="AA47" i="213"/>
  <c r="Y47" i="213"/>
  <c r="X47" i="213"/>
  <c r="W47" i="213"/>
  <c r="V47" i="213"/>
  <c r="U47" i="213"/>
  <c r="T47" i="213"/>
  <c r="S47" i="213"/>
  <c r="R47" i="213"/>
  <c r="Q47" i="213"/>
  <c r="P47" i="213"/>
  <c r="O47" i="213"/>
  <c r="N47" i="213"/>
  <c r="M47" i="213"/>
  <c r="L47" i="213"/>
  <c r="K47" i="213"/>
  <c r="J47" i="213"/>
  <c r="I47" i="213"/>
  <c r="H47" i="213"/>
  <c r="G47" i="213"/>
  <c r="F47" i="213"/>
  <c r="E47" i="213"/>
  <c r="D47" i="213"/>
  <c r="C47" i="213"/>
  <c r="AA32" i="213"/>
  <c r="AA48" i="213" s="1"/>
  <c r="Y32" i="213"/>
  <c r="Y48" i="213" s="1"/>
  <c r="Y51" i="213" s="1"/>
  <c r="Y53" i="213" s="1"/>
  <c r="X32" i="213"/>
  <c r="X48" i="213" s="1"/>
  <c r="X51" i="213" s="1"/>
  <c r="X53" i="213" s="1"/>
  <c r="X56" i="213" s="1"/>
  <c r="X59" i="213" s="1"/>
  <c r="W32" i="213"/>
  <c r="W48" i="213" s="1"/>
  <c r="W51" i="213" s="1"/>
  <c r="W53" i="213" s="1"/>
  <c r="W56" i="213" s="1"/>
  <c r="W59" i="213" s="1"/>
  <c r="V32" i="213"/>
  <c r="V48" i="213" s="1"/>
  <c r="V51" i="213" s="1"/>
  <c r="V53" i="213" s="1"/>
  <c r="V56" i="213" s="1"/>
  <c r="V59" i="213" s="1"/>
  <c r="U32" i="213"/>
  <c r="U48" i="213" s="1"/>
  <c r="U51" i="213" s="1"/>
  <c r="U53" i="213" s="1"/>
  <c r="U56" i="213" s="1"/>
  <c r="U59" i="213" s="1"/>
  <c r="T32" i="213"/>
  <c r="T48" i="213" s="1"/>
  <c r="T51" i="213" s="1"/>
  <c r="T53" i="213" s="1"/>
  <c r="T56" i="213" s="1"/>
  <c r="T59" i="213" s="1"/>
  <c r="S32" i="213"/>
  <c r="S48" i="213" s="1"/>
  <c r="S51" i="213" s="1"/>
  <c r="S53" i="213" s="1"/>
  <c r="S56" i="213" s="1"/>
  <c r="S59" i="213" s="1"/>
  <c r="R32" i="213"/>
  <c r="R48" i="213" s="1"/>
  <c r="R51" i="213" s="1"/>
  <c r="R53" i="213" s="1"/>
  <c r="R56" i="213" s="1"/>
  <c r="R59" i="213" s="1"/>
  <c r="Q32" i="213"/>
  <c r="Q48" i="213" s="1"/>
  <c r="Q51" i="213" s="1"/>
  <c r="Q53" i="213" s="1"/>
  <c r="Q56" i="213" s="1"/>
  <c r="Q59" i="213" s="1"/>
  <c r="P32" i="213"/>
  <c r="P48" i="213" s="1"/>
  <c r="P51" i="213" s="1"/>
  <c r="P53" i="213" s="1"/>
  <c r="P56" i="213" s="1"/>
  <c r="P59" i="213" s="1"/>
  <c r="O32" i="213"/>
  <c r="O48" i="213" s="1"/>
  <c r="O51" i="213" s="1"/>
  <c r="O53" i="213" s="1"/>
  <c r="O56" i="213" s="1"/>
  <c r="O59" i="213" s="1"/>
  <c r="N32" i="213"/>
  <c r="N48" i="213" s="1"/>
  <c r="N51" i="213" s="1"/>
  <c r="N53" i="213" s="1"/>
  <c r="N56" i="213" s="1"/>
  <c r="N59" i="213" s="1"/>
  <c r="M32" i="213"/>
  <c r="M48" i="213" s="1"/>
  <c r="M51" i="213" s="1"/>
  <c r="M53" i="213" s="1"/>
  <c r="M56" i="213" s="1"/>
  <c r="M59" i="213" s="1"/>
  <c r="L32" i="213"/>
  <c r="L48" i="213" s="1"/>
  <c r="L51" i="213" s="1"/>
  <c r="L53" i="213" s="1"/>
  <c r="L56" i="213" s="1"/>
  <c r="L59" i="213" s="1"/>
  <c r="K32" i="213"/>
  <c r="K48" i="213" s="1"/>
  <c r="K51" i="213" s="1"/>
  <c r="K53" i="213" s="1"/>
  <c r="K56" i="213" s="1"/>
  <c r="K59" i="213" s="1"/>
  <c r="J32" i="213"/>
  <c r="J48" i="213" s="1"/>
  <c r="J51" i="213" s="1"/>
  <c r="J53" i="213" s="1"/>
  <c r="J56" i="213" s="1"/>
  <c r="J59" i="213" s="1"/>
  <c r="I32" i="213"/>
  <c r="I48" i="213" s="1"/>
  <c r="I51" i="213" s="1"/>
  <c r="I53" i="213" s="1"/>
  <c r="I56" i="213" s="1"/>
  <c r="I59" i="213" s="1"/>
  <c r="H32" i="213"/>
  <c r="H48" i="213" s="1"/>
  <c r="H51" i="213" s="1"/>
  <c r="H53" i="213" s="1"/>
  <c r="H56" i="213" s="1"/>
  <c r="H59" i="213" s="1"/>
  <c r="G32" i="213"/>
  <c r="G48" i="213" s="1"/>
  <c r="G51" i="213" s="1"/>
  <c r="G53" i="213" s="1"/>
  <c r="G56" i="213" s="1"/>
  <c r="G59" i="213" s="1"/>
  <c r="F32" i="213"/>
  <c r="F48" i="213" s="1"/>
  <c r="F51" i="213" s="1"/>
  <c r="F53" i="213" s="1"/>
  <c r="F56" i="213" s="1"/>
  <c r="F59" i="213" s="1"/>
  <c r="E32" i="213"/>
  <c r="E48" i="213" s="1"/>
  <c r="E51" i="213" s="1"/>
  <c r="E53" i="213" s="1"/>
  <c r="E56" i="213" s="1"/>
  <c r="E59" i="213" s="1"/>
  <c r="D32" i="213"/>
  <c r="D48" i="213" s="1"/>
  <c r="D51" i="213" s="1"/>
  <c r="D53" i="213" s="1"/>
  <c r="D56" i="213" s="1"/>
  <c r="D59" i="213" s="1"/>
  <c r="C32" i="213"/>
  <c r="C48" i="213" s="1"/>
  <c r="C51" i="213" s="1"/>
  <c r="C53" i="213" s="1"/>
  <c r="C56" i="213" s="1"/>
  <c r="C59" i="213" s="1"/>
  <c r="Y48" i="214"/>
  <c r="Y51" i="214" s="1"/>
  <c r="Y53" i="214" s="1"/>
  <c r="Y56" i="214" s="1"/>
  <c r="Y59" i="214" s="1"/>
  <c r="AA47" i="214"/>
  <c r="Z47" i="214"/>
  <c r="Y47" i="214"/>
  <c r="X47" i="214"/>
  <c r="W47" i="214"/>
  <c r="V47" i="214"/>
  <c r="U47" i="214"/>
  <c r="T47" i="214"/>
  <c r="S47" i="214"/>
  <c r="R47" i="214"/>
  <c r="Q47" i="214"/>
  <c r="P47" i="214"/>
  <c r="O47" i="214"/>
  <c r="N47" i="214"/>
  <c r="M47" i="214"/>
  <c r="L47" i="214"/>
  <c r="K47" i="214"/>
  <c r="J47" i="214"/>
  <c r="I47" i="214"/>
  <c r="H47" i="214"/>
  <c r="G47" i="214"/>
  <c r="F47" i="214"/>
  <c r="E47" i="214"/>
  <c r="D47" i="214"/>
  <c r="C47" i="214"/>
  <c r="AA32" i="214"/>
  <c r="AA48" i="214" s="1"/>
  <c r="AA51" i="214" s="1"/>
  <c r="AA53" i="214" s="1"/>
  <c r="AA56" i="214" s="1"/>
  <c r="AA59" i="214" s="1"/>
  <c r="Y32" i="214"/>
  <c r="X32" i="214"/>
  <c r="W32" i="214"/>
  <c r="W48" i="214" s="1"/>
  <c r="W51" i="214" s="1"/>
  <c r="W53" i="214" s="1"/>
  <c r="W56" i="214" s="1"/>
  <c r="W59" i="214" s="1"/>
  <c r="V32" i="214"/>
  <c r="V48" i="214" s="1"/>
  <c r="V51" i="214" s="1"/>
  <c r="V53" i="214" s="1"/>
  <c r="V56" i="214" s="1"/>
  <c r="V59" i="214" s="1"/>
  <c r="U32" i="214"/>
  <c r="U48" i="214" s="1"/>
  <c r="U51" i="214" s="1"/>
  <c r="U53" i="214" s="1"/>
  <c r="U56" i="214" s="1"/>
  <c r="U59" i="214" s="1"/>
  <c r="T32" i="214"/>
  <c r="T48" i="214" s="1"/>
  <c r="T51" i="214" s="1"/>
  <c r="T53" i="214" s="1"/>
  <c r="T56" i="214" s="1"/>
  <c r="T59" i="214" s="1"/>
  <c r="S32" i="214"/>
  <c r="S48" i="214" s="1"/>
  <c r="S51" i="214" s="1"/>
  <c r="S53" i="214" s="1"/>
  <c r="S56" i="214" s="1"/>
  <c r="S59" i="214" s="1"/>
  <c r="R32" i="214"/>
  <c r="R48" i="214" s="1"/>
  <c r="R51" i="214" s="1"/>
  <c r="R53" i="214" s="1"/>
  <c r="R56" i="214" s="1"/>
  <c r="R59" i="214" s="1"/>
  <c r="Q32" i="214"/>
  <c r="Q48" i="214" s="1"/>
  <c r="Q51" i="214" s="1"/>
  <c r="Q53" i="214" s="1"/>
  <c r="Q56" i="214" s="1"/>
  <c r="Q59" i="214" s="1"/>
  <c r="P32" i="214"/>
  <c r="P48" i="214" s="1"/>
  <c r="P51" i="214" s="1"/>
  <c r="P53" i="214" s="1"/>
  <c r="P56" i="214" s="1"/>
  <c r="P59" i="214" s="1"/>
  <c r="O32" i="214"/>
  <c r="O48" i="214" s="1"/>
  <c r="O51" i="214" s="1"/>
  <c r="O53" i="214" s="1"/>
  <c r="O56" i="214" s="1"/>
  <c r="O59" i="214" s="1"/>
  <c r="N32" i="214"/>
  <c r="N48" i="214" s="1"/>
  <c r="N51" i="214" s="1"/>
  <c r="N53" i="214" s="1"/>
  <c r="N56" i="214" s="1"/>
  <c r="N59" i="214" s="1"/>
  <c r="M32" i="214"/>
  <c r="M48" i="214" s="1"/>
  <c r="M51" i="214" s="1"/>
  <c r="M53" i="214" s="1"/>
  <c r="M56" i="214" s="1"/>
  <c r="M59" i="214" s="1"/>
  <c r="L32" i="214"/>
  <c r="L48" i="214" s="1"/>
  <c r="L51" i="214" s="1"/>
  <c r="L53" i="214" s="1"/>
  <c r="L56" i="214" s="1"/>
  <c r="L59" i="214" s="1"/>
  <c r="K32" i="214"/>
  <c r="K48" i="214" s="1"/>
  <c r="K51" i="214" s="1"/>
  <c r="K53" i="214" s="1"/>
  <c r="K56" i="214" s="1"/>
  <c r="K59" i="214" s="1"/>
  <c r="J32" i="214"/>
  <c r="J48" i="214" s="1"/>
  <c r="J51" i="214" s="1"/>
  <c r="J53" i="214" s="1"/>
  <c r="J56" i="214" s="1"/>
  <c r="J59" i="214" s="1"/>
  <c r="I32" i="214"/>
  <c r="I48" i="214" s="1"/>
  <c r="I51" i="214" s="1"/>
  <c r="I53" i="214" s="1"/>
  <c r="I56" i="214" s="1"/>
  <c r="I59" i="214" s="1"/>
  <c r="H32" i="214"/>
  <c r="H48" i="214" s="1"/>
  <c r="H51" i="214" s="1"/>
  <c r="H53" i="214" s="1"/>
  <c r="H56" i="214" s="1"/>
  <c r="H59" i="214" s="1"/>
  <c r="G32" i="214"/>
  <c r="G48" i="214" s="1"/>
  <c r="G51" i="214" s="1"/>
  <c r="G53" i="214" s="1"/>
  <c r="G56" i="214" s="1"/>
  <c r="G59" i="214" s="1"/>
  <c r="F32" i="214"/>
  <c r="F48" i="214" s="1"/>
  <c r="F51" i="214" s="1"/>
  <c r="F53" i="214" s="1"/>
  <c r="F56" i="214" s="1"/>
  <c r="F59" i="214" s="1"/>
  <c r="E32" i="214"/>
  <c r="E48" i="214" s="1"/>
  <c r="E51" i="214" s="1"/>
  <c r="E53" i="214" s="1"/>
  <c r="E56" i="214" s="1"/>
  <c r="E59" i="214" s="1"/>
  <c r="D32" i="214"/>
  <c r="D48" i="214" s="1"/>
  <c r="D51" i="214" s="1"/>
  <c r="D53" i="214" s="1"/>
  <c r="D56" i="214" s="1"/>
  <c r="D59" i="214" s="1"/>
  <c r="C32" i="214"/>
  <c r="C48" i="214" s="1"/>
  <c r="C51" i="214" s="1"/>
  <c r="C53" i="214" s="1"/>
  <c r="C56" i="214" s="1"/>
  <c r="C59" i="214" s="1"/>
  <c r="AA47" i="215"/>
  <c r="Y47" i="215"/>
  <c r="X47" i="215"/>
  <c r="W47" i="215"/>
  <c r="V47" i="215"/>
  <c r="U47" i="215"/>
  <c r="T47" i="215"/>
  <c r="S47" i="215"/>
  <c r="R47" i="215"/>
  <c r="Q47" i="215"/>
  <c r="P47" i="215"/>
  <c r="O47" i="215"/>
  <c r="N47" i="215"/>
  <c r="M47" i="215"/>
  <c r="L47" i="215"/>
  <c r="K47" i="215"/>
  <c r="J47" i="215"/>
  <c r="I47" i="215"/>
  <c r="H47" i="215"/>
  <c r="G47" i="215"/>
  <c r="F47" i="215"/>
  <c r="E47" i="215"/>
  <c r="D47" i="215"/>
  <c r="C47" i="215"/>
  <c r="AA32" i="215"/>
  <c r="AA48" i="215" s="1"/>
  <c r="AA51" i="215" s="1"/>
  <c r="AA53" i="215" s="1"/>
  <c r="AA56" i="215" s="1"/>
  <c r="AA59" i="215" s="1"/>
  <c r="Y32" i="215"/>
  <c r="Y48" i="215" s="1"/>
  <c r="Y51" i="215" s="1"/>
  <c r="Y53" i="215" s="1"/>
  <c r="Y56" i="215" s="1"/>
  <c r="Y59" i="215" s="1"/>
  <c r="X32" i="215"/>
  <c r="W32" i="215"/>
  <c r="V32" i="215"/>
  <c r="U32" i="215"/>
  <c r="U48" i="215" s="1"/>
  <c r="U51" i="215" s="1"/>
  <c r="U53" i="215" s="1"/>
  <c r="U56" i="215" s="1"/>
  <c r="U59" i="215" s="1"/>
  <c r="T32" i="215"/>
  <c r="T48" i="215" s="1"/>
  <c r="T51" i="215" s="1"/>
  <c r="T53" i="215" s="1"/>
  <c r="T56" i="215" s="1"/>
  <c r="T59" i="215" s="1"/>
  <c r="S32" i="215"/>
  <c r="R32" i="215"/>
  <c r="R48" i="215" s="1"/>
  <c r="R51" i="215" s="1"/>
  <c r="R53" i="215" s="1"/>
  <c r="R56" i="215" s="1"/>
  <c r="R59" i="215" s="1"/>
  <c r="Q32" i="215"/>
  <c r="Q48" i="215" s="1"/>
  <c r="Q51" i="215" s="1"/>
  <c r="Q53" i="215" s="1"/>
  <c r="Q56" i="215" s="1"/>
  <c r="Q59" i="215" s="1"/>
  <c r="P32" i="215"/>
  <c r="P48" i="215" s="1"/>
  <c r="P51" i="215" s="1"/>
  <c r="P53" i="215" s="1"/>
  <c r="P56" i="215" s="1"/>
  <c r="P59" i="215" s="1"/>
  <c r="O32" i="215"/>
  <c r="N32" i="215"/>
  <c r="M32" i="215"/>
  <c r="M48" i="215" s="1"/>
  <c r="M51" i="215" s="1"/>
  <c r="M53" i="215" s="1"/>
  <c r="M56" i="215" s="1"/>
  <c r="M59" i="215" s="1"/>
  <c r="L32" i="215"/>
  <c r="L48" i="215" s="1"/>
  <c r="L51" i="215" s="1"/>
  <c r="L53" i="215" s="1"/>
  <c r="L56" i="215" s="1"/>
  <c r="L59" i="215" s="1"/>
  <c r="K32" i="215"/>
  <c r="J32" i="215"/>
  <c r="I32" i="215"/>
  <c r="I48" i="215" s="1"/>
  <c r="I51" i="215" s="1"/>
  <c r="I53" i="215" s="1"/>
  <c r="I56" i="215" s="1"/>
  <c r="I59" i="215" s="1"/>
  <c r="H32" i="215"/>
  <c r="H48" i="215" s="1"/>
  <c r="H51" i="215" s="1"/>
  <c r="H53" i="215" s="1"/>
  <c r="H56" i="215" s="1"/>
  <c r="H59" i="215" s="1"/>
  <c r="G32" i="215"/>
  <c r="F32" i="215"/>
  <c r="E32" i="215"/>
  <c r="E48" i="215" s="1"/>
  <c r="E51" i="215" s="1"/>
  <c r="E53" i="215" s="1"/>
  <c r="E56" i="215" s="1"/>
  <c r="E59" i="215" s="1"/>
  <c r="D32" i="215"/>
  <c r="D48" i="215" s="1"/>
  <c r="D51" i="215" s="1"/>
  <c r="D53" i="215" s="1"/>
  <c r="D56" i="215" s="1"/>
  <c r="D59" i="215" s="1"/>
  <c r="C32" i="215"/>
  <c r="R51" i="216"/>
  <c r="R53" i="216" s="1"/>
  <c r="R56" i="216" s="1"/>
  <c r="R59" i="216" s="1"/>
  <c r="AA47" i="216"/>
  <c r="Y47" i="216"/>
  <c r="X47" i="216"/>
  <c r="W47" i="216"/>
  <c r="V47" i="216"/>
  <c r="U47" i="216"/>
  <c r="T47" i="216"/>
  <c r="S47" i="216"/>
  <c r="R47" i="216"/>
  <c r="Q47" i="216"/>
  <c r="P47" i="216"/>
  <c r="O47" i="216"/>
  <c r="N47" i="216"/>
  <c r="M47" i="216"/>
  <c r="L47" i="216"/>
  <c r="K47" i="216"/>
  <c r="J47" i="216"/>
  <c r="I47" i="216"/>
  <c r="H47" i="216"/>
  <c r="G47" i="216"/>
  <c r="F47" i="216"/>
  <c r="E47" i="216"/>
  <c r="D47" i="216"/>
  <c r="C47" i="216"/>
  <c r="AA32" i="216"/>
  <c r="AA48" i="216" s="1"/>
  <c r="AA51" i="216" s="1"/>
  <c r="AA53" i="216" s="1"/>
  <c r="AA56" i="216" s="1"/>
  <c r="AA59" i="216" s="1"/>
  <c r="Y32" i="216"/>
  <c r="Y48" i="216" s="1"/>
  <c r="Y51" i="216" s="1"/>
  <c r="Y53" i="216" s="1"/>
  <c r="Y56" i="216" s="1"/>
  <c r="Y59" i="216" s="1"/>
  <c r="X32" i="216"/>
  <c r="X48" i="216" s="1"/>
  <c r="X51" i="216" s="1"/>
  <c r="W32" i="216"/>
  <c r="W48" i="216" s="1"/>
  <c r="W51" i="216" s="1"/>
  <c r="W53" i="216" s="1"/>
  <c r="W56" i="216" s="1"/>
  <c r="W59" i="216" s="1"/>
  <c r="V32" i="216"/>
  <c r="V48" i="216" s="1"/>
  <c r="V51" i="216" s="1"/>
  <c r="V53" i="216" s="1"/>
  <c r="V56" i="216" s="1"/>
  <c r="V59" i="216" s="1"/>
  <c r="U32" i="216"/>
  <c r="U48" i="216" s="1"/>
  <c r="U51" i="216" s="1"/>
  <c r="U53" i="216" s="1"/>
  <c r="U56" i="216" s="1"/>
  <c r="U59" i="216" s="1"/>
  <c r="T32" i="216"/>
  <c r="S32" i="216"/>
  <c r="S48" i="216" s="1"/>
  <c r="S51" i="216" s="1"/>
  <c r="S53" i="216" s="1"/>
  <c r="S56" i="216" s="1"/>
  <c r="S59" i="216" s="1"/>
  <c r="R32" i="216"/>
  <c r="R48" i="216" s="1"/>
  <c r="Q32" i="216"/>
  <c r="Q48" i="216" s="1"/>
  <c r="Q51" i="216" s="1"/>
  <c r="Q53" i="216" s="1"/>
  <c r="Q56" i="216" s="1"/>
  <c r="Q59" i="216" s="1"/>
  <c r="P32" i="216"/>
  <c r="P48" i="216" s="1"/>
  <c r="P51" i="216" s="1"/>
  <c r="P53" i="216" s="1"/>
  <c r="P56" i="216" s="1"/>
  <c r="P59" i="216" s="1"/>
  <c r="O32" i="216"/>
  <c r="O48" i="216" s="1"/>
  <c r="O51" i="216" s="1"/>
  <c r="O53" i="216" s="1"/>
  <c r="O56" i="216" s="1"/>
  <c r="O59" i="216" s="1"/>
  <c r="N32" i="216"/>
  <c r="N48" i="216" s="1"/>
  <c r="N51" i="216" s="1"/>
  <c r="N53" i="216" s="1"/>
  <c r="N56" i="216" s="1"/>
  <c r="N59" i="216" s="1"/>
  <c r="M32" i="216"/>
  <c r="M48" i="216" s="1"/>
  <c r="M51" i="216" s="1"/>
  <c r="M53" i="216" s="1"/>
  <c r="M56" i="216" s="1"/>
  <c r="M59" i="216" s="1"/>
  <c r="L32" i="216"/>
  <c r="L48" i="216" s="1"/>
  <c r="L51" i="216" s="1"/>
  <c r="L53" i="216" s="1"/>
  <c r="L56" i="216" s="1"/>
  <c r="L59" i="216" s="1"/>
  <c r="K32" i="216"/>
  <c r="K48" i="216" s="1"/>
  <c r="K51" i="216" s="1"/>
  <c r="K53" i="216" s="1"/>
  <c r="K56" i="216" s="1"/>
  <c r="K59" i="216" s="1"/>
  <c r="J32" i="216"/>
  <c r="J48" i="216" s="1"/>
  <c r="J51" i="216" s="1"/>
  <c r="J53" i="216" s="1"/>
  <c r="J56" i="216" s="1"/>
  <c r="J59" i="216" s="1"/>
  <c r="I32" i="216"/>
  <c r="I48" i="216" s="1"/>
  <c r="I51" i="216" s="1"/>
  <c r="I53" i="216" s="1"/>
  <c r="I56" i="216" s="1"/>
  <c r="I59" i="216" s="1"/>
  <c r="H32" i="216"/>
  <c r="H48" i="216" s="1"/>
  <c r="H51" i="216" s="1"/>
  <c r="H53" i="216" s="1"/>
  <c r="H56" i="216" s="1"/>
  <c r="H59" i="216" s="1"/>
  <c r="G32" i="216"/>
  <c r="G48" i="216" s="1"/>
  <c r="G51" i="216" s="1"/>
  <c r="G53" i="216" s="1"/>
  <c r="G56" i="216" s="1"/>
  <c r="G59" i="216" s="1"/>
  <c r="F32" i="216"/>
  <c r="F48" i="216" s="1"/>
  <c r="F51" i="216" s="1"/>
  <c r="F53" i="216" s="1"/>
  <c r="F56" i="216" s="1"/>
  <c r="F59" i="216" s="1"/>
  <c r="E32" i="216"/>
  <c r="E48" i="216" s="1"/>
  <c r="E51" i="216" s="1"/>
  <c r="E53" i="216" s="1"/>
  <c r="E56" i="216" s="1"/>
  <c r="E59" i="216" s="1"/>
  <c r="D32" i="216"/>
  <c r="C32" i="216"/>
  <c r="C48" i="216" s="1"/>
  <c r="C51" i="216" s="1"/>
  <c r="C53" i="216" s="1"/>
  <c r="C56" i="216" s="1"/>
  <c r="C59" i="216" s="1"/>
  <c r="AA47" i="217"/>
  <c r="Y47" i="217"/>
  <c r="X47" i="217"/>
  <c r="W47" i="217"/>
  <c r="V47" i="217"/>
  <c r="U47" i="217"/>
  <c r="T47" i="217"/>
  <c r="S47" i="217"/>
  <c r="R47" i="217"/>
  <c r="Q47" i="217"/>
  <c r="P47" i="217"/>
  <c r="O47" i="217"/>
  <c r="N47" i="217"/>
  <c r="M47" i="217"/>
  <c r="L47" i="217"/>
  <c r="K47" i="217"/>
  <c r="J47" i="217"/>
  <c r="I47" i="217"/>
  <c r="H47" i="217"/>
  <c r="G47" i="217"/>
  <c r="F47" i="217"/>
  <c r="E47" i="217"/>
  <c r="D47" i="217"/>
  <c r="C47" i="217"/>
  <c r="AA32" i="217"/>
  <c r="AA48" i="217" s="1"/>
  <c r="AA51" i="217" s="1"/>
  <c r="AA53" i="217" s="1"/>
  <c r="AA56" i="217" s="1"/>
  <c r="AA59" i="217" s="1"/>
  <c r="Y32" i="217"/>
  <c r="X32" i="217"/>
  <c r="W32" i="217"/>
  <c r="V32" i="217"/>
  <c r="V48" i="217" s="1"/>
  <c r="V51" i="217" s="1"/>
  <c r="V53" i="217" s="1"/>
  <c r="V56" i="217" s="1"/>
  <c r="V59" i="217" s="1"/>
  <c r="U32" i="217"/>
  <c r="U48" i="217" s="1"/>
  <c r="U51" i="217" s="1"/>
  <c r="U53" i="217" s="1"/>
  <c r="U56" i="217" s="1"/>
  <c r="U59" i="217" s="1"/>
  <c r="T32" i="217"/>
  <c r="T48" i="217" s="1"/>
  <c r="T51" i="217" s="1"/>
  <c r="T53" i="217" s="1"/>
  <c r="T56" i="217" s="1"/>
  <c r="T59" i="217" s="1"/>
  <c r="S32" i="217"/>
  <c r="R32" i="217"/>
  <c r="R48" i="217" s="1"/>
  <c r="R51" i="217" s="1"/>
  <c r="R53" i="217" s="1"/>
  <c r="R56" i="217" s="1"/>
  <c r="R59" i="217" s="1"/>
  <c r="Q32" i="217"/>
  <c r="P32" i="217"/>
  <c r="P48" i="217" s="1"/>
  <c r="P51" i="217" s="1"/>
  <c r="P53" i="217" s="1"/>
  <c r="P56" i="217" s="1"/>
  <c r="P59" i="217" s="1"/>
  <c r="O32" i="217"/>
  <c r="N32" i="217"/>
  <c r="N48" i="217" s="1"/>
  <c r="N51" i="217" s="1"/>
  <c r="N53" i="217" s="1"/>
  <c r="N56" i="217" s="1"/>
  <c r="N59" i="217" s="1"/>
  <c r="M32" i="217"/>
  <c r="M48" i="217" s="1"/>
  <c r="M51" i="217" s="1"/>
  <c r="M53" i="217" s="1"/>
  <c r="M56" i="217" s="1"/>
  <c r="M59" i="217" s="1"/>
  <c r="L32" i="217"/>
  <c r="L48" i="217" s="1"/>
  <c r="L51" i="217" s="1"/>
  <c r="L53" i="217" s="1"/>
  <c r="L56" i="217" s="1"/>
  <c r="L59" i="217" s="1"/>
  <c r="K32" i="217"/>
  <c r="K48" i="217" s="1"/>
  <c r="K51" i="217" s="1"/>
  <c r="K53" i="217" s="1"/>
  <c r="K56" i="217" s="1"/>
  <c r="K59" i="217" s="1"/>
  <c r="J32" i="217"/>
  <c r="J48" i="217" s="1"/>
  <c r="J51" i="217" s="1"/>
  <c r="J53" i="217" s="1"/>
  <c r="J56" i="217" s="1"/>
  <c r="J59" i="217" s="1"/>
  <c r="I32" i="217"/>
  <c r="H32" i="217"/>
  <c r="H48" i="217" s="1"/>
  <c r="H51" i="217" s="1"/>
  <c r="H53" i="217" s="1"/>
  <c r="H56" i="217" s="1"/>
  <c r="H59" i="217" s="1"/>
  <c r="G32" i="217"/>
  <c r="F32" i="217"/>
  <c r="F48" i="217" s="1"/>
  <c r="F51" i="217" s="1"/>
  <c r="F53" i="217" s="1"/>
  <c r="F56" i="217" s="1"/>
  <c r="F59" i="217" s="1"/>
  <c r="E32" i="217"/>
  <c r="E48" i="217" s="1"/>
  <c r="E51" i="217" s="1"/>
  <c r="E53" i="217" s="1"/>
  <c r="E56" i="217" s="1"/>
  <c r="E59" i="217" s="1"/>
  <c r="D32" i="217"/>
  <c r="D48" i="217" s="1"/>
  <c r="D51" i="217" s="1"/>
  <c r="D53" i="217" s="1"/>
  <c r="D56" i="217" s="1"/>
  <c r="D59" i="217" s="1"/>
  <c r="C32" i="217"/>
  <c r="AA47" i="218"/>
  <c r="Y47" i="218"/>
  <c r="X47" i="218"/>
  <c r="Z47" i="218" s="1"/>
  <c r="W47" i="218"/>
  <c r="V47" i="218"/>
  <c r="U47" i="218"/>
  <c r="T47" i="218"/>
  <c r="S47" i="218"/>
  <c r="R47" i="218"/>
  <c r="Q47" i="218"/>
  <c r="P47" i="218"/>
  <c r="O47" i="218"/>
  <c r="N47" i="218"/>
  <c r="M47" i="218"/>
  <c r="L47" i="218"/>
  <c r="K47" i="218"/>
  <c r="J47" i="218"/>
  <c r="I47" i="218"/>
  <c r="H47" i="218"/>
  <c r="G47" i="218"/>
  <c r="F47" i="218"/>
  <c r="E47" i="218"/>
  <c r="D47" i="218"/>
  <c r="C47" i="218"/>
  <c r="AA32" i="218"/>
  <c r="Y32" i="218"/>
  <c r="Y48" i="218" s="1"/>
  <c r="Y51" i="218" s="1"/>
  <c r="Y53" i="218" s="1"/>
  <c r="Y56" i="218" s="1"/>
  <c r="Y59" i="218" s="1"/>
  <c r="X32" i="218"/>
  <c r="Z32" i="218" s="1"/>
  <c r="W32" i="218"/>
  <c r="V32" i="218"/>
  <c r="V48" i="218" s="1"/>
  <c r="V51" i="218" s="1"/>
  <c r="V53" i="218" s="1"/>
  <c r="V56" i="218" s="1"/>
  <c r="V59" i="218" s="1"/>
  <c r="U32" i="218"/>
  <c r="T32" i="218"/>
  <c r="S32" i="218"/>
  <c r="R32" i="218"/>
  <c r="R48" i="218" s="1"/>
  <c r="R51" i="218" s="1"/>
  <c r="R53" i="218" s="1"/>
  <c r="R56" i="218" s="1"/>
  <c r="R59" i="218" s="1"/>
  <c r="Q32" i="218"/>
  <c r="P32" i="218"/>
  <c r="O32" i="218"/>
  <c r="O48" i="218" s="1"/>
  <c r="O51" i="218" s="1"/>
  <c r="O53" i="218" s="1"/>
  <c r="O56" i="218" s="1"/>
  <c r="O59" i="218" s="1"/>
  <c r="N32" i="218"/>
  <c r="N48" i="218" s="1"/>
  <c r="N51" i="218" s="1"/>
  <c r="N53" i="218" s="1"/>
  <c r="N56" i="218" s="1"/>
  <c r="N59" i="218" s="1"/>
  <c r="M32" i="218"/>
  <c r="L32" i="218"/>
  <c r="K32" i="218"/>
  <c r="J32" i="218"/>
  <c r="J48" i="218" s="1"/>
  <c r="J51" i="218" s="1"/>
  <c r="J53" i="218" s="1"/>
  <c r="J56" i="218" s="1"/>
  <c r="J59" i="218" s="1"/>
  <c r="I32" i="218"/>
  <c r="H32" i="218"/>
  <c r="G32" i="218"/>
  <c r="F32" i="218"/>
  <c r="F48" i="218" s="1"/>
  <c r="F51" i="218" s="1"/>
  <c r="F53" i="218" s="1"/>
  <c r="F56" i="218" s="1"/>
  <c r="F59" i="218" s="1"/>
  <c r="E32" i="218"/>
  <c r="D32" i="218"/>
  <c r="D48" i="218" s="1"/>
  <c r="D51" i="218" s="1"/>
  <c r="D53" i="218" s="1"/>
  <c r="D56" i="218" s="1"/>
  <c r="D59" i="218" s="1"/>
  <c r="C32" i="218"/>
  <c r="C48" i="218" s="1"/>
  <c r="C51" i="218" s="1"/>
  <c r="C53" i="218" s="1"/>
  <c r="C56" i="218" s="1"/>
  <c r="C59" i="218" s="1"/>
  <c r="C59" i="219"/>
  <c r="AA47" i="219"/>
  <c r="Y47" i="219"/>
  <c r="X47" i="219"/>
  <c r="W47" i="219"/>
  <c r="V47" i="219"/>
  <c r="U47" i="219"/>
  <c r="T47" i="219"/>
  <c r="S47" i="219"/>
  <c r="R47" i="219"/>
  <c r="Q47" i="219"/>
  <c r="P47" i="219"/>
  <c r="O47" i="219"/>
  <c r="N47" i="219"/>
  <c r="M47" i="219"/>
  <c r="L47" i="219"/>
  <c r="K47" i="219"/>
  <c r="J47" i="219"/>
  <c r="I47" i="219"/>
  <c r="H47" i="219"/>
  <c r="G47" i="219"/>
  <c r="F47" i="219"/>
  <c r="E47" i="219"/>
  <c r="D47" i="219"/>
  <c r="C47" i="219"/>
  <c r="AA32" i="219"/>
  <c r="AA48" i="219" s="1"/>
  <c r="AA51" i="219" s="1"/>
  <c r="AA53" i="219" s="1"/>
  <c r="AA56" i="219" s="1"/>
  <c r="AA59" i="219" s="1"/>
  <c r="Y32" i="219"/>
  <c r="Y48" i="219" s="1"/>
  <c r="Y51" i="219" s="1"/>
  <c r="Y53" i="219" s="1"/>
  <c r="Y56" i="219" s="1"/>
  <c r="Y59" i="219" s="1"/>
  <c r="X32" i="219"/>
  <c r="X48" i="219" s="1"/>
  <c r="W32" i="219"/>
  <c r="W48" i="219" s="1"/>
  <c r="W51" i="219" s="1"/>
  <c r="W53" i="219" s="1"/>
  <c r="W56" i="219" s="1"/>
  <c r="W59" i="219" s="1"/>
  <c r="V32" i="219"/>
  <c r="V48" i="219" s="1"/>
  <c r="V51" i="219" s="1"/>
  <c r="V53" i="219" s="1"/>
  <c r="V56" i="219" s="1"/>
  <c r="V59" i="219" s="1"/>
  <c r="U32" i="219"/>
  <c r="U48" i="219" s="1"/>
  <c r="U51" i="219" s="1"/>
  <c r="U53" i="219" s="1"/>
  <c r="U56" i="219" s="1"/>
  <c r="U59" i="219" s="1"/>
  <c r="T32" i="219"/>
  <c r="T48" i="219" s="1"/>
  <c r="T51" i="219" s="1"/>
  <c r="T53" i="219" s="1"/>
  <c r="T56" i="219" s="1"/>
  <c r="T59" i="219" s="1"/>
  <c r="S32" i="219"/>
  <c r="S48" i="219" s="1"/>
  <c r="S51" i="219" s="1"/>
  <c r="S53" i="219" s="1"/>
  <c r="S56" i="219" s="1"/>
  <c r="S59" i="219" s="1"/>
  <c r="R32" i="219"/>
  <c r="R48" i="219" s="1"/>
  <c r="R51" i="219" s="1"/>
  <c r="R53" i="219" s="1"/>
  <c r="R56" i="219" s="1"/>
  <c r="R59" i="219" s="1"/>
  <c r="Q32" i="219"/>
  <c r="Q48" i="219" s="1"/>
  <c r="Q51" i="219" s="1"/>
  <c r="Q53" i="219" s="1"/>
  <c r="Q56" i="219" s="1"/>
  <c r="Q59" i="219" s="1"/>
  <c r="P32" i="219"/>
  <c r="P48" i="219" s="1"/>
  <c r="P51" i="219" s="1"/>
  <c r="P53" i="219" s="1"/>
  <c r="P56" i="219" s="1"/>
  <c r="P59" i="219" s="1"/>
  <c r="O32" i="219"/>
  <c r="O48" i="219" s="1"/>
  <c r="O51" i="219" s="1"/>
  <c r="O53" i="219" s="1"/>
  <c r="O56" i="219" s="1"/>
  <c r="O59" i="219" s="1"/>
  <c r="N32" i="219"/>
  <c r="N48" i="219" s="1"/>
  <c r="N51" i="219" s="1"/>
  <c r="N53" i="219" s="1"/>
  <c r="N56" i="219" s="1"/>
  <c r="N59" i="219" s="1"/>
  <c r="M32" i="219"/>
  <c r="M48" i="219" s="1"/>
  <c r="M51" i="219" s="1"/>
  <c r="M53" i="219" s="1"/>
  <c r="M56" i="219" s="1"/>
  <c r="M59" i="219" s="1"/>
  <c r="L32" i="219"/>
  <c r="L48" i="219" s="1"/>
  <c r="L51" i="219" s="1"/>
  <c r="L53" i="219" s="1"/>
  <c r="L56" i="219" s="1"/>
  <c r="L59" i="219" s="1"/>
  <c r="K32" i="219"/>
  <c r="K48" i="219" s="1"/>
  <c r="K51" i="219" s="1"/>
  <c r="K53" i="219" s="1"/>
  <c r="K56" i="219" s="1"/>
  <c r="K59" i="219" s="1"/>
  <c r="J32" i="219"/>
  <c r="J48" i="219" s="1"/>
  <c r="J51" i="219" s="1"/>
  <c r="J53" i="219" s="1"/>
  <c r="J56" i="219" s="1"/>
  <c r="J59" i="219" s="1"/>
  <c r="I32" i="219"/>
  <c r="I48" i="219" s="1"/>
  <c r="I51" i="219" s="1"/>
  <c r="I53" i="219" s="1"/>
  <c r="I56" i="219" s="1"/>
  <c r="I59" i="219" s="1"/>
  <c r="H32" i="219"/>
  <c r="H48" i="219" s="1"/>
  <c r="H51" i="219" s="1"/>
  <c r="H53" i="219" s="1"/>
  <c r="H56" i="219" s="1"/>
  <c r="H59" i="219" s="1"/>
  <c r="G32" i="219"/>
  <c r="G48" i="219" s="1"/>
  <c r="G51" i="219" s="1"/>
  <c r="G53" i="219" s="1"/>
  <c r="G56" i="219" s="1"/>
  <c r="G59" i="219" s="1"/>
  <c r="F32" i="219"/>
  <c r="F48" i="219" s="1"/>
  <c r="F51" i="219" s="1"/>
  <c r="F53" i="219" s="1"/>
  <c r="F56" i="219" s="1"/>
  <c r="F59" i="219" s="1"/>
  <c r="E32" i="219"/>
  <c r="E48" i="219" s="1"/>
  <c r="E51" i="219" s="1"/>
  <c r="E53" i="219" s="1"/>
  <c r="E56" i="219" s="1"/>
  <c r="E59" i="219" s="1"/>
  <c r="D32" i="219"/>
  <c r="D48" i="219" s="1"/>
  <c r="D51" i="219" s="1"/>
  <c r="D53" i="219" s="1"/>
  <c r="D56" i="219" s="1"/>
  <c r="D59" i="219" s="1"/>
  <c r="C32" i="219"/>
  <c r="C48" i="219" s="1"/>
  <c r="C51" i="219" s="1"/>
  <c r="C53" i="219" s="1"/>
  <c r="C56" i="219" s="1"/>
  <c r="AA47" i="220"/>
  <c r="Z47" i="220"/>
  <c r="Y47" i="220"/>
  <c r="X47" i="220"/>
  <c r="W47" i="220"/>
  <c r="V47" i="220"/>
  <c r="U47" i="220"/>
  <c r="T47" i="220"/>
  <c r="S47" i="220"/>
  <c r="R47" i="220"/>
  <c r="Q47" i="220"/>
  <c r="P47" i="220"/>
  <c r="O47" i="220"/>
  <c r="N47" i="220"/>
  <c r="M47" i="220"/>
  <c r="L47" i="220"/>
  <c r="K47" i="220"/>
  <c r="J47" i="220"/>
  <c r="I47" i="220"/>
  <c r="H47" i="220"/>
  <c r="G47" i="220"/>
  <c r="F47" i="220"/>
  <c r="E47" i="220"/>
  <c r="D47" i="220"/>
  <c r="C47" i="220"/>
  <c r="AA32" i="220"/>
  <c r="AA48" i="220" s="1"/>
  <c r="AA51" i="220" s="1"/>
  <c r="AA53" i="220" s="1"/>
  <c r="AA56" i="220" s="1"/>
  <c r="AA59" i="220" s="1"/>
  <c r="Y32" i="220"/>
  <c r="Y48" i="220" s="1"/>
  <c r="Y51" i="220" s="1"/>
  <c r="Y53" i="220" s="1"/>
  <c r="Y56" i="220" s="1"/>
  <c r="Y59" i="220" s="1"/>
  <c r="X32" i="220"/>
  <c r="W32" i="220"/>
  <c r="W48" i="220" s="1"/>
  <c r="W51" i="220" s="1"/>
  <c r="W53" i="220" s="1"/>
  <c r="W56" i="220" s="1"/>
  <c r="W59" i="220" s="1"/>
  <c r="V32" i="220"/>
  <c r="V48" i="220" s="1"/>
  <c r="V51" i="220" s="1"/>
  <c r="V53" i="220" s="1"/>
  <c r="V56" i="220" s="1"/>
  <c r="V59" i="220" s="1"/>
  <c r="U32" i="220"/>
  <c r="U48" i="220" s="1"/>
  <c r="U51" i="220" s="1"/>
  <c r="U53" i="220" s="1"/>
  <c r="U56" i="220" s="1"/>
  <c r="U59" i="220" s="1"/>
  <c r="T32" i="220"/>
  <c r="T48" i="220" s="1"/>
  <c r="T51" i="220" s="1"/>
  <c r="T53" i="220" s="1"/>
  <c r="T56" i="220" s="1"/>
  <c r="T59" i="220" s="1"/>
  <c r="S32" i="220"/>
  <c r="S48" i="220" s="1"/>
  <c r="S51" i="220" s="1"/>
  <c r="S53" i="220" s="1"/>
  <c r="S56" i="220" s="1"/>
  <c r="S59" i="220" s="1"/>
  <c r="R32" i="220"/>
  <c r="R48" i="220" s="1"/>
  <c r="R51" i="220" s="1"/>
  <c r="R53" i="220" s="1"/>
  <c r="R56" i="220" s="1"/>
  <c r="R59" i="220" s="1"/>
  <c r="Q32" i="220"/>
  <c r="Q48" i="220" s="1"/>
  <c r="Q51" i="220" s="1"/>
  <c r="Q53" i="220" s="1"/>
  <c r="Q56" i="220" s="1"/>
  <c r="Q59" i="220" s="1"/>
  <c r="P32" i="220"/>
  <c r="P48" i="220" s="1"/>
  <c r="P51" i="220" s="1"/>
  <c r="P53" i="220" s="1"/>
  <c r="P56" i="220" s="1"/>
  <c r="P59" i="220" s="1"/>
  <c r="O32" i="220"/>
  <c r="O48" i="220" s="1"/>
  <c r="O51" i="220" s="1"/>
  <c r="O53" i="220" s="1"/>
  <c r="O56" i="220" s="1"/>
  <c r="O59" i="220" s="1"/>
  <c r="N32" i="220"/>
  <c r="N48" i="220" s="1"/>
  <c r="N51" i="220" s="1"/>
  <c r="N53" i="220" s="1"/>
  <c r="N56" i="220" s="1"/>
  <c r="N59" i="220" s="1"/>
  <c r="M32" i="220"/>
  <c r="M48" i="220" s="1"/>
  <c r="M51" i="220" s="1"/>
  <c r="M53" i="220" s="1"/>
  <c r="M56" i="220" s="1"/>
  <c r="M59" i="220" s="1"/>
  <c r="L32" i="220"/>
  <c r="L48" i="220" s="1"/>
  <c r="L51" i="220" s="1"/>
  <c r="L53" i="220" s="1"/>
  <c r="L56" i="220" s="1"/>
  <c r="L59" i="220" s="1"/>
  <c r="K32" i="220"/>
  <c r="K48" i="220" s="1"/>
  <c r="K51" i="220" s="1"/>
  <c r="K53" i="220" s="1"/>
  <c r="K56" i="220" s="1"/>
  <c r="K59" i="220" s="1"/>
  <c r="J32" i="220"/>
  <c r="J48" i="220" s="1"/>
  <c r="J51" i="220" s="1"/>
  <c r="J53" i="220" s="1"/>
  <c r="J56" i="220" s="1"/>
  <c r="J59" i="220" s="1"/>
  <c r="I32" i="220"/>
  <c r="I48" i="220" s="1"/>
  <c r="I51" i="220" s="1"/>
  <c r="I53" i="220" s="1"/>
  <c r="I56" i="220" s="1"/>
  <c r="I59" i="220" s="1"/>
  <c r="H32" i="220"/>
  <c r="H48" i="220" s="1"/>
  <c r="H51" i="220" s="1"/>
  <c r="H53" i="220" s="1"/>
  <c r="H56" i="220" s="1"/>
  <c r="H59" i="220" s="1"/>
  <c r="G32" i="220"/>
  <c r="G48" i="220" s="1"/>
  <c r="G51" i="220" s="1"/>
  <c r="G53" i="220" s="1"/>
  <c r="G56" i="220" s="1"/>
  <c r="G59" i="220" s="1"/>
  <c r="F32" i="220"/>
  <c r="F48" i="220" s="1"/>
  <c r="F51" i="220" s="1"/>
  <c r="F53" i="220" s="1"/>
  <c r="F56" i="220" s="1"/>
  <c r="F59" i="220" s="1"/>
  <c r="E32" i="220"/>
  <c r="E48" i="220" s="1"/>
  <c r="E51" i="220" s="1"/>
  <c r="E53" i="220" s="1"/>
  <c r="E56" i="220" s="1"/>
  <c r="E59" i="220" s="1"/>
  <c r="D32" i="220"/>
  <c r="D48" i="220" s="1"/>
  <c r="D51" i="220" s="1"/>
  <c r="D53" i="220" s="1"/>
  <c r="D56" i="220" s="1"/>
  <c r="D59" i="220" s="1"/>
  <c r="C32" i="220"/>
  <c r="C48" i="220" s="1"/>
  <c r="C51" i="220" s="1"/>
  <c r="C53" i="220" s="1"/>
  <c r="C56" i="220" s="1"/>
  <c r="C59" i="220" s="1"/>
  <c r="P48" i="221"/>
  <c r="P51" i="221" s="1"/>
  <c r="P53" i="221" s="1"/>
  <c r="P56" i="221" s="1"/>
  <c r="P59" i="221" s="1"/>
  <c r="AA47" i="221"/>
  <c r="Y47" i="221"/>
  <c r="X47" i="221"/>
  <c r="W47" i="221"/>
  <c r="V47" i="221"/>
  <c r="U47" i="221"/>
  <c r="T47" i="221"/>
  <c r="S47" i="221"/>
  <c r="R47" i="221"/>
  <c r="Q47" i="221"/>
  <c r="P47" i="221"/>
  <c r="O47" i="221"/>
  <c r="N47" i="221"/>
  <c r="M47" i="221"/>
  <c r="L47" i="221"/>
  <c r="K47" i="221"/>
  <c r="J47" i="221"/>
  <c r="I47" i="221"/>
  <c r="H47" i="221"/>
  <c r="G47" i="221"/>
  <c r="F47" i="221"/>
  <c r="E47" i="221"/>
  <c r="D47" i="221"/>
  <c r="C47" i="221"/>
  <c r="AA32" i="221"/>
  <c r="AA48" i="221" s="1"/>
  <c r="AA51" i="221" s="1"/>
  <c r="AA53" i="221" s="1"/>
  <c r="AA56" i="221" s="1"/>
  <c r="AA59" i="221" s="1"/>
  <c r="Y32" i="221"/>
  <c r="X32" i="221"/>
  <c r="X48" i="221" s="1"/>
  <c r="W32" i="221"/>
  <c r="W48" i="221" s="1"/>
  <c r="W51" i="221" s="1"/>
  <c r="W53" i="221" s="1"/>
  <c r="W56" i="221" s="1"/>
  <c r="W59" i="221" s="1"/>
  <c r="V32" i="221"/>
  <c r="U32" i="221"/>
  <c r="U48" i="221" s="1"/>
  <c r="U51" i="221" s="1"/>
  <c r="U53" i="221" s="1"/>
  <c r="U56" i="221" s="1"/>
  <c r="U59" i="221" s="1"/>
  <c r="T32" i="221"/>
  <c r="S32" i="221"/>
  <c r="R32" i="221"/>
  <c r="R48" i="221" s="1"/>
  <c r="R51" i="221" s="1"/>
  <c r="R53" i="221" s="1"/>
  <c r="R56" i="221" s="1"/>
  <c r="R59" i="221" s="1"/>
  <c r="Q32" i="221"/>
  <c r="P32" i="221"/>
  <c r="O32" i="221"/>
  <c r="O48" i="221" s="1"/>
  <c r="O51" i="221" s="1"/>
  <c r="O53" i="221" s="1"/>
  <c r="O56" i="221" s="1"/>
  <c r="O59" i="221" s="1"/>
  <c r="N32" i="221"/>
  <c r="M32" i="221"/>
  <c r="M48" i="221" s="1"/>
  <c r="M51" i="221" s="1"/>
  <c r="M53" i="221" s="1"/>
  <c r="M56" i="221" s="1"/>
  <c r="M59" i="221" s="1"/>
  <c r="L32" i="221"/>
  <c r="K32" i="221"/>
  <c r="J32" i="221"/>
  <c r="J48" i="221" s="1"/>
  <c r="J51" i="221" s="1"/>
  <c r="J53" i="221" s="1"/>
  <c r="J56" i="221" s="1"/>
  <c r="J59" i="221" s="1"/>
  <c r="I32" i="221"/>
  <c r="H32" i="221"/>
  <c r="H48" i="221" s="1"/>
  <c r="H51" i="221" s="1"/>
  <c r="H53" i="221" s="1"/>
  <c r="H56" i="221" s="1"/>
  <c r="H59" i="221" s="1"/>
  <c r="G32" i="221"/>
  <c r="G48" i="221" s="1"/>
  <c r="G51" i="221" s="1"/>
  <c r="G53" i="221" s="1"/>
  <c r="G56" i="221" s="1"/>
  <c r="G59" i="221" s="1"/>
  <c r="F32" i="221"/>
  <c r="E32" i="221"/>
  <c r="E48" i="221" s="1"/>
  <c r="E51" i="221" s="1"/>
  <c r="E53" i="221" s="1"/>
  <c r="E56" i="221" s="1"/>
  <c r="E59" i="221" s="1"/>
  <c r="D32" i="221"/>
  <c r="D48" i="221" s="1"/>
  <c r="D51" i="221" s="1"/>
  <c r="D53" i="221" s="1"/>
  <c r="D56" i="221" s="1"/>
  <c r="D59" i="221" s="1"/>
  <c r="C32" i="221"/>
  <c r="AA47" i="222"/>
  <c r="Y47" i="222"/>
  <c r="X47" i="222"/>
  <c r="Z47" i="222" s="1"/>
  <c r="W47" i="222"/>
  <c r="V47" i="222"/>
  <c r="U47" i="222"/>
  <c r="T47" i="222"/>
  <c r="S47" i="222"/>
  <c r="R47" i="222"/>
  <c r="Q47" i="222"/>
  <c r="P47" i="222"/>
  <c r="O47" i="222"/>
  <c r="N47" i="222"/>
  <c r="M47" i="222"/>
  <c r="L47" i="222"/>
  <c r="K47" i="222"/>
  <c r="J47" i="222"/>
  <c r="I47" i="222"/>
  <c r="H47" i="222"/>
  <c r="G47" i="222"/>
  <c r="F47" i="222"/>
  <c r="E47" i="222"/>
  <c r="D47" i="222"/>
  <c r="C47" i="222"/>
  <c r="AA32" i="222"/>
  <c r="AA48" i="222" s="1"/>
  <c r="AA51" i="222" s="1"/>
  <c r="AA53" i="222" s="1"/>
  <c r="AA56" i="222" s="1"/>
  <c r="AA59" i="222" s="1"/>
  <c r="Y32" i="222"/>
  <c r="Y48" i="222" s="1"/>
  <c r="Y51" i="222" s="1"/>
  <c r="Y53" i="222" s="1"/>
  <c r="Y56" i="222" s="1"/>
  <c r="Y59" i="222" s="1"/>
  <c r="X32" i="222"/>
  <c r="X48" i="222" s="1"/>
  <c r="W32" i="222"/>
  <c r="W48" i="222" s="1"/>
  <c r="W51" i="222" s="1"/>
  <c r="W53" i="222" s="1"/>
  <c r="W56" i="222" s="1"/>
  <c r="W59" i="222" s="1"/>
  <c r="V32" i="222"/>
  <c r="V48" i="222" s="1"/>
  <c r="V51" i="222" s="1"/>
  <c r="V53" i="222" s="1"/>
  <c r="V56" i="222" s="1"/>
  <c r="V59" i="222" s="1"/>
  <c r="U32" i="222"/>
  <c r="U48" i="222" s="1"/>
  <c r="U51" i="222" s="1"/>
  <c r="U53" i="222" s="1"/>
  <c r="U56" i="222" s="1"/>
  <c r="U59" i="222" s="1"/>
  <c r="T32" i="222"/>
  <c r="T48" i="222" s="1"/>
  <c r="T51" i="222" s="1"/>
  <c r="T53" i="222" s="1"/>
  <c r="T56" i="222" s="1"/>
  <c r="T59" i="222" s="1"/>
  <c r="S32" i="222"/>
  <c r="S48" i="222" s="1"/>
  <c r="S51" i="222" s="1"/>
  <c r="S53" i="222" s="1"/>
  <c r="S56" i="222" s="1"/>
  <c r="S59" i="222" s="1"/>
  <c r="R32" i="222"/>
  <c r="R48" i="222" s="1"/>
  <c r="R51" i="222" s="1"/>
  <c r="R53" i="222" s="1"/>
  <c r="R56" i="222" s="1"/>
  <c r="R59" i="222" s="1"/>
  <c r="Q32" i="222"/>
  <c r="Q48" i="222" s="1"/>
  <c r="Q51" i="222" s="1"/>
  <c r="Q53" i="222" s="1"/>
  <c r="Q56" i="222" s="1"/>
  <c r="Q59" i="222" s="1"/>
  <c r="P32" i="222"/>
  <c r="P48" i="222" s="1"/>
  <c r="P51" i="222" s="1"/>
  <c r="P53" i="222" s="1"/>
  <c r="P56" i="222" s="1"/>
  <c r="P59" i="222" s="1"/>
  <c r="O32" i="222"/>
  <c r="O48" i="222" s="1"/>
  <c r="O51" i="222" s="1"/>
  <c r="O53" i="222" s="1"/>
  <c r="O56" i="222" s="1"/>
  <c r="O59" i="222" s="1"/>
  <c r="N32" i="222"/>
  <c r="N48" i="222" s="1"/>
  <c r="N51" i="222" s="1"/>
  <c r="N53" i="222" s="1"/>
  <c r="N56" i="222" s="1"/>
  <c r="N59" i="222" s="1"/>
  <c r="M32" i="222"/>
  <c r="M48" i="222" s="1"/>
  <c r="M51" i="222" s="1"/>
  <c r="M53" i="222" s="1"/>
  <c r="M56" i="222" s="1"/>
  <c r="M59" i="222" s="1"/>
  <c r="L32" i="222"/>
  <c r="L48" i="222" s="1"/>
  <c r="L51" i="222" s="1"/>
  <c r="L53" i="222" s="1"/>
  <c r="L56" i="222" s="1"/>
  <c r="L59" i="222" s="1"/>
  <c r="K32" i="222"/>
  <c r="K48" i="222" s="1"/>
  <c r="K51" i="222" s="1"/>
  <c r="K53" i="222" s="1"/>
  <c r="K56" i="222" s="1"/>
  <c r="K59" i="222" s="1"/>
  <c r="J32" i="222"/>
  <c r="J48" i="222" s="1"/>
  <c r="J51" i="222" s="1"/>
  <c r="J53" i="222" s="1"/>
  <c r="J56" i="222" s="1"/>
  <c r="J59" i="222" s="1"/>
  <c r="I32" i="222"/>
  <c r="I48" i="222" s="1"/>
  <c r="I51" i="222" s="1"/>
  <c r="I53" i="222" s="1"/>
  <c r="I56" i="222" s="1"/>
  <c r="I59" i="222" s="1"/>
  <c r="H32" i="222"/>
  <c r="H48" i="222" s="1"/>
  <c r="H51" i="222" s="1"/>
  <c r="H53" i="222" s="1"/>
  <c r="H56" i="222" s="1"/>
  <c r="H59" i="222" s="1"/>
  <c r="G32" i="222"/>
  <c r="G48" i="222" s="1"/>
  <c r="G51" i="222" s="1"/>
  <c r="G53" i="222" s="1"/>
  <c r="G56" i="222" s="1"/>
  <c r="G59" i="222" s="1"/>
  <c r="F32" i="222"/>
  <c r="F48" i="222" s="1"/>
  <c r="F51" i="222" s="1"/>
  <c r="F53" i="222" s="1"/>
  <c r="F56" i="222" s="1"/>
  <c r="F59" i="222" s="1"/>
  <c r="E32" i="222"/>
  <c r="E48" i="222" s="1"/>
  <c r="E51" i="222" s="1"/>
  <c r="E53" i="222" s="1"/>
  <c r="E56" i="222" s="1"/>
  <c r="E59" i="222" s="1"/>
  <c r="D32" i="222"/>
  <c r="D48" i="222" s="1"/>
  <c r="D51" i="222" s="1"/>
  <c r="D53" i="222" s="1"/>
  <c r="D56" i="222" s="1"/>
  <c r="D59" i="222" s="1"/>
  <c r="C32" i="222"/>
  <c r="C48" i="222" s="1"/>
  <c r="C51" i="222" s="1"/>
  <c r="C53" i="222" s="1"/>
  <c r="C56" i="222" s="1"/>
  <c r="C59" i="222" s="1"/>
  <c r="V48" i="223"/>
  <c r="V51" i="223" s="1"/>
  <c r="V53" i="223" s="1"/>
  <c r="V56" i="223" s="1"/>
  <c r="V59" i="223" s="1"/>
  <c r="AA47" i="223"/>
  <c r="Y47" i="223"/>
  <c r="X47" i="223"/>
  <c r="Z47" i="223" s="1"/>
  <c r="W47" i="223"/>
  <c r="V47" i="223"/>
  <c r="U47" i="223"/>
  <c r="T47" i="223"/>
  <c r="S47" i="223"/>
  <c r="R47" i="223"/>
  <c r="Q47" i="223"/>
  <c r="P47" i="223"/>
  <c r="O47" i="223"/>
  <c r="N47" i="223"/>
  <c r="M47" i="223"/>
  <c r="L47" i="223"/>
  <c r="K47" i="223"/>
  <c r="J47" i="223"/>
  <c r="I47" i="223"/>
  <c r="H47" i="223"/>
  <c r="G47" i="223"/>
  <c r="F47" i="223"/>
  <c r="E47" i="223"/>
  <c r="D47" i="223"/>
  <c r="C47" i="223"/>
  <c r="AA32" i="223"/>
  <c r="AA48" i="223" s="1"/>
  <c r="AA51" i="223" s="1"/>
  <c r="AA53" i="223" s="1"/>
  <c r="AA56" i="223" s="1"/>
  <c r="AA59" i="223" s="1"/>
  <c r="Y32" i="223"/>
  <c r="Y48" i="223" s="1"/>
  <c r="Y51" i="223" s="1"/>
  <c r="Y53" i="223" s="1"/>
  <c r="Y56" i="223" s="1"/>
  <c r="Y59" i="223" s="1"/>
  <c r="X32" i="223"/>
  <c r="X48" i="223" s="1"/>
  <c r="W32" i="223"/>
  <c r="V32" i="223"/>
  <c r="U32" i="223"/>
  <c r="U48" i="223" s="1"/>
  <c r="U51" i="223" s="1"/>
  <c r="U53" i="223" s="1"/>
  <c r="U56" i="223" s="1"/>
  <c r="U59" i="223" s="1"/>
  <c r="T32" i="223"/>
  <c r="T48" i="223" s="1"/>
  <c r="T51" i="223" s="1"/>
  <c r="T53" i="223" s="1"/>
  <c r="T56" i="223" s="1"/>
  <c r="T59" i="223" s="1"/>
  <c r="S32" i="223"/>
  <c r="S48" i="223" s="1"/>
  <c r="S51" i="223" s="1"/>
  <c r="S53" i="223" s="1"/>
  <c r="S56" i="223" s="1"/>
  <c r="S59" i="223" s="1"/>
  <c r="R32" i="223"/>
  <c r="R48" i="223" s="1"/>
  <c r="R51" i="223" s="1"/>
  <c r="R53" i="223" s="1"/>
  <c r="R56" i="223" s="1"/>
  <c r="R59" i="223" s="1"/>
  <c r="Q32" i="223"/>
  <c r="Q48" i="223" s="1"/>
  <c r="Q51" i="223" s="1"/>
  <c r="Q53" i="223" s="1"/>
  <c r="Q56" i="223" s="1"/>
  <c r="Q59" i="223" s="1"/>
  <c r="P32" i="223"/>
  <c r="P48" i="223" s="1"/>
  <c r="P51" i="223" s="1"/>
  <c r="P53" i="223" s="1"/>
  <c r="P56" i="223" s="1"/>
  <c r="P59" i="223" s="1"/>
  <c r="O32" i="223"/>
  <c r="N32" i="223"/>
  <c r="N48" i="223" s="1"/>
  <c r="N51" i="223" s="1"/>
  <c r="N53" i="223" s="1"/>
  <c r="N56" i="223" s="1"/>
  <c r="N59" i="223" s="1"/>
  <c r="M32" i="223"/>
  <c r="M48" i="223" s="1"/>
  <c r="M51" i="223" s="1"/>
  <c r="M53" i="223" s="1"/>
  <c r="M56" i="223" s="1"/>
  <c r="M59" i="223" s="1"/>
  <c r="L32" i="223"/>
  <c r="L48" i="223" s="1"/>
  <c r="L51" i="223" s="1"/>
  <c r="L53" i="223" s="1"/>
  <c r="L56" i="223" s="1"/>
  <c r="L59" i="223" s="1"/>
  <c r="K32" i="223"/>
  <c r="K48" i="223" s="1"/>
  <c r="K51" i="223" s="1"/>
  <c r="K53" i="223" s="1"/>
  <c r="K56" i="223" s="1"/>
  <c r="K59" i="223" s="1"/>
  <c r="J32" i="223"/>
  <c r="J48" i="223" s="1"/>
  <c r="J51" i="223" s="1"/>
  <c r="J53" i="223" s="1"/>
  <c r="J56" i="223" s="1"/>
  <c r="J59" i="223" s="1"/>
  <c r="I32" i="223"/>
  <c r="I48" i="223" s="1"/>
  <c r="I51" i="223" s="1"/>
  <c r="I53" i="223" s="1"/>
  <c r="I56" i="223" s="1"/>
  <c r="I59" i="223" s="1"/>
  <c r="H32" i="223"/>
  <c r="H48" i="223" s="1"/>
  <c r="H51" i="223" s="1"/>
  <c r="H53" i="223" s="1"/>
  <c r="H56" i="223" s="1"/>
  <c r="H59" i="223" s="1"/>
  <c r="G32" i="223"/>
  <c r="F32" i="223"/>
  <c r="F48" i="223" s="1"/>
  <c r="F51" i="223" s="1"/>
  <c r="F53" i="223" s="1"/>
  <c r="F56" i="223" s="1"/>
  <c r="F59" i="223" s="1"/>
  <c r="E32" i="223"/>
  <c r="E48" i="223" s="1"/>
  <c r="E51" i="223" s="1"/>
  <c r="E53" i="223" s="1"/>
  <c r="E56" i="223" s="1"/>
  <c r="E59" i="223" s="1"/>
  <c r="D32" i="223"/>
  <c r="D48" i="223" s="1"/>
  <c r="D51" i="223" s="1"/>
  <c r="D53" i="223" s="1"/>
  <c r="D56" i="223" s="1"/>
  <c r="D59" i="223" s="1"/>
  <c r="C32" i="223"/>
  <c r="C48" i="223" s="1"/>
  <c r="C51" i="223" s="1"/>
  <c r="C53" i="223" s="1"/>
  <c r="C56" i="223" s="1"/>
  <c r="C59" i="223" s="1"/>
  <c r="AA47" i="224"/>
  <c r="Y47" i="224"/>
  <c r="X47" i="224"/>
  <c r="Z47" i="224" s="1"/>
  <c r="W47" i="224"/>
  <c r="V47" i="224"/>
  <c r="U47" i="224"/>
  <c r="T47" i="224"/>
  <c r="S47" i="224"/>
  <c r="R47" i="224"/>
  <c r="Q47" i="224"/>
  <c r="P47" i="224"/>
  <c r="O47" i="224"/>
  <c r="N47" i="224"/>
  <c r="M47" i="224"/>
  <c r="L47" i="224"/>
  <c r="K47" i="224"/>
  <c r="J47" i="224"/>
  <c r="I47" i="224"/>
  <c r="H47" i="224"/>
  <c r="G47" i="224"/>
  <c r="F47" i="224"/>
  <c r="E47" i="224"/>
  <c r="D47" i="224"/>
  <c r="C47" i="224"/>
  <c r="AA32" i="224"/>
  <c r="Y32" i="224"/>
  <c r="Y48" i="224" s="1"/>
  <c r="Y51" i="224" s="1"/>
  <c r="Y53" i="224" s="1"/>
  <c r="Y56" i="224" s="1"/>
  <c r="Y59" i="224" s="1"/>
  <c r="X32" i="224"/>
  <c r="X48" i="224" s="1"/>
  <c r="X51" i="224" s="1"/>
  <c r="X53" i="224" s="1"/>
  <c r="W32" i="224"/>
  <c r="W48" i="224" s="1"/>
  <c r="W51" i="224" s="1"/>
  <c r="W53" i="224" s="1"/>
  <c r="W56" i="224" s="1"/>
  <c r="W59" i="224" s="1"/>
  <c r="V32" i="224"/>
  <c r="U32" i="224"/>
  <c r="U48" i="224" s="1"/>
  <c r="U51" i="224" s="1"/>
  <c r="U53" i="224" s="1"/>
  <c r="U56" i="224" s="1"/>
  <c r="U59" i="224" s="1"/>
  <c r="T32" i="224"/>
  <c r="T48" i="224" s="1"/>
  <c r="T51" i="224" s="1"/>
  <c r="T53" i="224" s="1"/>
  <c r="T56" i="224" s="1"/>
  <c r="T59" i="224" s="1"/>
  <c r="S32" i="224"/>
  <c r="S48" i="224" s="1"/>
  <c r="S51" i="224" s="1"/>
  <c r="S53" i="224" s="1"/>
  <c r="S56" i="224" s="1"/>
  <c r="S59" i="224" s="1"/>
  <c r="R32" i="224"/>
  <c r="R48" i="224" s="1"/>
  <c r="R51" i="224" s="1"/>
  <c r="R53" i="224" s="1"/>
  <c r="R56" i="224" s="1"/>
  <c r="R59" i="224" s="1"/>
  <c r="Q32" i="224"/>
  <c r="Q48" i="224" s="1"/>
  <c r="Q51" i="224" s="1"/>
  <c r="Q53" i="224" s="1"/>
  <c r="Q56" i="224" s="1"/>
  <c r="Q59" i="224" s="1"/>
  <c r="P32" i="224"/>
  <c r="P48" i="224" s="1"/>
  <c r="P51" i="224" s="1"/>
  <c r="P53" i="224" s="1"/>
  <c r="P56" i="224" s="1"/>
  <c r="P59" i="224" s="1"/>
  <c r="O32" i="224"/>
  <c r="O48" i="224" s="1"/>
  <c r="O51" i="224" s="1"/>
  <c r="O53" i="224" s="1"/>
  <c r="O56" i="224" s="1"/>
  <c r="O59" i="224" s="1"/>
  <c r="N32" i="224"/>
  <c r="M32" i="224"/>
  <c r="M48" i="224" s="1"/>
  <c r="M51" i="224" s="1"/>
  <c r="M53" i="224" s="1"/>
  <c r="M56" i="224" s="1"/>
  <c r="M59" i="224" s="1"/>
  <c r="L32" i="224"/>
  <c r="L48" i="224" s="1"/>
  <c r="L51" i="224" s="1"/>
  <c r="L53" i="224" s="1"/>
  <c r="L56" i="224" s="1"/>
  <c r="L59" i="224" s="1"/>
  <c r="K32" i="224"/>
  <c r="K48" i="224" s="1"/>
  <c r="K51" i="224" s="1"/>
  <c r="K53" i="224" s="1"/>
  <c r="K56" i="224" s="1"/>
  <c r="K59" i="224" s="1"/>
  <c r="J32" i="224"/>
  <c r="J48" i="224" s="1"/>
  <c r="J51" i="224" s="1"/>
  <c r="J53" i="224" s="1"/>
  <c r="J56" i="224" s="1"/>
  <c r="J59" i="224" s="1"/>
  <c r="I32" i="224"/>
  <c r="I48" i="224" s="1"/>
  <c r="I51" i="224" s="1"/>
  <c r="I53" i="224" s="1"/>
  <c r="I56" i="224" s="1"/>
  <c r="I59" i="224" s="1"/>
  <c r="H32" i="224"/>
  <c r="H48" i="224" s="1"/>
  <c r="H51" i="224" s="1"/>
  <c r="H53" i="224" s="1"/>
  <c r="H56" i="224" s="1"/>
  <c r="H59" i="224" s="1"/>
  <c r="G32" i="224"/>
  <c r="G48" i="224" s="1"/>
  <c r="G51" i="224" s="1"/>
  <c r="G53" i="224" s="1"/>
  <c r="G56" i="224" s="1"/>
  <c r="G59" i="224" s="1"/>
  <c r="F32" i="224"/>
  <c r="E32" i="224"/>
  <c r="E48" i="224" s="1"/>
  <c r="E51" i="224" s="1"/>
  <c r="E53" i="224" s="1"/>
  <c r="E56" i="224" s="1"/>
  <c r="E59" i="224" s="1"/>
  <c r="D32" i="224"/>
  <c r="D48" i="224" s="1"/>
  <c r="D51" i="224" s="1"/>
  <c r="D53" i="224" s="1"/>
  <c r="D56" i="224" s="1"/>
  <c r="D59" i="224" s="1"/>
  <c r="C32" i="224"/>
  <c r="C48" i="224" s="1"/>
  <c r="C51" i="224" s="1"/>
  <c r="C53" i="224" s="1"/>
  <c r="C56" i="224" s="1"/>
  <c r="C59" i="224" s="1"/>
  <c r="AA47" i="225"/>
  <c r="Y47" i="225"/>
  <c r="Z47" i="225" s="1"/>
  <c r="X47" i="225"/>
  <c r="W47" i="225"/>
  <c r="V47" i="225"/>
  <c r="U47" i="225"/>
  <c r="T47" i="225"/>
  <c r="S47" i="225"/>
  <c r="R47" i="225"/>
  <c r="Q47" i="225"/>
  <c r="P47" i="225"/>
  <c r="O47" i="225"/>
  <c r="N47" i="225"/>
  <c r="M47" i="225"/>
  <c r="L47" i="225"/>
  <c r="K47" i="225"/>
  <c r="J47" i="225"/>
  <c r="I47" i="225"/>
  <c r="H47" i="225"/>
  <c r="G47" i="225"/>
  <c r="F47" i="225"/>
  <c r="E47" i="225"/>
  <c r="D47" i="225"/>
  <c r="C47" i="225"/>
  <c r="AA32" i="225"/>
  <c r="AA48" i="225" s="1"/>
  <c r="AA51" i="225" s="1"/>
  <c r="AA53" i="225" s="1"/>
  <c r="AA56" i="225" s="1"/>
  <c r="AA59" i="225" s="1"/>
  <c r="Y32" i="225"/>
  <c r="X32" i="225"/>
  <c r="X48" i="225" s="1"/>
  <c r="X51" i="225" s="1"/>
  <c r="W32" i="225"/>
  <c r="V32" i="225"/>
  <c r="V48" i="225" s="1"/>
  <c r="V51" i="225" s="1"/>
  <c r="V53" i="225" s="1"/>
  <c r="V56" i="225" s="1"/>
  <c r="V59" i="225" s="1"/>
  <c r="U32" i="225"/>
  <c r="T32" i="225"/>
  <c r="T48" i="225" s="1"/>
  <c r="T51" i="225" s="1"/>
  <c r="T53" i="225" s="1"/>
  <c r="T56" i="225" s="1"/>
  <c r="T59" i="225" s="1"/>
  <c r="S32" i="225"/>
  <c r="S48" i="225" s="1"/>
  <c r="S51" i="225" s="1"/>
  <c r="S53" i="225" s="1"/>
  <c r="S56" i="225" s="1"/>
  <c r="S59" i="225" s="1"/>
  <c r="R32" i="225"/>
  <c r="Q32" i="225"/>
  <c r="P32" i="225"/>
  <c r="P48" i="225" s="1"/>
  <c r="P51" i="225" s="1"/>
  <c r="P53" i="225" s="1"/>
  <c r="P56" i="225" s="1"/>
  <c r="P59" i="225" s="1"/>
  <c r="O32" i="225"/>
  <c r="N32" i="225"/>
  <c r="N48" i="225" s="1"/>
  <c r="N51" i="225" s="1"/>
  <c r="N53" i="225" s="1"/>
  <c r="N56" i="225" s="1"/>
  <c r="N59" i="225" s="1"/>
  <c r="M32" i="225"/>
  <c r="L32" i="225"/>
  <c r="L48" i="225" s="1"/>
  <c r="L51" i="225" s="1"/>
  <c r="L53" i="225" s="1"/>
  <c r="L56" i="225" s="1"/>
  <c r="L59" i="225" s="1"/>
  <c r="K32" i="225"/>
  <c r="K48" i="225" s="1"/>
  <c r="K51" i="225" s="1"/>
  <c r="K53" i="225" s="1"/>
  <c r="K56" i="225" s="1"/>
  <c r="K59" i="225" s="1"/>
  <c r="J32" i="225"/>
  <c r="I32" i="225"/>
  <c r="I48" i="225" s="1"/>
  <c r="I51" i="225" s="1"/>
  <c r="I53" i="225" s="1"/>
  <c r="I56" i="225" s="1"/>
  <c r="I59" i="225" s="1"/>
  <c r="H32" i="225"/>
  <c r="H48" i="225" s="1"/>
  <c r="H51" i="225" s="1"/>
  <c r="H53" i="225" s="1"/>
  <c r="H56" i="225" s="1"/>
  <c r="H59" i="225" s="1"/>
  <c r="G32" i="225"/>
  <c r="F32" i="225"/>
  <c r="F48" i="225" s="1"/>
  <c r="F51" i="225" s="1"/>
  <c r="F53" i="225" s="1"/>
  <c r="F56" i="225" s="1"/>
  <c r="F59" i="225" s="1"/>
  <c r="E32" i="225"/>
  <c r="D32" i="225"/>
  <c r="C32" i="225"/>
  <c r="C48" i="225" s="1"/>
  <c r="C51" i="225" s="1"/>
  <c r="C53" i="225" s="1"/>
  <c r="C56" i="225" s="1"/>
  <c r="C59" i="225" s="1"/>
  <c r="AA47" i="226"/>
  <c r="Y47" i="226"/>
  <c r="X47" i="226"/>
  <c r="W47" i="226"/>
  <c r="V47" i="226"/>
  <c r="U47" i="226"/>
  <c r="T47" i="226"/>
  <c r="S47" i="226"/>
  <c r="R47" i="226"/>
  <c r="Q47" i="226"/>
  <c r="P47" i="226"/>
  <c r="O47" i="226"/>
  <c r="N47" i="226"/>
  <c r="M47" i="226"/>
  <c r="L47" i="226"/>
  <c r="K47" i="226"/>
  <c r="J47" i="226"/>
  <c r="I47" i="226"/>
  <c r="H47" i="226"/>
  <c r="G47" i="226"/>
  <c r="F47" i="226"/>
  <c r="E47" i="226"/>
  <c r="D47" i="226"/>
  <c r="C47" i="226"/>
  <c r="AA32" i="226"/>
  <c r="AA48" i="226" s="1"/>
  <c r="AA51" i="226" s="1"/>
  <c r="AA53" i="226" s="1"/>
  <c r="AA56" i="226" s="1"/>
  <c r="AA59" i="226" s="1"/>
  <c r="Y32" i="226"/>
  <c r="X32" i="226"/>
  <c r="X48" i="226" s="1"/>
  <c r="W32" i="226"/>
  <c r="W48" i="226" s="1"/>
  <c r="W51" i="226" s="1"/>
  <c r="W53" i="226" s="1"/>
  <c r="W56" i="226" s="1"/>
  <c r="W59" i="226" s="1"/>
  <c r="V32" i="226"/>
  <c r="U32" i="226"/>
  <c r="T32" i="226"/>
  <c r="S32" i="226"/>
  <c r="S48" i="226" s="1"/>
  <c r="S51" i="226" s="1"/>
  <c r="S53" i="226" s="1"/>
  <c r="S56" i="226" s="1"/>
  <c r="S59" i="226" s="1"/>
  <c r="R32" i="226"/>
  <c r="Q32" i="226"/>
  <c r="P32" i="226"/>
  <c r="P48" i="226" s="1"/>
  <c r="P51" i="226" s="1"/>
  <c r="P53" i="226" s="1"/>
  <c r="P56" i="226" s="1"/>
  <c r="P59" i="226" s="1"/>
  <c r="O32" i="226"/>
  <c r="O48" i="226" s="1"/>
  <c r="O51" i="226" s="1"/>
  <c r="O53" i="226" s="1"/>
  <c r="O56" i="226" s="1"/>
  <c r="O59" i="226" s="1"/>
  <c r="N32" i="226"/>
  <c r="M32" i="226"/>
  <c r="L32" i="226"/>
  <c r="K32" i="226"/>
  <c r="K48" i="226" s="1"/>
  <c r="K51" i="226" s="1"/>
  <c r="K53" i="226" s="1"/>
  <c r="K56" i="226" s="1"/>
  <c r="K59" i="226" s="1"/>
  <c r="J32" i="226"/>
  <c r="I32" i="226"/>
  <c r="H32" i="226"/>
  <c r="H48" i="226" s="1"/>
  <c r="H51" i="226" s="1"/>
  <c r="H53" i="226" s="1"/>
  <c r="H56" i="226" s="1"/>
  <c r="H59" i="226" s="1"/>
  <c r="G32" i="226"/>
  <c r="G48" i="226" s="1"/>
  <c r="G51" i="226" s="1"/>
  <c r="G53" i="226" s="1"/>
  <c r="G56" i="226" s="1"/>
  <c r="G59" i="226" s="1"/>
  <c r="F32" i="226"/>
  <c r="E32" i="226"/>
  <c r="D32" i="226"/>
  <c r="C32" i="226"/>
  <c r="C48" i="226" s="1"/>
  <c r="C51" i="226" s="1"/>
  <c r="C53" i="226" s="1"/>
  <c r="C56" i="226" s="1"/>
  <c r="C59" i="226" s="1"/>
  <c r="AA47" i="227"/>
  <c r="Y47" i="227"/>
  <c r="X47" i="227"/>
  <c r="Z47" i="227" s="1"/>
  <c r="W47" i="227"/>
  <c r="V47" i="227"/>
  <c r="U47" i="227"/>
  <c r="T47" i="227"/>
  <c r="S47" i="227"/>
  <c r="R47" i="227"/>
  <c r="Q47" i="227"/>
  <c r="P47" i="227"/>
  <c r="O47" i="227"/>
  <c r="N47" i="227"/>
  <c r="M47" i="227"/>
  <c r="L47" i="227"/>
  <c r="K47" i="227"/>
  <c r="J47" i="227"/>
  <c r="I47" i="227"/>
  <c r="H47" i="227"/>
  <c r="G47" i="227"/>
  <c r="F47" i="227"/>
  <c r="E47" i="227"/>
  <c r="D47" i="227"/>
  <c r="C47" i="227"/>
  <c r="AA32" i="227"/>
  <c r="Y32" i="227"/>
  <c r="Y48" i="227" s="1"/>
  <c r="Y51" i="227" s="1"/>
  <c r="Y53" i="227" s="1"/>
  <c r="Y56" i="227" s="1"/>
  <c r="Y59" i="227" s="1"/>
  <c r="X32" i="227"/>
  <c r="X48" i="227" s="1"/>
  <c r="X51" i="227" s="1"/>
  <c r="Z51" i="227" s="1"/>
  <c r="W32" i="227"/>
  <c r="W48" i="227" s="1"/>
  <c r="W51" i="227" s="1"/>
  <c r="W53" i="227" s="1"/>
  <c r="W56" i="227" s="1"/>
  <c r="W59" i="227" s="1"/>
  <c r="V32" i="227"/>
  <c r="V48" i="227" s="1"/>
  <c r="V51" i="227" s="1"/>
  <c r="V53" i="227" s="1"/>
  <c r="V56" i="227" s="1"/>
  <c r="V59" i="227" s="1"/>
  <c r="U32" i="227"/>
  <c r="U48" i="227" s="1"/>
  <c r="U51" i="227" s="1"/>
  <c r="U53" i="227" s="1"/>
  <c r="U56" i="227" s="1"/>
  <c r="U59" i="227" s="1"/>
  <c r="T32" i="227"/>
  <c r="T48" i="227" s="1"/>
  <c r="T51" i="227" s="1"/>
  <c r="T53" i="227" s="1"/>
  <c r="T56" i="227" s="1"/>
  <c r="T59" i="227" s="1"/>
  <c r="S32" i="227"/>
  <c r="R32" i="227"/>
  <c r="R48" i="227" s="1"/>
  <c r="R51" i="227" s="1"/>
  <c r="R53" i="227" s="1"/>
  <c r="R56" i="227" s="1"/>
  <c r="R59" i="227" s="1"/>
  <c r="Q32" i="227"/>
  <c r="Q48" i="227" s="1"/>
  <c r="Q51" i="227" s="1"/>
  <c r="Q53" i="227" s="1"/>
  <c r="Q56" i="227" s="1"/>
  <c r="Q59" i="227" s="1"/>
  <c r="P32" i="227"/>
  <c r="P48" i="227" s="1"/>
  <c r="P51" i="227" s="1"/>
  <c r="P53" i="227" s="1"/>
  <c r="P56" i="227" s="1"/>
  <c r="P59" i="227" s="1"/>
  <c r="O32" i="227"/>
  <c r="O48" i="227" s="1"/>
  <c r="O51" i="227" s="1"/>
  <c r="O53" i="227" s="1"/>
  <c r="O56" i="227" s="1"/>
  <c r="O59" i="227" s="1"/>
  <c r="N32" i="227"/>
  <c r="N48" i="227" s="1"/>
  <c r="N51" i="227" s="1"/>
  <c r="N53" i="227" s="1"/>
  <c r="N56" i="227" s="1"/>
  <c r="N59" i="227" s="1"/>
  <c r="M32" i="227"/>
  <c r="M48" i="227" s="1"/>
  <c r="M51" i="227" s="1"/>
  <c r="M53" i="227" s="1"/>
  <c r="M56" i="227" s="1"/>
  <c r="M59" i="227" s="1"/>
  <c r="L32" i="227"/>
  <c r="L48" i="227" s="1"/>
  <c r="L51" i="227" s="1"/>
  <c r="L53" i="227" s="1"/>
  <c r="L56" i="227" s="1"/>
  <c r="L59" i="227" s="1"/>
  <c r="K32" i="227"/>
  <c r="J32" i="227"/>
  <c r="J48" i="227" s="1"/>
  <c r="J51" i="227" s="1"/>
  <c r="J53" i="227" s="1"/>
  <c r="J56" i="227" s="1"/>
  <c r="J59" i="227" s="1"/>
  <c r="I32" i="227"/>
  <c r="I48" i="227" s="1"/>
  <c r="I51" i="227" s="1"/>
  <c r="I53" i="227" s="1"/>
  <c r="I56" i="227" s="1"/>
  <c r="I59" i="227" s="1"/>
  <c r="H32" i="227"/>
  <c r="H48" i="227" s="1"/>
  <c r="H51" i="227" s="1"/>
  <c r="H53" i="227" s="1"/>
  <c r="H56" i="227" s="1"/>
  <c r="H59" i="227" s="1"/>
  <c r="G32" i="227"/>
  <c r="G48" i="227" s="1"/>
  <c r="G51" i="227" s="1"/>
  <c r="G53" i="227" s="1"/>
  <c r="G56" i="227" s="1"/>
  <c r="G59" i="227" s="1"/>
  <c r="F32" i="227"/>
  <c r="F48" i="227" s="1"/>
  <c r="F51" i="227" s="1"/>
  <c r="F53" i="227" s="1"/>
  <c r="F56" i="227" s="1"/>
  <c r="F59" i="227" s="1"/>
  <c r="E32" i="227"/>
  <c r="E48" i="227" s="1"/>
  <c r="E51" i="227" s="1"/>
  <c r="E53" i="227" s="1"/>
  <c r="E56" i="227" s="1"/>
  <c r="E59" i="227" s="1"/>
  <c r="D32" i="227"/>
  <c r="D48" i="227" s="1"/>
  <c r="D51" i="227" s="1"/>
  <c r="D53" i="227" s="1"/>
  <c r="D56" i="227" s="1"/>
  <c r="D59" i="227" s="1"/>
  <c r="C32" i="227"/>
  <c r="U48" i="228"/>
  <c r="U51" i="228" s="1"/>
  <c r="U53" i="228" s="1"/>
  <c r="U56" i="228" s="1"/>
  <c r="U59" i="228" s="1"/>
  <c r="AA47" i="228"/>
  <c r="Y47" i="228"/>
  <c r="X47" i="228"/>
  <c r="Z47" i="228" s="1"/>
  <c r="W47" i="228"/>
  <c r="V47" i="228"/>
  <c r="U47" i="228"/>
  <c r="T47" i="228"/>
  <c r="S47" i="228"/>
  <c r="R47" i="228"/>
  <c r="Q47" i="228"/>
  <c r="P47" i="228"/>
  <c r="O47" i="228"/>
  <c r="N47" i="228"/>
  <c r="M47" i="228"/>
  <c r="L47" i="228"/>
  <c r="K47" i="228"/>
  <c r="J47" i="228"/>
  <c r="I47" i="228"/>
  <c r="H47" i="228"/>
  <c r="G47" i="228"/>
  <c r="F47" i="228"/>
  <c r="E47" i="228"/>
  <c r="D47" i="228"/>
  <c r="C47" i="228"/>
  <c r="AA32" i="228"/>
  <c r="AA48" i="228" s="1"/>
  <c r="AA51" i="228" s="1"/>
  <c r="AA53" i="228" s="1"/>
  <c r="AA56" i="228" s="1"/>
  <c r="AA59" i="228" s="1"/>
  <c r="Y32" i="228"/>
  <c r="Y48" i="228" s="1"/>
  <c r="Y51" i="228" s="1"/>
  <c r="Y53" i="228" s="1"/>
  <c r="Y56" i="228" s="1"/>
  <c r="Y59" i="228" s="1"/>
  <c r="X32" i="228"/>
  <c r="W32" i="228"/>
  <c r="W48" i="228" s="1"/>
  <c r="W51" i="228" s="1"/>
  <c r="W53" i="228" s="1"/>
  <c r="W56" i="228" s="1"/>
  <c r="W59" i="228" s="1"/>
  <c r="V32" i="228"/>
  <c r="V48" i="228" s="1"/>
  <c r="V51" i="228" s="1"/>
  <c r="V53" i="228" s="1"/>
  <c r="V56" i="228" s="1"/>
  <c r="V59" i="228" s="1"/>
  <c r="U32" i="228"/>
  <c r="T32" i="228"/>
  <c r="T48" i="228" s="1"/>
  <c r="T51" i="228" s="1"/>
  <c r="T53" i="228" s="1"/>
  <c r="T56" i="228" s="1"/>
  <c r="T59" i="228" s="1"/>
  <c r="S32" i="228"/>
  <c r="S48" i="228" s="1"/>
  <c r="S51" i="228" s="1"/>
  <c r="S53" i="228" s="1"/>
  <c r="S56" i="228" s="1"/>
  <c r="S59" i="228" s="1"/>
  <c r="R32" i="228"/>
  <c r="Q32" i="228"/>
  <c r="Q48" i="228" s="1"/>
  <c r="Q51" i="228" s="1"/>
  <c r="Q53" i="228" s="1"/>
  <c r="Q56" i="228" s="1"/>
  <c r="Q59" i="228" s="1"/>
  <c r="P32" i="228"/>
  <c r="P48" i="228" s="1"/>
  <c r="P51" i="228" s="1"/>
  <c r="P53" i="228" s="1"/>
  <c r="P56" i="228" s="1"/>
  <c r="P59" i="228" s="1"/>
  <c r="O32" i="228"/>
  <c r="O48" i="228" s="1"/>
  <c r="O51" i="228" s="1"/>
  <c r="O53" i="228" s="1"/>
  <c r="O56" i="228" s="1"/>
  <c r="O59" i="228" s="1"/>
  <c r="N32" i="228"/>
  <c r="N48" i="228" s="1"/>
  <c r="N51" i="228" s="1"/>
  <c r="N53" i="228" s="1"/>
  <c r="N56" i="228" s="1"/>
  <c r="N59" i="228" s="1"/>
  <c r="M32" i="228"/>
  <c r="M48" i="228" s="1"/>
  <c r="M51" i="228" s="1"/>
  <c r="M53" i="228" s="1"/>
  <c r="M56" i="228" s="1"/>
  <c r="M59" i="228" s="1"/>
  <c r="L32" i="228"/>
  <c r="L48" i="228" s="1"/>
  <c r="L51" i="228" s="1"/>
  <c r="L53" i="228" s="1"/>
  <c r="L56" i="228" s="1"/>
  <c r="L59" i="228" s="1"/>
  <c r="K32" i="228"/>
  <c r="K48" i="228" s="1"/>
  <c r="K51" i="228" s="1"/>
  <c r="K53" i="228" s="1"/>
  <c r="K56" i="228" s="1"/>
  <c r="K59" i="228" s="1"/>
  <c r="J32" i="228"/>
  <c r="I32" i="228"/>
  <c r="I48" i="228" s="1"/>
  <c r="I51" i="228" s="1"/>
  <c r="I53" i="228" s="1"/>
  <c r="I56" i="228" s="1"/>
  <c r="I59" i="228" s="1"/>
  <c r="H32" i="228"/>
  <c r="H48" i="228" s="1"/>
  <c r="H51" i="228" s="1"/>
  <c r="H53" i="228" s="1"/>
  <c r="H56" i="228" s="1"/>
  <c r="H59" i="228" s="1"/>
  <c r="G32" i="228"/>
  <c r="G48" i="228" s="1"/>
  <c r="G51" i="228" s="1"/>
  <c r="G53" i="228" s="1"/>
  <c r="G56" i="228" s="1"/>
  <c r="G59" i="228" s="1"/>
  <c r="F32" i="228"/>
  <c r="F48" i="228" s="1"/>
  <c r="F51" i="228" s="1"/>
  <c r="F53" i="228" s="1"/>
  <c r="F56" i="228" s="1"/>
  <c r="F59" i="228" s="1"/>
  <c r="E32" i="228"/>
  <c r="E48" i="228" s="1"/>
  <c r="E51" i="228" s="1"/>
  <c r="E53" i="228" s="1"/>
  <c r="E56" i="228" s="1"/>
  <c r="E59" i="228" s="1"/>
  <c r="D32" i="228"/>
  <c r="D48" i="228" s="1"/>
  <c r="D51" i="228" s="1"/>
  <c r="D53" i="228" s="1"/>
  <c r="D56" i="228" s="1"/>
  <c r="D59" i="228" s="1"/>
  <c r="C32" i="228"/>
  <c r="C48" i="228" s="1"/>
  <c r="C51" i="228" s="1"/>
  <c r="C53" i="228" s="1"/>
  <c r="C56" i="228" s="1"/>
  <c r="C59" i="228" s="1"/>
  <c r="AA47" i="229"/>
  <c r="Y47" i="229"/>
  <c r="X47" i="229"/>
  <c r="W47" i="229"/>
  <c r="V47" i="229"/>
  <c r="U47" i="229"/>
  <c r="T47" i="229"/>
  <c r="S47" i="229"/>
  <c r="R47" i="229"/>
  <c r="Q47" i="229"/>
  <c r="P47" i="229"/>
  <c r="O47" i="229"/>
  <c r="N47" i="229"/>
  <c r="M47" i="229"/>
  <c r="L47" i="229"/>
  <c r="K47" i="229"/>
  <c r="J47" i="229"/>
  <c r="I47" i="229"/>
  <c r="H47" i="229"/>
  <c r="G47" i="229"/>
  <c r="F47" i="229"/>
  <c r="E47" i="229"/>
  <c r="D47" i="229"/>
  <c r="C47" i="229"/>
  <c r="AA32" i="229"/>
  <c r="AA48" i="229" s="1"/>
  <c r="AA51" i="229" s="1"/>
  <c r="AA53" i="229" s="1"/>
  <c r="AA56" i="229" s="1"/>
  <c r="AA59" i="229" s="1"/>
  <c r="Y32" i="229"/>
  <c r="X32" i="229"/>
  <c r="X48" i="229" s="1"/>
  <c r="W32" i="229"/>
  <c r="W48" i="229" s="1"/>
  <c r="W51" i="229" s="1"/>
  <c r="W53" i="229" s="1"/>
  <c r="W56" i="229" s="1"/>
  <c r="W59" i="229" s="1"/>
  <c r="V32" i="229"/>
  <c r="U32" i="229"/>
  <c r="U48" i="229" s="1"/>
  <c r="U51" i="229" s="1"/>
  <c r="U53" i="229" s="1"/>
  <c r="U56" i="229" s="1"/>
  <c r="U59" i="229" s="1"/>
  <c r="T32" i="229"/>
  <c r="T48" i="229" s="1"/>
  <c r="T51" i="229" s="1"/>
  <c r="T53" i="229" s="1"/>
  <c r="T56" i="229" s="1"/>
  <c r="T59" i="229" s="1"/>
  <c r="S32" i="229"/>
  <c r="R32" i="229"/>
  <c r="R48" i="229" s="1"/>
  <c r="R51" i="229" s="1"/>
  <c r="R53" i="229" s="1"/>
  <c r="R56" i="229" s="1"/>
  <c r="R59" i="229" s="1"/>
  <c r="Q32" i="229"/>
  <c r="P32" i="229"/>
  <c r="P48" i="229" s="1"/>
  <c r="P51" i="229" s="1"/>
  <c r="P53" i="229" s="1"/>
  <c r="P56" i="229" s="1"/>
  <c r="P59" i="229" s="1"/>
  <c r="O32" i="229"/>
  <c r="O48" i="229" s="1"/>
  <c r="O51" i="229" s="1"/>
  <c r="O53" i="229" s="1"/>
  <c r="O56" i="229" s="1"/>
  <c r="O59" i="229" s="1"/>
  <c r="N32" i="229"/>
  <c r="M32" i="229"/>
  <c r="M48" i="229" s="1"/>
  <c r="M51" i="229" s="1"/>
  <c r="M53" i="229" s="1"/>
  <c r="M56" i="229" s="1"/>
  <c r="M59" i="229" s="1"/>
  <c r="L32" i="229"/>
  <c r="L48" i="229" s="1"/>
  <c r="L51" i="229" s="1"/>
  <c r="L53" i="229" s="1"/>
  <c r="L56" i="229" s="1"/>
  <c r="L59" i="229" s="1"/>
  <c r="K32" i="229"/>
  <c r="J32" i="229"/>
  <c r="J48" i="229" s="1"/>
  <c r="J51" i="229" s="1"/>
  <c r="J53" i="229" s="1"/>
  <c r="J56" i="229" s="1"/>
  <c r="J59" i="229" s="1"/>
  <c r="I32" i="229"/>
  <c r="H32" i="229"/>
  <c r="H48" i="229" s="1"/>
  <c r="H51" i="229" s="1"/>
  <c r="H53" i="229" s="1"/>
  <c r="H56" i="229" s="1"/>
  <c r="H59" i="229" s="1"/>
  <c r="G32" i="229"/>
  <c r="G48" i="229" s="1"/>
  <c r="G51" i="229" s="1"/>
  <c r="G53" i="229" s="1"/>
  <c r="G56" i="229" s="1"/>
  <c r="G59" i="229" s="1"/>
  <c r="F32" i="229"/>
  <c r="E32" i="229"/>
  <c r="E48" i="229" s="1"/>
  <c r="E51" i="229" s="1"/>
  <c r="E53" i="229" s="1"/>
  <c r="E56" i="229" s="1"/>
  <c r="E59" i="229" s="1"/>
  <c r="D32" i="229"/>
  <c r="D48" i="229" s="1"/>
  <c r="D51" i="229" s="1"/>
  <c r="D53" i="229" s="1"/>
  <c r="D56" i="229" s="1"/>
  <c r="D59" i="229" s="1"/>
  <c r="C32" i="229"/>
  <c r="T48" i="230"/>
  <c r="T51" i="230" s="1"/>
  <c r="T53" i="230" s="1"/>
  <c r="T56" i="230" s="1"/>
  <c r="T59" i="230" s="1"/>
  <c r="S48" i="230"/>
  <c r="S51" i="230" s="1"/>
  <c r="S53" i="230" s="1"/>
  <c r="S56" i="230" s="1"/>
  <c r="S59" i="230" s="1"/>
  <c r="AA47" i="230"/>
  <c r="Y47" i="230"/>
  <c r="X47" i="230"/>
  <c r="W47" i="230"/>
  <c r="V47" i="230"/>
  <c r="U47" i="230"/>
  <c r="T47" i="230"/>
  <c r="S47" i="230"/>
  <c r="R47" i="230"/>
  <c r="Q47" i="230"/>
  <c r="P47" i="230"/>
  <c r="O47" i="230"/>
  <c r="N47" i="230"/>
  <c r="M47" i="230"/>
  <c r="L47" i="230"/>
  <c r="K47" i="230"/>
  <c r="J47" i="230"/>
  <c r="I47" i="230"/>
  <c r="H47" i="230"/>
  <c r="G47" i="230"/>
  <c r="F47" i="230"/>
  <c r="E47" i="230"/>
  <c r="D47" i="230"/>
  <c r="C47" i="230"/>
  <c r="AA32" i="230"/>
  <c r="AA48" i="230" s="1"/>
  <c r="AA51" i="230" s="1"/>
  <c r="AA53" i="230" s="1"/>
  <c r="AA56" i="230" s="1"/>
  <c r="AA59" i="230" s="1"/>
  <c r="Y32" i="230"/>
  <c r="X32" i="230"/>
  <c r="W32" i="230"/>
  <c r="W48" i="230" s="1"/>
  <c r="W51" i="230" s="1"/>
  <c r="W53" i="230" s="1"/>
  <c r="W56" i="230" s="1"/>
  <c r="W59" i="230" s="1"/>
  <c r="V32" i="230"/>
  <c r="V48" i="230" s="1"/>
  <c r="V51" i="230" s="1"/>
  <c r="V53" i="230" s="1"/>
  <c r="V56" i="230" s="1"/>
  <c r="V59" i="230" s="1"/>
  <c r="U32" i="230"/>
  <c r="U48" i="230" s="1"/>
  <c r="U51" i="230" s="1"/>
  <c r="U53" i="230" s="1"/>
  <c r="U56" i="230" s="1"/>
  <c r="U59" i="230" s="1"/>
  <c r="T32" i="230"/>
  <c r="S32" i="230"/>
  <c r="R32" i="230"/>
  <c r="R48" i="230" s="1"/>
  <c r="R51" i="230" s="1"/>
  <c r="R53" i="230" s="1"/>
  <c r="R56" i="230" s="1"/>
  <c r="R59" i="230" s="1"/>
  <c r="Q32" i="230"/>
  <c r="Q48" i="230" s="1"/>
  <c r="Q51" i="230" s="1"/>
  <c r="Q53" i="230" s="1"/>
  <c r="Q56" i="230" s="1"/>
  <c r="Q59" i="230" s="1"/>
  <c r="P32" i="230"/>
  <c r="O32" i="230"/>
  <c r="O48" i="230" s="1"/>
  <c r="O51" i="230" s="1"/>
  <c r="O53" i="230" s="1"/>
  <c r="O56" i="230" s="1"/>
  <c r="O59" i="230" s="1"/>
  <c r="N32" i="230"/>
  <c r="N48" i="230" s="1"/>
  <c r="N51" i="230" s="1"/>
  <c r="N53" i="230" s="1"/>
  <c r="N56" i="230" s="1"/>
  <c r="N59" i="230" s="1"/>
  <c r="M32" i="230"/>
  <c r="M48" i="230" s="1"/>
  <c r="M51" i="230" s="1"/>
  <c r="M53" i="230" s="1"/>
  <c r="M56" i="230" s="1"/>
  <c r="M59" i="230" s="1"/>
  <c r="L32" i="230"/>
  <c r="L48" i="230" s="1"/>
  <c r="L51" i="230" s="1"/>
  <c r="L53" i="230" s="1"/>
  <c r="L56" i="230" s="1"/>
  <c r="L59" i="230" s="1"/>
  <c r="K32" i="230"/>
  <c r="K48" i="230" s="1"/>
  <c r="K51" i="230" s="1"/>
  <c r="K53" i="230" s="1"/>
  <c r="K56" i="230" s="1"/>
  <c r="K59" i="230" s="1"/>
  <c r="J32" i="230"/>
  <c r="J48" i="230" s="1"/>
  <c r="J51" i="230" s="1"/>
  <c r="J53" i="230" s="1"/>
  <c r="J56" i="230" s="1"/>
  <c r="J59" i="230" s="1"/>
  <c r="I32" i="230"/>
  <c r="I48" i="230" s="1"/>
  <c r="I51" i="230" s="1"/>
  <c r="I53" i="230" s="1"/>
  <c r="I56" i="230" s="1"/>
  <c r="I59" i="230" s="1"/>
  <c r="H32" i="230"/>
  <c r="G32" i="230"/>
  <c r="G48" i="230" s="1"/>
  <c r="G51" i="230" s="1"/>
  <c r="G53" i="230" s="1"/>
  <c r="G56" i="230" s="1"/>
  <c r="G59" i="230" s="1"/>
  <c r="F32" i="230"/>
  <c r="F48" i="230" s="1"/>
  <c r="F51" i="230" s="1"/>
  <c r="F53" i="230" s="1"/>
  <c r="F56" i="230" s="1"/>
  <c r="F59" i="230" s="1"/>
  <c r="E32" i="230"/>
  <c r="E48" i="230" s="1"/>
  <c r="E51" i="230" s="1"/>
  <c r="E53" i="230" s="1"/>
  <c r="E56" i="230" s="1"/>
  <c r="E59" i="230" s="1"/>
  <c r="D32" i="230"/>
  <c r="D48" i="230" s="1"/>
  <c r="D51" i="230" s="1"/>
  <c r="D53" i="230" s="1"/>
  <c r="D56" i="230" s="1"/>
  <c r="D59" i="230" s="1"/>
  <c r="C32" i="230"/>
  <c r="C48" i="230" s="1"/>
  <c r="C51" i="230" s="1"/>
  <c r="C53" i="230" s="1"/>
  <c r="C56" i="230" s="1"/>
  <c r="C59" i="230" s="1"/>
  <c r="AA47" i="231"/>
  <c r="Y47" i="231"/>
  <c r="X47" i="231"/>
  <c r="W47" i="231"/>
  <c r="V47" i="231"/>
  <c r="U47" i="231"/>
  <c r="T47" i="231"/>
  <c r="S47" i="231"/>
  <c r="R47" i="231"/>
  <c r="Q47" i="231"/>
  <c r="P47" i="231"/>
  <c r="O47" i="231"/>
  <c r="N47" i="231"/>
  <c r="M47" i="231"/>
  <c r="L47" i="231"/>
  <c r="K47" i="231"/>
  <c r="J47" i="231"/>
  <c r="I47" i="231"/>
  <c r="H47" i="231"/>
  <c r="G47" i="231"/>
  <c r="F47" i="231"/>
  <c r="E47" i="231"/>
  <c r="D47" i="231"/>
  <c r="C47" i="231"/>
  <c r="AA32" i="231"/>
  <c r="AA48" i="231" s="1"/>
  <c r="AA51" i="231" s="1"/>
  <c r="AA53" i="231" s="1"/>
  <c r="AA56" i="231" s="1"/>
  <c r="AA59" i="231" s="1"/>
  <c r="Y32" i="231"/>
  <c r="Y48" i="231" s="1"/>
  <c r="Y51" i="231" s="1"/>
  <c r="Y53" i="231" s="1"/>
  <c r="Y56" i="231" s="1"/>
  <c r="Y59" i="231" s="1"/>
  <c r="X32" i="231"/>
  <c r="W32" i="231"/>
  <c r="V32" i="231"/>
  <c r="V48" i="231" s="1"/>
  <c r="V51" i="231" s="1"/>
  <c r="V53" i="231" s="1"/>
  <c r="V56" i="231" s="1"/>
  <c r="V59" i="231" s="1"/>
  <c r="U32" i="231"/>
  <c r="U48" i="231" s="1"/>
  <c r="U51" i="231" s="1"/>
  <c r="U53" i="231" s="1"/>
  <c r="U56" i="231" s="1"/>
  <c r="U59" i="231" s="1"/>
  <c r="T32" i="231"/>
  <c r="T48" i="231" s="1"/>
  <c r="T51" i="231" s="1"/>
  <c r="T53" i="231" s="1"/>
  <c r="T56" i="231" s="1"/>
  <c r="T59" i="231" s="1"/>
  <c r="S32" i="231"/>
  <c r="S48" i="231" s="1"/>
  <c r="S51" i="231" s="1"/>
  <c r="S53" i="231" s="1"/>
  <c r="S56" i="231" s="1"/>
  <c r="S59" i="231" s="1"/>
  <c r="R32" i="231"/>
  <c r="R48" i="231" s="1"/>
  <c r="R51" i="231" s="1"/>
  <c r="R53" i="231" s="1"/>
  <c r="R56" i="231" s="1"/>
  <c r="R59" i="231" s="1"/>
  <c r="Q32" i="231"/>
  <c r="Q48" i="231" s="1"/>
  <c r="Q51" i="231" s="1"/>
  <c r="Q53" i="231" s="1"/>
  <c r="Q56" i="231" s="1"/>
  <c r="Q59" i="231" s="1"/>
  <c r="P32" i="231"/>
  <c r="P48" i="231" s="1"/>
  <c r="P51" i="231" s="1"/>
  <c r="P53" i="231" s="1"/>
  <c r="P56" i="231" s="1"/>
  <c r="P59" i="231" s="1"/>
  <c r="O32" i="231"/>
  <c r="N32" i="231"/>
  <c r="N48" i="231" s="1"/>
  <c r="N51" i="231" s="1"/>
  <c r="N53" i="231" s="1"/>
  <c r="N56" i="231" s="1"/>
  <c r="N59" i="231" s="1"/>
  <c r="M32" i="231"/>
  <c r="M48" i="231" s="1"/>
  <c r="M51" i="231" s="1"/>
  <c r="M53" i="231" s="1"/>
  <c r="M56" i="231" s="1"/>
  <c r="M59" i="231" s="1"/>
  <c r="L32" i="231"/>
  <c r="L48" i="231" s="1"/>
  <c r="L51" i="231" s="1"/>
  <c r="L53" i="231" s="1"/>
  <c r="L56" i="231" s="1"/>
  <c r="L59" i="231" s="1"/>
  <c r="K32" i="231"/>
  <c r="K48" i="231" s="1"/>
  <c r="K51" i="231" s="1"/>
  <c r="K53" i="231" s="1"/>
  <c r="K56" i="231" s="1"/>
  <c r="K59" i="231" s="1"/>
  <c r="J32" i="231"/>
  <c r="J48" i="231" s="1"/>
  <c r="J51" i="231" s="1"/>
  <c r="J53" i="231" s="1"/>
  <c r="J56" i="231" s="1"/>
  <c r="J59" i="231" s="1"/>
  <c r="I32" i="231"/>
  <c r="I48" i="231" s="1"/>
  <c r="I51" i="231" s="1"/>
  <c r="I53" i="231" s="1"/>
  <c r="I56" i="231" s="1"/>
  <c r="I59" i="231" s="1"/>
  <c r="H32" i="231"/>
  <c r="H48" i="231" s="1"/>
  <c r="H51" i="231" s="1"/>
  <c r="H53" i="231" s="1"/>
  <c r="H56" i="231" s="1"/>
  <c r="H59" i="231" s="1"/>
  <c r="G32" i="231"/>
  <c r="F32" i="231"/>
  <c r="F48" i="231" s="1"/>
  <c r="F51" i="231" s="1"/>
  <c r="F53" i="231" s="1"/>
  <c r="F56" i="231" s="1"/>
  <c r="F59" i="231" s="1"/>
  <c r="E32" i="231"/>
  <c r="E48" i="231" s="1"/>
  <c r="E51" i="231" s="1"/>
  <c r="E53" i="231" s="1"/>
  <c r="E56" i="231" s="1"/>
  <c r="E59" i="231" s="1"/>
  <c r="D32" i="231"/>
  <c r="D48" i="231" s="1"/>
  <c r="D51" i="231" s="1"/>
  <c r="D53" i="231" s="1"/>
  <c r="D56" i="231" s="1"/>
  <c r="D59" i="231" s="1"/>
  <c r="C32" i="231"/>
  <c r="C48" i="231" s="1"/>
  <c r="C51" i="231" s="1"/>
  <c r="C53" i="231" s="1"/>
  <c r="C56" i="231" s="1"/>
  <c r="C59" i="231" s="1"/>
  <c r="AA47" i="232"/>
  <c r="Y47" i="232"/>
  <c r="X47" i="232"/>
  <c r="Z47" i="232" s="1"/>
  <c r="W47" i="232"/>
  <c r="V47" i="232"/>
  <c r="U47" i="232"/>
  <c r="T47" i="232"/>
  <c r="S47" i="232"/>
  <c r="R47" i="232"/>
  <c r="Q47" i="232"/>
  <c r="P47" i="232"/>
  <c r="O47" i="232"/>
  <c r="N47" i="232"/>
  <c r="M47" i="232"/>
  <c r="L47" i="232"/>
  <c r="K47" i="232"/>
  <c r="J47" i="232"/>
  <c r="I47" i="232"/>
  <c r="H47" i="232"/>
  <c r="G47" i="232"/>
  <c r="F47" i="232"/>
  <c r="E47" i="232"/>
  <c r="D47" i="232"/>
  <c r="C47" i="232"/>
  <c r="AA32" i="232"/>
  <c r="AA48" i="232" s="1"/>
  <c r="AA51" i="232" s="1"/>
  <c r="AA53" i="232" s="1"/>
  <c r="AA56" i="232" s="1"/>
  <c r="AA59" i="232" s="1"/>
  <c r="Y32" i="232"/>
  <c r="Y48" i="232" s="1"/>
  <c r="Y51" i="232" s="1"/>
  <c r="Y53" i="232" s="1"/>
  <c r="Y56" i="232" s="1"/>
  <c r="Y59" i="232" s="1"/>
  <c r="X32" i="232"/>
  <c r="X48" i="232" s="1"/>
  <c r="X51" i="232" s="1"/>
  <c r="W32" i="232"/>
  <c r="W48" i="232" s="1"/>
  <c r="W51" i="232" s="1"/>
  <c r="W53" i="232" s="1"/>
  <c r="W56" i="232" s="1"/>
  <c r="W59" i="232" s="1"/>
  <c r="V32" i="232"/>
  <c r="U32" i="232"/>
  <c r="U48" i="232" s="1"/>
  <c r="U51" i="232" s="1"/>
  <c r="U53" i="232" s="1"/>
  <c r="U56" i="232" s="1"/>
  <c r="U59" i="232" s="1"/>
  <c r="T32" i="232"/>
  <c r="T48" i="232" s="1"/>
  <c r="T51" i="232" s="1"/>
  <c r="T53" i="232" s="1"/>
  <c r="T56" i="232" s="1"/>
  <c r="T59" i="232" s="1"/>
  <c r="S32" i="232"/>
  <c r="S48" i="232" s="1"/>
  <c r="S51" i="232" s="1"/>
  <c r="S53" i="232" s="1"/>
  <c r="S56" i="232" s="1"/>
  <c r="S59" i="232" s="1"/>
  <c r="R32" i="232"/>
  <c r="R48" i="232" s="1"/>
  <c r="R51" i="232" s="1"/>
  <c r="R53" i="232" s="1"/>
  <c r="R56" i="232" s="1"/>
  <c r="R59" i="232" s="1"/>
  <c r="Q32" i="232"/>
  <c r="Q48" i="232" s="1"/>
  <c r="Q51" i="232" s="1"/>
  <c r="Q53" i="232" s="1"/>
  <c r="Q56" i="232" s="1"/>
  <c r="Q59" i="232" s="1"/>
  <c r="P32" i="232"/>
  <c r="P48" i="232" s="1"/>
  <c r="P51" i="232" s="1"/>
  <c r="P53" i="232" s="1"/>
  <c r="P56" i="232" s="1"/>
  <c r="P59" i="232" s="1"/>
  <c r="O32" i="232"/>
  <c r="O48" i="232" s="1"/>
  <c r="O51" i="232" s="1"/>
  <c r="O53" i="232" s="1"/>
  <c r="O56" i="232" s="1"/>
  <c r="O59" i="232" s="1"/>
  <c r="N32" i="232"/>
  <c r="M32" i="232"/>
  <c r="M48" i="232" s="1"/>
  <c r="M51" i="232" s="1"/>
  <c r="M53" i="232" s="1"/>
  <c r="M56" i="232" s="1"/>
  <c r="M59" i="232" s="1"/>
  <c r="L32" i="232"/>
  <c r="L48" i="232" s="1"/>
  <c r="L51" i="232" s="1"/>
  <c r="L53" i="232" s="1"/>
  <c r="L56" i="232" s="1"/>
  <c r="L59" i="232" s="1"/>
  <c r="K32" i="232"/>
  <c r="K48" i="232" s="1"/>
  <c r="K51" i="232" s="1"/>
  <c r="K53" i="232" s="1"/>
  <c r="K56" i="232" s="1"/>
  <c r="K59" i="232" s="1"/>
  <c r="J32" i="232"/>
  <c r="J48" i="232" s="1"/>
  <c r="J51" i="232" s="1"/>
  <c r="J53" i="232" s="1"/>
  <c r="J56" i="232" s="1"/>
  <c r="J59" i="232" s="1"/>
  <c r="I32" i="232"/>
  <c r="I48" i="232" s="1"/>
  <c r="I51" i="232" s="1"/>
  <c r="I53" i="232" s="1"/>
  <c r="I56" i="232" s="1"/>
  <c r="I59" i="232" s="1"/>
  <c r="H32" i="232"/>
  <c r="H48" i="232" s="1"/>
  <c r="H51" i="232" s="1"/>
  <c r="H53" i="232" s="1"/>
  <c r="H56" i="232" s="1"/>
  <c r="H59" i="232" s="1"/>
  <c r="G32" i="232"/>
  <c r="G48" i="232" s="1"/>
  <c r="G51" i="232" s="1"/>
  <c r="G53" i="232" s="1"/>
  <c r="G56" i="232" s="1"/>
  <c r="G59" i="232" s="1"/>
  <c r="F32" i="232"/>
  <c r="E32" i="232"/>
  <c r="E48" i="232" s="1"/>
  <c r="E51" i="232" s="1"/>
  <c r="E53" i="232" s="1"/>
  <c r="E56" i="232" s="1"/>
  <c r="E59" i="232" s="1"/>
  <c r="D32" i="232"/>
  <c r="D48" i="232" s="1"/>
  <c r="D51" i="232" s="1"/>
  <c r="D53" i="232" s="1"/>
  <c r="D56" i="232" s="1"/>
  <c r="D59" i="232" s="1"/>
  <c r="C32" i="232"/>
  <c r="C48" i="232" s="1"/>
  <c r="C51" i="232" s="1"/>
  <c r="C53" i="232" s="1"/>
  <c r="C56" i="232" s="1"/>
  <c r="C59" i="232" s="1"/>
  <c r="AA47" i="233"/>
  <c r="Y47" i="233"/>
  <c r="X47" i="233"/>
  <c r="Z47" i="233" s="1"/>
  <c r="W47" i="233"/>
  <c r="V47" i="233"/>
  <c r="U47" i="233"/>
  <c r="T47" i="233"/>
  <c r="S47" i="233"/>
  <c r="R47" i="233"/>
  <c r="Q47" i="233"/>
  <c r="P47" i="233"/>
  <c r="O47" i="233"/>
  <c r="N47" i="233"/>
  <c r="M47" i="233"/>
  <c r="L47" i="233"/>
  <c r="K47" i="233"/>
  <c r="J47" i="233"/>
  <c r="I47" i="233"/>
  <c r="H47" i="233"/>
  <c r="G47" i="233"/>
  <c r="F47" i="233"/>
  <c r="E47" i="233"/>
  <c r="D47" i="233"/>
  <c r="C47" i="233"/>
  <c r="AA32" i="233"/>
  <c r="AA48" i="233" s="1"/>
  <c r="AA51" i="233" s="1"/>
  <c r="AA53" i="233" s="1"/>
  <c r="AA56" i="233" s="1"/>
  <c r="AA59" i="233" s="1"/>
  <c r="Y32" i="233"/>
  <c r="Y48" i="233" s="1"/>
  <c r="Y51" i="233" s="1"/>
  <c r="Y53" i="233" s="1"/>
  <c r="Y56" i="233" s="1"/>
  <c r="Y59" i="233" s="1"/>
  <c r="X32" i="233"/>
  <c r="X48" i="233" s="1"/>
  <c r="W32" i="233"/>
  <c r="V32" i="233"/>
  <c r="V48" i="233" s="1"/>
  <c r="V51" i="233" s="1"/>
  <c r="V53" i="233" s="1"/>
  <c r="V56" i="233" s="1"/>
  <c r="V59" i="233" s="1"/>
  <c r="U32" i="233"/>
  <c r="T32" i="233"/>
  <c r="T48" i="233" s="1"/>
  <c r="T51" i="233" s="1"/>
  <c r="T53" i="233" s="1"/>
  <c r="T56" i="233" s="1"/>
  <c r="T59" i="233" s="1"/>
  <c r="S32" i="233"/>
  <c r="S48" i="233" s="1"/>
  <c r="S51" i="233" s="1"/>
  <c r="S53" i="233" s="1"/>
  <c r="S56" i="233" s="1"/>
  <c r="S59" i="233" s="1"/>
  <c r="R32" i="233"/>
  <c r="Q32" i="233"/>
  <c r="Q48" i="233" s="1"/>
  <c r="Q51" i="233" s="1"/>
  <c r="Q53" i="233" s="1"/>
  <c r="Q56" i="233" s="1"/>
  <c r="Q59" i="233" s="1"/>
  <c r="P32" i="233"/>
  <c r="P48" i="233" s="1"/>
  <c r="P51" i="233" s="1"/>
  <c r="P53" i="233" s="1"/>
  <c r="P56" i="233" s="1"/>
  <c r="P59" i="233" s="1"/>
  <c r="O32" i="233"/>
  <c r="O48" i="233" s="1"/>
  <c r="O51" i="233" s="1"/>
  <c r="O53" i="233" s="1"/>
  <c r="O56" i="233" s="1"/>
  <c r="O59" i="233" s="1"/>
  <c r="N32" i="233"/>
  <c r="N48" i="233" s="1"/>
  <c r="N51" i="233" s="1"/>
  <c r="N53" i="233" s="1"/>
  <c r="N56" i="233" s="1"/>
  <c r="N59" i="233" s="1"/>
  <c r="M32" i="233"/>
  <c r="L32" i="233"/>
  <c r="L48" i="233" s="1"/>
  <c r="L51" i="233" s="1"/>
  <c r="L53" i="233" s="1"/>
  <c r="L56" i="233" s="1"/>
  <c r="L59" i="233" s="1"/>
  <c r="K32" i="233"/>
  <c r="K48" i="233" s="1"/>
  <c r="K51" i="233" s="1"/>
  <c r="K53" i="233" s="1"/>
  <c r="K56" i="233" s="1"/>
  <c r="K59" i="233" s="1"/>
  <c r="J32" i="233"/>
  <c r="I32" i="233"/>
  <c r="I48" i="233" s="1"/>
  <c r="I51" i="233" s="1"/>
  <c r="I53" i="233" s="1"/>
  <c r="I56" i="233" s="1"/>
  <c r="I59" i="233" s="1"/>
  <c r="H32" i="233"/>
  <c r="H48" i="233" s="1"/>
  <c r="H51" i="233" s="1"/>
  <c r="H53" i="233" s="1"/>
  <c r="H56" i="233" s="1"/>
  <c r="H59" i="233" s="1"/>
  <c r="G32" i="233"/>
  <c r="G48" i="233" s="1"/>
  <c r="G51" i="233" s="1"/>
  <c r="G53" i="233" s="1"/>
  <c r="G56" i="233" s="1"/>
  <c r="G59" i="233" s="1"/>
  <c r="F32" i="233"/>
  <c r="F48" i="233" s="1"/>
  <c r="F51" i="233" s="1"/>
  <c r="F53" i="233" s="1"/>
  <c r="F56" i="233" s="1"/>
  <c r="F59" i="233" s="1"/>
  <c r="E32" i="233"/>
  <c r="D32" i="233"/>
  <c r="C32" i="233"/>
  <c r="C48" i="233" s="1"/>
  <c r="C51" i="233" s="1"/>
  <c r="C53" i="233" s="1"/>
  <c r="C56" i="233" s="1"/>
  <c r="C59" i="233" s="1"/>
  <c r="AA47" i="234"/>
  <c r="Y47" i="234"/>
  <c r="X47" i="234"/>
  <c r="Z47" i="234" s="1"/>
  <c r="W47" i="234"/>
  <c r="V47" i="234"/>
  <c r="U47" i="234"/>
  <c r="T47" i="234"/>
  <c r="S47" i="234"/>
  <c r="R47" i="234"/>
  <c r="Q47" i="234"/>
  <c r="P47" i="234"/>
  <c r="O47" i="234"/>
  <c r="N47" i="234"/>
  <c r="M47" i="234"/>
  <c r="L47" i="234"/>
  <c r="K47" i="234"/>
  <c r="J47" i="234"/>
  <c r="I47" i="234"/>
  <c r="H47" i="234"/>
  <c r="G47" i="234"/>
  <c r="F47" i="234"/>
  <c r="E47" i="234"/>
  <c r="D47" i="234"/>
  <c r="C47" i="234"/>
  <c r="AA32" i="234"/>
  <c r="AA48" i="234" s="1"/>
  <c r="AA51" i="234" s="1"/>
  <c r="AA53" i="234" s="1"/>
  <c r="AA56" i="234" s="1"/>
  <c r="AA59" i="234" s="1"/>
  <c r="Y32" i="234"/>
  <c r="Y48" i="234" s="1"/>
  <c r="Y51" i="234" s="1"/>
  <c r="Y53" i="234" s="1"/>
  <c r="Y56" i="234" s="1"/>
  <c r="Y59" i="234" s="1"/>
  <c r="X32" i="234"/>
  <c r="Z32" i="234" s="1"/>
  <c r="W32" i="234"/>
  <c r="W48" i="234" s="1"/>
  <c r="W51" i="234" s="1"/>
  <c r="W53" i="234" s="1"/>
  <c r="W56" i="234" s="1"/>
  <c r="W59" i="234" s="1"/>
  <c r="V32" i="234"/>
  <c r="U32" i="234"/>
  <c r="U48" i="234" s="1"/>
  <c r="U51" i="234" s="1"/>
  <c r="U53" i="234" s="1"/>
  <c r="U56" i="234" s="1"/>
  <c r="U59" i="234" s="1"/>
  <c r="T32" i="234"/>
  <c r="S32" i="234"/>
  <c r="S48" i="234" s="1"/>
  <c r="S51" i="234" s="1"/>
  <c r="S53" i="234" s="1"/>
  <c r="S56" i="234" s="1"/>
  <c r="S59" i="234" s="1"/>
  <c r="R32" i="234"/>
  <c r="R48" i="234" s="1"/>
  <c r="R51" i="234" s="1"/>
  <c r="R53" i="234" s="1"/>
  <c r="R56" i="234" s="1"/>
  <c r="R59" i="234" s="1"/>
  <c r="Q32" i="234"/>
  <c r="Q48" i="234" s="1"/>
  <c r="Q51" i="234" s="1"/>
  <c r="Q53" i="234" s="1"/>
  <c r="Q56" i="234" s="1"/>
  <c r="Q59" i="234" s="1"/>
  <c r="P32" i="234"/>
  <c r="O32" i="234"/>
  <c r="O48" i="234" s="1"/>
  <c r="O51" i="234" s="1"/>
  <c r="O53" i="234" s="1"/>
  <c r="O56" i="234" s="1"/>
  <c r="O59" i="234" s="1"/>
  <c r="N32" i="234"/>
  <c r="M32" i="234"/>
  <c r="M48" i="234" s="1"/>
  <c r="M51" i="234" s="1"/>
  <c r="M53" i="234" s="1"/>
  <c r="M56" i="234" s="1"/>
  <c r="M59" i="234" s="1"/>
  <c r="L32" i="234"/>
  <c r="K32" i="234"/>
  <c r="K48" i="234" s="1"/>
  <c r="K51" i="234" s="1"/>
  <c r="K53" i="234" s="1"/>
  <c r="K56" i="234" s="1"/>
  <c r="K59" i="234" s="1"/>
  <c r="J32" i="234"/>
  <c r="J48" i="234" s="1"/>
  <c r="J51" i="234" s="1"/>
  <c r="J53" i="234" s="1"/>
  <c r="J56" i="234" s="1"/>
  <c r="J59" i="234" s="1"/>
  <c r="I32" i="234"/>
  <c r="I48" i="234" s="1"/>
  <c r="I51" i="234" s="1"/>
  <c r="I53" i="234" s="1"/>
  <c r="I56" i="234" s="1"/>
  <c r="I59" i="234" s="1"/>
  <c r="H32" i="234"/>
  <c r="G32" i="234"/>
  <c r="G48" i="234" s="1"/>
  <c r="G51" i="234" s="1"/>
  <c r="G53" i="234" s="1"/>
  <c r="G56" i="234" s="1"/>
  <c r="G59" i="234" s="1"/>
  <c r="F32" i="234"/>
  <c r="E32" i="234"/>
  <c r="E48" i="234" s="1"/>
  <c r="E51" i="234" s="1"/>
  <c r="E53" i="234" s="1"/>
  <c r="E56" i="234" s="1"/>
  <c r="E59" i="234" s="1"/>
  <c r="D32" i="234"/>
  <c r="C32" i="234"/>
  <c r="C48" i="234" s="1"/>
  <c r="C51" i="234" s="1"/>
  <c r="C53" i="234" s="1"/>
  <c r="C56" i="234" s="1"/>
  <c r="C59" i="234" s="1"/>
  <c r="P53" i="235"/>
  <c r="P56" i="235" s="1"/>
  <c r="P59" i="235" s="1"/>
  <c r="AA47" i="235"/>
  <c r="Y47" i="235"/>
  <c r="X47" i="235"/>
  <c r="Z47" i="235" s="1"/>
  <c r="W47" i="235"/>
  <c r="V47" i="235"/>
  <c r="U47" i="235"/>
  <c r="T47" i="235"/>
  <c r="S47" i="235"/>
  <c r="R47" i="235"/>
  <c r="Q47" i="235"/>
  <c r="P47" i="235"/>
  <c r="O47" i="235"/>
  <c r="N47" i="235"/>
  <c r="M47" i="235"/>
  <c r="L47" i="235"/>
  <c r="K47" i="235"/>
  <c r="J47" i="235"/>
  <c r="I47" i="235"/>
  <c r="H47" i="235"/>
  <c r="G47" i="235"/>
  <c r="F47" i="235"/>
  <c r="E47" i="235"/>
  <c r="D47" i="235"/>
  <c r="C47" i="235"/>
  <c r="AA32" i="235"/>
  <c r="Y32" i="235"/>
  <c r="Y48" i="235" s="1"/>
  <c r="Y51" i="235" s="1"/>
  <c r="Y53" i="235" s="1"/>
  <c r="Y56" i="235" s="1"/>
  <c r="Y59" i="235" s="1"/>
  <c r="X32" i="235"/>
  <c r="W32" i="235"/>
  <c r="V32" i="235"/>
  <c r="V48" i="235" s="1"/>
  <c r="V51" i="235" s="1"/>
  <c r="V53" i="235" s="1"/>
  <c r="V56" i="235" s="1"/>
  <c r="V59" i="235" s="1"/>
  <c r="U32" i="235"/>
  <c r="U48" i="235" s="1"/>
  <c r="U51" i="235" s="1"/>
  <c r="U53" i="235" s="1"/>
  <c r="U56" i="235" s="1"/>
  <c r="U59" i="235" s="1"/>
  <c r="T32" i="235"/>
  <c r="T48" i="235" s="1"/>
  <c r="T51" i="235" s="1"/>
  <c r="T53" i="235" s="1"/>
  <c r="T56" i="235" s="1"/>
  <c r="T59" i="235" s="1"/>
  <c r="S32" i="235"/>
  <c r="R32" i="235"/>
  <c r="R48" i="235" s="1"/>
  <c r="R51" i="235" s="1"/>
  <c r="R53" i="235" s="1"/>
  <c r="R56" i="235" s="1"/>
  <c r="R59" i="235" s="1"/>
  <c r="Q32" i="235"/>
  <c r="Q48" i="235" s="1"/>
  <c r="Q51" i="235" s="1"/>
  <c r="Q53" i="235" s="1"/>
  <c r="Q56" i="235" s="1"/>
  <c r="Q59" i="235" s="1"/>
  <c r="P32" i="235"/>
  <c r="P48" i="235" s="1"/>
  <c r="P51" i="235" s="1"/>
  <c r="O32" i="235"/>
  <c r="N32" i="235"/>
  <c r="N48" i="235" s="1"/>
  <c r="N51" i="235" s="1"/>
  <c r="N53" i="235" s="1"/>
  <c r="N56" i="235" s="1"/>
  <c r="N59" i="235" s="1"/>
  <c r="M32" i="235"/>
  <c r="M48" i="235" s="1"/>
  <c r="M51" i="235" s="1"/>
  <c r="M53" i="235" s="1"/>
  <c r="M56" i="235" s="1"/>
  <c r="M59" i="235" s="1"/>
  <c r="L32" i="235"/>
  <c r="L48" i="235" s="1"/>
  <c r="L51" i="235" s="1"/>
  <c r="L53" i="235" s="1"/>
  <c r="L56" i="235" s="1"/>
  <c r="L59" i="235" s="1"/>
  <c r="K32" i="235"/>
  <c r="J32" i="235"/>
  <c r="J48" i="235" s="1"/>
  <c r="J51" i="235" s="1"/>
  <c r="J53" i="235" s="1"/>
  <c r="J56" i="235" s="1"/>
  <c r="J59" i="235" s="1"/>
  <c r="I32" i="235"/>
  <c r="I48" i="235" s="1"/>
  <c r="I51" i="235" s="1"/>
  <c r="I53" i="235" s="1"/>
  <c r="I56" i="235" s="1"/>
  <c r="I59" i="235" s="1"/>
  <c r="H32" i="235"/>
  <c r="H48" i="235" s="1"/>
  <c r="H51" i="235" s="1"/>
  <c r="H53" i="235" s="1"/>
  <c r="H56" i="235" s="1"/>
  <c r="H59" i="235" s="1"/>
  <c r="G32" i="235"/>
  <c r="F32" i="235"/>
  <c r="F48" i="235" s="1"/>
  <c r="F51" i="235" s="1"/>
  <c r="F53" i="235" s="1"/>
  <c r="F56" i="235" s="1"/>
  <c r="F59" i="235" s="1"/>
  <c r="E32" i="235"/>
  <c r="D32" i="235"/>
  <c r="D48" i="235" s="1"/>
  <c r="D51" i="235" s="1"/>
  <c r="D53" i="235" s="1"/>
  <c r="D56" i="235" s="1"/>
  <c r="D59" i="235" s="1"/>
  <c r="C32" i="235"/>
  <c r="AA47" i="236"/>
  <c r="Y47" i="236"/>
  <c r="X47" i="236"/>
  <c r="Z47" i="236" s="1"/>
  <c r="W47" i="236"/>
  <c r="V47" i="236"/>
  <c r="U47" i="236"/>
  <c r="T47" i="236"/>
  <c r="S47" i="236"/>
  <c r="R47" i="236"/>
  <c r="Q47" i="236"/>
  <c r="P47" i="236"/>
  <c r="O47" i="236"/>
  <c r="N47" i="236"/>
  <c r="M47" i="236"/>
  <c r="L47" i="236"/>
  <c r="K47" i="236"/>
  <c r="J47" i="236"/>
  <c r="I47" i="236"/>
  <c r="H47" i="236"/>
  <c r="G47" i="236"/>
  <c r="F47" i="236"/>
  <c r="E47" i="236"/>
  <c r="D47" i="236"/>
  <c r="C47" i="236"/>
  <c r="AA32" i="236"/>
  <c r="Y32" i="236"/>
  <c r="Y48" i="236" s="1"/>
  <c r="Y51" i="236" s="1"/>
  <c r="Y53" i="236" s="1"/>
  <c r="Y56" i="236" s="1"/>
  <c r="Y59" i="236" s="1"/>
  <c r="X32" i="236"/>
  <c r="W32" i="236"/>
  <c r="W48" i="236" s="1"/>
  <c r="W51" i="236" s="1"/>
  <c r="W53" i="236" s="1"/>
  <c r="W56" i="236" s="1"/>
  <c r="W59" i="236" s="1"/>
  <c r="V32" i="236"/>
  <c r="U32" i="236"/>
  <c r="U48" i="236" s="1"/>
  <c r="U51" i="236" s="1"/>
  <c r="U53" i="236" s="1"/>
  <c r="U56" i="236" s="1"/>
  <c r="U59" i="236" s="1"/>
  <c r="T32" i="236"/>
  <c r="T48" i="236" s="1"/>
  <c r="T51" i="236" s="1"/>
  <c r="T53" i="236" s="1"/>
  <c r="T56" i="236" s="1"/>
  <c r="T59" i="236" s="1"/>
  <c r="S32" i="236"/>
  <c r="S48" i="236" s="1"/>
  <c r="S51" i="236" s="1"/>
  <c r="S53" i="236" s="1"/>
  <c r="S56" i="236" s="1"/>
  <c r="S59" i="236" s="1"/>
  <c r="R32" i="236"/>
  <c r="R48" i="236" s="1"/>
  <c r="R51" i="236" s="1"/>
  <c r="R53" i="236" s="1"/>
  <c r="R56" i="236" s="1"/>
  <c r="R59" i="236" s="1"/>
  <c r="Q32" i="236"/>
  <c r="Q48" i="236" s="1"/>
  <c r="Q51" i="236" s="1"/>
  <c r="Q53" i="236" s="1"/>
  <c r="Q56" i="236" s="1"/>
  <c r="Q59" i="236" s="1"/>
  <c r="P32" i="236"/>
  <c r="P48" i="236" s="1"/>
  <c r="P51" i="236" s="1"/>
  <c r="P53" i="236" s="1"/>
  <c r="P56" i="236" s="1"/>
  <c r="P59" i="236" s="1"/>
  <c r="O32" i="236"/>
  <c r="O48" i="236" s="1"/>
  <c r="O51" i="236" s="1"/>
  <c r="O53" i="236" s="1"/>
  <c r="O56" i="236" s="1"/>
  <c r="O59" i="236" s="1"/>
  <c r="N32" i="236"/>
  <c r="M32" i="236"/>
  <c r="L32" i="236"/>
  <c r="L48" i="236" s="1"/>
  <c r="L51" i="236" s="1"/>
  <c r="L53" i="236" s="1"/>
  <c r="L56" i="236" s="1"/>
  <c r="L59" i="236" s="1"/>
  <c r="K32" i="236"/>
  <c r="K48" i="236" s="1"/>
  <c r="K51" i="236" s="1"/>
  <c r="K53" i="236" s="1"/>
  <c r="K56" i="236" s="1"/>
  <c r="K59" i="236" s="1"/>
  <c r="J32" i="236"/>
  <c r="J48" i="236" s="1"/>
  <c r="J51" i="236" s="1"/>
  <c r="J53" i="236" s="1"/>
  <c r="J56" i="236" s="1"/>
  <c r="J59" i="236" s="1"/>
  <c r="I32" i="236"/>
  <c r="I48" i="236" s="1"/>
  <c r="I51" i="236" s="1"/>
  <c r="I53" i="236" s="1"/>
  <c r="I56" i="236" s="1"/>
  <c r="I59" i="236" s="1"/>
  <c r="H32" i="236"/>
  <c r="H48" i="236" s="1"/>
  <c r="H51" i="236" s="1"/>
  <c r="H53" i="236" s="1"/>
  <c r="H56" i="236" s="1"/>
  <c r="H59" i="236" s="1"/>
  <c r="G32" i="236"/>
  <c r="G48" i="236" s="1"/>
  <c r="G51" i="236" s="1"/>
  <c r="G53" i="236" s="1"/>
  <c r="G56" i="236" s="1"/>
  <c r="G59" i="236" s="1"/>
  <c r="F32" i="236"/>
  <c r="E32" i="236"/>
  <c r="D32" i="236"/>
  <c r="D48" i="236" s="1"/>
  <c r="D51" i="236" s="1"/>
  <c r="D53" i="236" s="1"/>
  <c r="D56" i="236" s="1"/>
  <c r="D59" i="236" s="1"/>
  <c r="C32" i="236"/>
  <c r="C48" i="236" s="1"/>
  <c r="C51" i="236" s="1"/>
  <c r="C53" i="236" s="1"/>
  <c r="C56" i="236" s="1"/>
  <c r="C59" i="236" s="1"/>
  <c r="AA47" i="237"/>
  <c r="Y47" i="237"/>
  <c r="X47" i="237"/>
  <c r="Z47" i="237" s="1"/>
  <c r="W47" i="237"/>
  <c r="V47" i="237"/>
  <c r="U47" i="237"/>
  <c r="T47" i="237"/>
  <c r="S47" i="237"/>
  <c r="R47" i="237"/>
  <c r="Q47" i="237"/>
  <c r="P47" i="237"/>
  <c r="O47" i="237"/>
  <c r="N47" i="237"/>
  <c r="M47" i="237"/>
  <c r="L47" i="237"/>
  <c r="K47" i="237"/>
  <c r="J47" i="237"/>
  <c r="I47" i="237"/>
  <c r="H47" i="237"/>
  <c r="G47" i="237"/>
  <c r="F47" i="237"/>
  <c r="E47" i="237"/>
  <c r="D47" i="237"/>
  <c r="C47" i="237"/>
  <c r="AA32" i="237"/>
  <c r="AA48" i="237" s="1"/>
  <c r="AA51" i="237" s="1"/>
  <c r="AA53" i="237" s="1"/>
  <c r="AA56" i="237" s="1"/>
  <c r="AA59" i="237" s="1"/>
  <c r="Y32" i="237"/>
  <c r="Y48" i="237" s="1"/>
  <c r="Y51" i="237" s="1"/>
  <c r="Y53" i="237" s="1"/>
  <c r="Y56" i="237" s="1"/>
  <c r="Y59" i="237" s="1"/>
  <c r="X32" i="237"/>
  <c r="X48" i="237" s="1"/>
  <c r="W32" i="237"/>
  <c r="V32" i="237"/>
  <c r="V48" i="237" s="1"/>
  <c r="V51" i="237" s="1"/>
  <c r="V53" i="237" s="1"/>
  <c r="V56" i="237" s="1"/>
  <c r="V59" i="237" s="1"/>
  <c r="U32" i="237"/>
  <c r="T32" i="237"/>
  <c r="T48" i="237" s="1"/>
  <c r="T51" i="237" s="1"/>
  <c r="T53" i="237" s="1"/>
  <c r="T56" i="237" s="1"/>
  <c r="T59" i="237" s="1"/>
  <c r="S32" i="237"/>
  <c r="S48" i="237" s="1"/>
  <c r="S51" i="237" s="1"/>
  <c r="S53" i="237" s="1"/>
  <c r="S56" i="237" s="1"/>
  <c r="S59" i="237" s="1"/>
  <c r="R32" i="237"/>
  <c r="Q32" i="237"/>
  <c r="Q48" i="237" s="1"/>
  <c r="Q51" i="237" s="1"/>
  <c r="Q53" i="237" s="1"/>
  <c r="Q56" i="237" s="1"/>
  <c r="Q59" i="237" s="1"/>
  <c r="P32" i="237"/>
  <c r="P48" i="237" s="1"/>
  <c r="P51" i="237" s="1"/>
  <c r="P53" i="237" s="1"/>
  <c r="P56" i="237" s="1"/>
  <c r="P59" i="237" s="1"/>
  <c r="O32" i="237"/>
  <c r="N32" i="237"/>
  <c r="N48" i="237" s="1"/>
  <c r="N51" i="237" s="1"/>
  <c r="N53" i="237" s="1"/>
  <c r="N56" i="237" s="1"/>
  <c r="N59" i="237" s="1"/>
  <c r="M32" i="237"/>
  <c r="M48" i="237" s="1"/>
  <c r="M51" i="237" s="1"/>
  <c r="M53" i="237" s="1"/>
  <c r="M56" i="237" s="1"/>
  <c r="M59" i="237" s="1"/>
  <c r="L32" i="237"/>
  <c r="L48" i="237" s="1"/>
  <c r="L51" i="237" s="1"/>
  <c r="L53" i="237" s="1"/>
  <c r="L56" i="237" s="1"/>
  <c r="L59" i="237" s="1"/>
  <c r="K32" i="237"/>
  <c r="K48" i="237" s="1"/>
  <c r="K51" i="237" s="1"/>
  <c r="K53" i="237" s="1"/>
  <c r="K56" i="237" s="1"/>
  <c r="K59" i="237" s="1"/>
  <c r="J32" i="237"/>
  <c r="I32" i="237"/>
  <c r="I48" i="237" s="1"/>
  <c r="I51" i="237" s="1"/>
  <c r="I53" i="237" s="1"/>
  <c r="I56" i="237" s="1"/>
  <c r="I59" i="237" s="1"/>
  <c r="H32" i="237"/>
  <c r="H48" i="237" s="1"/>
  <c r="H51" i="237" s="1"/>
  <c r="H53" i="237" s="1"/>
  <c r="H56" i="237" s="1"/>
  <c r="H59" i="237" s="1"/>
  <c r="G32" i="237"/>
  <c r="F32" i="237"/>
  <c r="E32" i="237"/>
  <c r="D32" i="237"/>
  <c r="D48" i="237" s="1"/>
  <c r="D51" i="237" s="1"/>
  <c r="D53" i="237" s="1"/>
  <c r="D56" i="237" s="1"/>
  <c r="D59" i="237" s="1"/>
  <c r="C32" i="237"/>
  <c r="C48" i="237" s="1"/>
  <c r="C51" i="237" s="1"/>
  <c r="C53" i="237" s="1"/>
  <c r="C56" i="237" s="1"/>
  <c r="C59" i="237" s="1"/>
  <c r="AA47" i="238"/>
  <c r="Y47" i="238"/>
  <c r="X47" i="238"/>
  <c r="W47" i="238"/>
  <c r="V47" i="238"/>
  <c r="U47" i="238"/>
  <c r="T47" i="238"/>
  <c r="S47" i="238"/>
  <c r="R47" i="238"/>
  <c r="Q47" i="238"/>
  <c r="P47" i="238"/>
  <c r="O47" i="238"/>
  <c r="N47" i="238"/>
  <c r="M47" i="238"/>
  <c r="L47" i="238"/>
  <c r="K47" i="238"/>
  <c r="J47" i="238"/>
  <c r="I47" i="238"/>
  <c r="H47" i="238"/>
  <c r="G47" i="238"/>
  <c r="F47" i="238"/>
  <c r="E47" i="238"/>
  <c r="D47" i="238"/>
  <c r="C47" i="238"/>
  <c r="AA32" i="238"/>
  <c r="AA48" i="238" s="1"/>
  <c r="AA51" i="238" s="1"/>
  <c r="AA53" i="238" s="1"/>
  <c r="AA56" i="238" s="1"/>
  <c r="AA59" i="238" s="1"/>
  <c r="Y32" i="238"/>
  <c r="Y48" i="238" s="1"/>
  <c r="Y51" i="238" s="1"/>
  <c r="Y53" i="238" s="1"/>
  <c r="Y56" i="238" s="1"/>
  <c r="Y59" i="238" s="1"/>
  <c r="X32" i="238"/>
  <c r="W32" i="238"/>
  <c r="W48" i="238" s="1"/>
  <c r="W51" i="238" s="1"/>
  <c r="W53" i="238" s="1"/>
  <c r="W56" i="238" s="1"/>
  <c r="W59" i="238" s="1"/>
  <c r="V32" i="238"/>
  <c r="V48" i="238" s="1"/>
  <c r="V51" i="238" s="1"/>
  <c r="V53" i="238" s="1"/>
  <c r="V56" i="238" s="1"/>
  <c r="V59" i="238" s="1"/>
  <c r="U32" i="238"/>
  <c r="U48" i="238" s="1"/>
  <c r="U51" i="238" s="1"/>
  <c r="U53" i="238" s="1"/>
  <c r="U56" i="238" s="1"/>
  <c r="U59" i="238" s="1"/>
  <c r="T32" i="238"/>
  <c r="S32" i="238"/>
  <c r="S48" i="238" s="1"/>
  <c r="S51" i="238" s="1"/>
  <c r="S53" i="238" s="1"/>
  <c r="S56" i="238" s="1"/>
  <c r="S59" i="238" s="1"/>
  <c r="R32" i="238"/>
  <c r="R48" i="238" s="1"/>
  <c r="R51" i="238" s="1"/>
  <c r="R53" i="238" s="1"/>
  <c r="R56" i="238" s="1"/>
  <c r="R59" i="238" s="1"/>
  <c r="Q32" i="238"/>
  <c r="Q48" i="238" s="1"/>
  <c r="Q51" i="238" s="1"/>
  <c r="Q53" i="238" s="1"/>
  <c r="Q56" i="238" s="1"/>
  <c r="Q59" i="238" s="1"/>
  <c r="P32" i="238"/>
  <c r="O32" i="238"/>
  <c r="O48" i="238" s="1"/>
  <c r="O51" i="238" s="1"/>
  <c r="O53" i="238" s="1"/>
  <c r="O56" i="238" s="1"/>
  <c r="O59" i="238" s="1"/>
  <c r="N32" i="238"/>
  <c r="N48" i="238" s="1"/>
  <c r="N51" i="238" s="1"/>
  <c r="N53" i="238" s="1"/>
  <c r="N56" i="238" s="1"/>
  <c r="N59" i="238" s="1"/>
  <c r="M32" i="238"/>
  <c r="M48" i="238" s="1"/>
  <c r="M51" i="238" s="1"/>
  <c r="M53" i="238" s="1"/>
  <c r="M56" i="238" s="1"/>
  <c r="M59" i="238" s="1"/>
  <c r="L32" i="238"/>
  <c r="K32" i="238"/>
  <c r="K48" i="238" s="1"/>
  <c r="K51" i="238" s="1"/>
  <c r="K53" i="238" s="1"/>
  <c r="K56" i="238" s="1"/>
  <c r="K59" i="238" s="1"/>
  <c r="J32" i="238"/>
  <c r="J48" i="238" s="1"/>
  <c r="J51" i="238" s="1"/>
  <c r="J53" i="238" s="1"/>
  <c r="J56" i="238" s="1"/>
  <c r="J59" i="238" s="1"/>
  <c r="I32" i="238"/>
  <c r="I48" i="238" s="1"/>
  <c r="I51" i="238" s="1"/>
  <c r="I53" i="238" s="1"/>
  <c r="I56" i="238" s="1"/>
  <c r="I59" i="238" s="1"/>
  <c r="H32" i="238"/>
  <c r="G32" i="238"/>
  <c r="G48" i="238" s="1"/>
  <c r="G51" i="238" s="1"/>
  <c r="G53" i="238" s="1"/>
  <c r="G56" i="238" s="1"/>
  <c r="G59" i="238" s="1"/>
  <c r="F32" i="238"/>
  <c r="F48" i="238" s="1"/>
  <c r="F51" i="238" s="1"/>
  <c r="F53" i="238" s="1"/>
  <c r="F56" i="238" s="1"/>
  <c r="F59" i="238" s="1"/>
  <c r="E32" i="238"/>
  <c r="D32" i="238"/>
  <c r="C32" i="238"/>
  <c r="C48" i="238" s="1"/>
  <c r="C51" i="238" s="1"/>
  <c r="C53" i="238" s="1"/>
  <c r="C56" i="238" s="1"/>
  <c r="C59" i="238" s="1"/>
  <c r="Y48" i="239"/>
  <c r="Y51" i="239" s="1"/>
  <c r="Y53" i="239" s="1"/>
  <c r="Y56" i="239" s="1"/>
  <c r="Y59" i="239" s="1"/>
  <c r="AA47" i="239"/>
  <c r="Y47" i="239"/>
  <c r="X47" i="239"/>
  <c r="Z47" i="239" s="1"/>
  <c r="W47" i="239"/>
  <c r="V47" i="239"/>
  <c r="U47" i="239"/>
  <c r="T47" i="239"/>
  <c r="S47" i="239"/>
  <c r="R47" i="239"/>
  <c r="Q47" i="239"/>
  <c r="P47" i="239"/>
  <c r="O47" i="239"/>
  <c r="N47" i="239"/>
  <c r="M47" i="239"/>
  <c r="L47" i="239"/>
  <c r="K47" i="239"/>
  <c r="J47" i="239"/>
  <c r="I47" i="239"/>
  <c r="H47" i="239"/>
  <c r="G47" i="239"/>
  <c r="F47" i="239"/>
  <c r="E47" i="239"/>
  <c r="D47" i="239"/>
  <c r="C47" i="239"/>
  <c r="AA32" i="239"/>
  <c r="AA48" i="239" s="1"/>
  <c r="AA51" i="239" s="1"/>
  <c r="AA53" i="239" s="1"/>
  <c r="AA56" i="239" s="1"/>
  <c r="AA59" i="239" s="1"/>
  <c r="Y32" i="239"/>
  <c r="X32" i="239"/>
  <c r="X48" i="239" s="1"/>
  <c r="W32" i="239"/>
  <c r="V32" i="239"/>
  <c r="V48" i="239" s="1"/>
  <c r="V51" i="239" s="1"/>
  <c r="V53" i="239" s="1"/>
  <c r="V56" i="239" s="1"/>
  <c r="V59" i="239" s="1"/>
  <c r="U32" i="239"/>
  <c r="U48" i="239" s="1"/>
  <c r="U51" i="239" s="1"/>
  <c r="U53" i="239" s="1"/>
  <c r="U56" i="239" s="1"/>
  <c r="U59" i="239" s="1"/>
  <c r="T32" i="239"/>
  <c r="T48" i="239" s="1"/>
  <c r="T51" i="239" s="1"/>
  <c r="T53" i="239" s="1"/>
  <c r="T56" i="239" s="1"/>
  <c r="T59" i="239" s="1"/>
  <c r="S32" i="239"/>
  <c r="S48" i="239" s="1"/>
  <c r="S51" i="239" s="1"/>
  <c r="S53" i="239" s="1"/>
  <c r="S56" i="239" s="1"/>
  <c r="S59" i="239" s="1"/>
  <c r="R32" i="239"/>
  <c r="R48" i="239" s="1"/>
  <c r="R51" i="239" s="1"/>
  <c r="R53" i="239" s="1"/>
  <c r="R56" i="239" s="1"/>
  <c r="R59" i="239" s="1"/>
  <c r="Q32" i="239"/>
  <c r="Q48" i="239" s="1"/>
  <c r="Q51" i="239" s="1"/>
  <c r="Q53" i="239" s="1"/>
  <c r="Q56" i="239" s="1"/>
  <c r="Q59" i="239" s="1"/>
  <c r="P32" i="239"/>
  <c r="P48" i="239" s="1"/>
  <c r="P51" i="239" s="1"/>
  <c r="P53" i="239" s="1"/>
  <c r="P56" i="239" s="1"/>
  <c r="P59" i="239" s="1"/>
  <c r="O32" i="239"/>
  <c r="N32" i="239"/>
  <c r="N48" i="239" s="1"/>
  <c r="N51" i="239" s="1"/>
  <c r="N53" i="239" s="1"/>
  <c r="N56" i="239" s="1"/>
  <c r="N59" i="239" s="1"/>
  <c r="M32" i="239"/>
  <c r="M48" i="239" s="1"/>
  <c r="M51" i="239" s="1"/>
  <c r="M53" i="239" s="1"/>
  <c r="M56" i="239" s="1"/>
  <c r="M59" i="239" s="1"/>
  <c r="L32" i="239"/>
  <c r="L48" i="239" s="1"/>
  <c r="L51" i="239" s="1"/>
  <c r="L53" i="239" s="1"/>
  <c r="L56" i="239" s="1"/>
  <c r="L59" i="239" s="1"/>
  <c r="K32" i="239"/>
  <c r="K48" i="239" s="1"/>
  <c r="K51" i="239" s="1"/>
  <c r="K53" i="239" s="1"/>
  <c r="K56" i="239" s="1"/>
  <c r="K59" i="239" s="1"/>
  <c r="J32" i="239"/>
  <c r="J48" i="239" s="1"/>
  <c r="J51" i="239" s="1"/>
  <c r="J53" i="239" s="1"/>
  <c r="J56" i="239" s="1"/>
  <c r="J59" i="239" s="1"/>
  <c r="I32" i="239"/>
  <c r="I48" i="239" s="1"/>
  <c r="I51" i="239" s="1"/>
  <c r="I53" i="239" s="1"/>
  <c r="I56" i="239" s="1"/>
  <c r="I59" i="239" s="1"/>
  <c r="H32" i="239"/>
  <c r="H48" i="239" s="1"/>
  <c r="H51" i="239" s="1"/>
  <c r="H53" i="239" s="1"/>
  <c r="H56" i="239" s="1"/>
  <c r="H59" i="239" s="1"/>
  <c r="G32" i="239"/>
  <c r="F32" i="239"/>
  <c r="F48" i="239" s="1"/>
  <c r="F51" i="239" s="1"/>
  <c r="F53" i="239" s="1"/>
  <c r="F56" i="239" s="1"/>
  <c r="F59" i="239" s="1"/>
  <c r="E32" i="239"/>
  <c r="E48" i="239" s="1"/>
  <c r="E51" i="239" s="1"/>
  <c r="E53" i="239" s="1"/>
  <c r="E56" i="239" s="1"/>
  <c r="E59" i="239" s="1"/>
  <c r="D32" i="239"/>
  <c r="D48" i="239" s="1"/>
  <c r="D51" i="239" s="1"/>
  <c r="D53" i="239" s="1"/>
  <c r="D56" i="239" s="1"/>
  <c r="D59" i="239" s="1"/>
  <c r="C32" i="239"/>
  <c r="C48" i="239" s="1"/>
  <c r="C51" i="239" s="1"/>
  <c r="C53" i="239" s="1"/>
  <c r="C56" i="239" s="1"/>
  <c r="C59" i="239" s="1"/>
  <c r="AA47" i="240"/>
  <c r="Y47" i="240"/>
  <c r="X47" i="240"/>
  <c r="Z47" i="240" s="1"/>
  <c r="W47" i="240"/>
  <c r="V47" i="240"/>
  <c r="U47" i="240"/>
  <c r="T47" i="240"/>
  <c r="S47" i="240"/>
  <c r="R47" i="240"/>
  <c r="Q47" i="240"/>
  <c r="P47" i="240"/>
  <c r="O47" i="240"/>
  <c r="N47" i="240"/>
  <c r="M47" i="240"/>
  <c r="L47" i="240"/>
  <c r="K47" i="240"/>
  <c r="J47" i="240"/>
  <c r="I47" i="240"/>
  <c r="H47" i="240"/>
  <c r="G47" i="240"/>
  <c r="F47" i="240"/>
  <c r="E47" i="240"/>
  <c r="D47" i="240"/>
  <c r="C47" i="240"/>
  <c r="AA32" i="240"/>
  <c r="AA48" i="240" s="1"/>
  <c r="AA51" i="240" s="1"/>
  <c r="AA53" i="240" s="1"/>
  <c r="AA56" i="240" s="1"/>
  <c r="AA59" i="240" s="1"/>
  <c r="Y32" i="240"/>
  <c r="Y48" i="240" s="1"/>
  <c r="Y51" i="240" s="1"/>
  <c r="Y53" i="240" s="1"/>
  <c r="Y56" i="240" s="1"/>
  <c r="Y59" i="240" s="1"/>
  <c r="X32" i="240"/>
  <c r="X48" i="240" s="1"/>
  <c r="W32" i="240"/>
  <c r="W48" i="240" s="1"/>
  <c r="W51" i="240" s="1"/>
  <c r="W53" i="240" s="1"/>
  <c r="W56" i="240" s="1"/>
  <c r="W59" i="240" s="1"/>
  <c r="V32" i="240"/>
  <c r="V48" i="240" s="1"/>
  <c r="V51" i="240" s="1"/>
  <c r="V53" i="240" s="1"/>
  <c r="V56" i="240" s="1"/>
  <c r="V59" i="240" s="1"/>
  <c r="U32" i="240"/>
  <c r="U48" i="240" s="1"/>
  <c r="U51" i="240" s="1"/>
  <c r="U53" i="240" s="1"/>
  <c r="U56" i="240" s="1"/>
  <c r="U59" i="240" s="1"/>
  <c r="T32" i="240"/>
  <c r="T48" i="240" s="1"/>
  <c r="T51" i="240" s="1"/>
  <c r="T53" i="240" s="1"/>
  <c r="T56" i="240" s="1"/>
  <c r="T59" i="240" s="1"/>
  <c r="S32" i="240"/>
  <c r="S48" i="240" s="1"/>
  <c r="S51" i="240" s="1"/>
  <c r="S53" i="240" s="1"/>
  <c r="S56" i="240" s="1"/>
  <c r="S59" i="240" s="1"/>
  <c r="R32" i="240"/>
  <c r="R48" i="240" s="1"/>
  <c r="R51" i="240" s="1"/>
  <c r="R53" i="240" s="1"/>
  <c r="R56" i="240" s="1"/>
  <c r="R59" i="240" s="1"/>
  <c r="Q32" i="240"/>
  <c r="Q48" i="240" s="1"/>
  <c r="Q51" i="240" s="1"/>
  <c r="Q53" i="240" s="1"/>
  <c r="Q56" i="240" s="1"/>
  <c r="Q59" i="240" s="1"/>
  <c r="P32" i="240"/>
  <c r="P48" i="240" s="1"/>
  <c r="P51" i="240" s="1"/>
  <c r="P53" i="240" s="1"/>
  <c r="P56" i="240" s="1"/>
  <c r="P59" i="240" s="1"/>
  <c r="O32" i="240"/>
  <c r="O48" i="240" s="1"/>
  <c r="O51" i="240" s="1"/>
  <c r="O53" i="240" s="1"/>
  <c r="O56" i="240" s="1"/>
  <c r="O59" i="240" s="1"/>
  <c r="N32" i="240"/>
  <c r="N48" i="240" s="1"/>
  <c r="N51" i="240" s="1"/>
  <c r="N53" i="240" s="1"/>
  <c r="N56" i="240" s="1"/>
  <c r="N59" i="240" s="1"/>
  <c r="M32" i="240"/>
  <c r="M48" i="240" s="1"/>
  <c r="M51" i="240" s="1"/>
  <c r="M53" i="240" s="1"/>
  <c r="M56" i="240" s="1"/>
  <c r="M59" i="240" s="1"/>
  <c r="L32" i="240"/>
  <c r="L48" i="240" s="1"/>
  <c r="L51" i="240" s="1"/>
  <c r="L53" i="240" s="1"/>
  <c r="L56" i="240" s="1"/>
  <c r="L59" i="240" s="1"/>
  <c r="K32" i="240"/>
  <c r="K48" i="240" s="1"/>
  <c r="K51" i="240" s="1"/>
  <c r="K53" i="240" s="1"/>
  <c r="K56" i="240" s="1"/>
  <c r="K59" i="240" s="1"/>
  <c r="J32" i="240"/>
  <c r="J48" i="240" s="1"/>
  <c r="J51" i="240" s="1"/>
  <c r="J53" i="240" s="1"/>
  <c r="J56" i="240" s="1"/>
  <c r="J59" i="240" s="1"/>
  <c r="I32" i="240"/>
  <c r="I48" i="240" s="1"/>
  <c r="I51" i="240" s="1"/>
  <c r="I53" i="240" s="1"/>
  <c r="I56" i="240" s="1"/>
  <c r="I59" i="240" s="1"/>
  <c r="H32" i="240"/>
  <c r="H48" i="240" s="1"/>
  <c r="H51" i="240" s="1"/>
  <c r="H53" i="240" s="1"/>
  <c r="H56" i="240" s="1"/>
  <c r="H59" i="240" s="1"/>
  <c r="G32" i="240"/>
  <c r="G48" i="240" s="1"/>
  <c r="G51" i="240" s="1"/>
  <c r="G53" i="240" s="1"/>
  <c r="G56" i="240" s="1"/>
  <c r="G59" i="240" s="1"/>
  <c r="F32" i="240"/>
  <c r="F48" i="240" s="1"/>
  <c r="F51" i="240" s="1"/>
  <c r="F53" i="240" s="1"/>
  <c r="F56" i="240" s="1"/>
  <c r="F59" i="240" s="1"/>
  <c r="E32" i="240"/>
  <c r="E48" i="240" s="1"/>
  <c r="E51" i="240" s="1"/>
  <c r="E53" i="240" s="1"/>
  <c r="E56" i="240" s="1"/>
  <c r="E59" i="240" s="1"/>
  <c r="D32" i="240"/>
  <c r="D48" i="240" s="1"/>
  <c r="D51" i="240" s="1"/>
  <c r="D53" i="240" s="1"/>
  <c r="D56" i="240" s="1"/>
  <c r="D59" i="240" s="1"/>
  <c r="C32" i="240"/>
  <c r="C48" i="240" s="1"/>
  <c r="C51" i="240" s="1"/>
  <c r="C53" i="240" s="1"/>
  <c r="C56" i="240" s="1"/>
  <c r="C59" i="240" s="1"/>
  <c r="AA47" i="241"/>
  <c r="Y47" i="241"/>
  <c r="X47" i="241"/>
  <c r="W47" i="241"/>
  <c r="V47" i="241"/>
  <c r="U47" i="241"/>
  <c r="T47" i="241"/>
  <c r="S47" i="241"/>
  <c r="R47" i="241"/>
  <c r="Q47" i="241"/>
  <c r="P47" i="241"/>
  <c r="O47" i="241"/>
  <c r="N47" i="241"/>
  <c r="M47" i="241"/>
  <c r="L47" i="241"/>
  <c r="K47" i="241"/>
  <c r="J47" i="241"/>
  <c r="I47" i="241"/>
  <c r="H47" i="241"/>
  <c r="G47" i="241"/>
  <c r="F47" i="241"/>
  <c r="E47" i="241"/>
  <c r="D47" i="241"/>
  <c r="C47" i="241"/>
  <c r="AA32" i="241"/>
  <c r="AA48" i="241" s="1"/>
  <c r="AA51" i="241" s="1"/>
  <c r="AA53" i="241" s="1"/>
  <c r="AA56" i="241" s="1"/>
  <c r="AA59" i="241" s="1"/>
  <c r="Y32" i="241"/>
  <c r="Y48" i="241" s="1"/>
  <c r="Y51" i="241" s="1"/>
  <c r="Y53" i="241" s="1"/>
  <c r="Y56" i="241" s="1"/>
  <c r="Y59" i="241" s="1"/>
  <c r="X32" i="241"/>
  <c r="X48" i="241" s="1"/>
  <c r="W32" i="241"/>
  <c r="W48" i="241" s="1"/>
  <c r="W51" i="241" s="1"/>
  <c r="W53" i="241" s="1"/>
  <c r="W56" i="241" s="1"/>
  <c r="W59" i="241" s="1"/>
  <c r="V32" i="241"/>
  <c r="V48" i="241" s="1"/>
  <c r="V51" i="241" s="1"/>
  <c r="V53" i="241" s="1"/>
  <c r="V56" i="241" s="1"/>
  <c r="V59" i="241" s="1"/>
  <c r="U32" i="241"/>
  <c r="U48" i="241" s="1"/>
  <c r="U51" i="241" s="1"/>
  <c r="U53" i="241" s="1"/>
  <c r="U56" i="241" s="1"/>
  <c r="U59" i="241" s="1"/>
  <c r="T32" i="241"/>
  <c r="T48" i="241" s="1"/>
  <c r="T51" i="241" s="1"/>
  <c r="T53" i="241" s="1"/>
  <c r="T56" i="241" s="1"/>
  <c r="T59" i="241" s="1"/>
  <c r="S32" i="241"/>
  <c r="S48" i="241" s="1"/>
  <c r="S51" i="241" s="1"/>
  <c r="S53" i="241" s="1"/>
  <c r="S56" i="241" s="1"/>
  <c r="S59" i="241" s="1"/>
  <c r="R32" i="241"/>
  <c r="R48" i="241" s="1"/>
  <c r="R51" i="241" s="1"/>
  <c r="R53" i="241" s="1"/>
  <c r="R56" i="241" s="1"/>
  <c r="R59" i="241" s="1"/>
  <c r="Q32" i="241"/>
  <c r="Q48" i="241" s="1"/>
  <c r="Q51" i="241" s="1"/>
  <c r="Q53" i="241" s="1"/>
  <c r="Q56" i="241" s="1"/>
  <c r="Q59" i="241" s="1"/>
  <c r="P32" i="241"/>
  <c r="P48" i="241" s="1"/>
  <c r="P51" i="241" s="1"/>
  <c r="P53" i="241" s="1"/>
  <c r="P56" i="241" s="1"/>
  <c r="P59" i="241" s="1"/>
  <c r="O32" i="241"/>
  <c r="O48" i="241" s="1"/>
  <c r="O51" i="241" s="1"/>
  <c r="O53" i="241" s="1"/>
  <c r="O56" i="241" s="1"/>
  <c r="O59" i="241" s="1"/>
  <c r="N32" i="241"/>
  <c r="N48" i="241" s="1"/>
  <c r="N51" i="241" s="1"/>
  <c r="N53" i="241" s="1"/>
  <c r="N56" i="241" s="1"/>
  <c r="N59" i="241" s="1"/>
  <c r="M32" i="241"/>
  <c r="M48" i="241" s="1"/>
  <c r="M51" i="241" s="1"/>
  <c r="M53" i="241" s="1"/>
  <c r="M56" i="241" s="1"/>
  <c r="M59" i="241" s="1"/>
  <c r="L32" i="241"/>
  <c r="L48" i="241" s="1"/>
  <c r="L51" i="241" s="1"/>
  <c r="L53" i="241" s="1"/>
  <c r="L56" i="241" s="1"/>
  <c r="L59" i="241" s="1"/>
  <c r="K32" i="241"/>
  <c r="K48" i="241" s="1"/>
  <c r="K51" i="241" s="1"/>
  <c r="K53" i="241" s="1"/>
  <c r="K56" i="241" s="1"/>
  <c r="K59" i="241" s="1"/>
  <c r="J32" i="241"/>
  <c r="J48" i="241" s="1"/>
  <c r="J51" i="241" s="1"/>
  <c r="J53" i="241" s="1"/>
  <c r="J56" i="241" s="1"/>
  <c r="J59" i="241" s="1"/>
  <c r="I32" i="241"/>
  <c r="I48" i="241" s="1"/>
  <c r="I51" i="241" s="1"/>
  <c r="I53" i="241" s="1"/>
  <c r="I56" i="241" s="1"/>
  <c r="I59" i="241" s="1"/>
  <c r="H32" i="241"/>
  <c r="H48" i="241" s="1"/>
  <c r="H51" i="241" s="1"/>
  <c r="H53" i="241" s="1"/>
  <c r="H56" i="241" s="1"/>
  <c r="H59" i="241" s="1"/>
  <c r="G32" i="241"/>
  <c r="G48" i="241" s="1"/>
  <c r="G51" i="241" s="1"/>
  <c r="G53" i="241" s="1"/>
  <c r="G56" i="241" s="1"/>
  <c r="G59" i="241" s="1"/>
  <c r="F32" i="241"/>
  <c r="F48" i="241" s="1"/>
  <c r="F51" i="241" s="1"/>
  <c r="F53" i="241" s="1"/>
  <c r="F56" i="241" s="1"/>
  <c r="F59" i="241" s="1"/>
  <c r="E32" i="241"/>
  <c r="E48" i="241" s="1"/>
  <c r="E51" i="241" s="1"/>
  <c r="E53" i="241" s="1"/>
  <c r="E56" i="241" s="1"/>
  <c r="E59" i="241" s="1"/>
  <c r="D32" i="241"/>
  <c r="D48" i="241" s="1"/>
  <c r="D51" i="241" s="1"/>
  <c r="D53" i="241" s="1"/>
  <c r="D56" i="241" s="1"/>
  <c r="D59" i="241" s="1"/>
  <c r="C32" i="241"/>
  <c r="C48" i="241" s="1"/>
  <c r="C51" i="241" s="1"/>
  <c r="C53" i="241" s="1"/>
  <c r="C56" i="241" s="1"/>
  <c r="C59" i="241" s="1"/>
  <c r="AA47" i="242"/>
  <c r="Y47" i="242"/>
  <c r="X47" i="242"/>
  <c r="Z47" i="242" s="1"/>
  <c r="W47" i="242"/>
  <c r="V47" i="242"/>
  <c r="U47" i="242"/>
  <c r="T47" i="242"/>
  <c r="S47" i="242"/>
  <c r="R47" i="242"/>
  <c r="Q47" i="242"/>
  <c r="P47" i="242"/>
  <c r="O47" i="242"/>
  <c r="N47" i="242"/>
  <c r="M47" i="242"/>
  <c r="L47" i="242"/>
  <c r="K47" i="242"/>
  <c r="J47" i="242"/>
  <c r="I47" i="242"/>
  <c r="H47" i="242"/>
  <c r="G47" i="242"/>
  <c r="F47" i="242"/>
  <c r="E47" i="242"/>
  <c r="D47" i="242"/>
  <c r="C47" i="242"/>
  <c r="AA32" i="242"/>
  <c r="AA48" i="242" s="1"/>
  <c r="AA51" i="242" s="1"/>
  <c r="AA53" i="242" s="1"/>
  <c r="AA56" i="242" s="1"/>
  <c r="AA59" i="242" s="1"/>
  <c r="Y32" i="242"/>
  <c r="Y48" i="242" s="1"/>
  <c r="Y51" i="242" s="1"/>
  <c r="Y53" i="242" s="1"/>
  <c r="Y56" i="242" s="1"/>
  <c r="Y59" i="242" s="1"/>
  <c r="X32" i="242"/>
  <c r="X48" i="242" s="1"/>
  <c r="W32" i="242"/>
  <c r="W48" i="242" s="1"/>
  <c r="W51" i="242" s="1"/>
  <c r="W53" i="242" s="1"/>
  <c r="W56" i="242" s="1"/>
  <c r="W59" i="242" s="1"/>
  <c r="V32" i="242"/>
  <c r="V48" i="242" s="1"/>
  <c r="V51" i="242" s="1"/>
  <c r="V53" i="242" s="1"/>
  <c r="V56" i="242" s="1"/>
  <c r="V59" i="242" s="1"/>
  <c r="U32" i="242"/>
  <c r="U48" i="242" s="1"/>
  <c r="U51" i="242" s="1"/>
  <c r="U53" i="242" s="1"/>
  <c r="U56" i="242" s="1"/>
  <c r="U59" i="242" s="1"/>
  <c r="T32" i="242"/>
  <c r="T48" i="242" s="1"/>
  <c r="T51" i="242" s="1"/>
  <c r="T53" i="242" s="1"/>
  <c r="T56" i="242" s="1"/>
  <c r="T59" i="242" s="1"/>
  <c r="S32" i="242"/>
  <c r="S48" i="242" s="1"/>
  <c r="S51" i="242" s="1"/>
  <c r="S53" i="242" s="1"/>
  <c r="S56" i="242" s="1"/>
  <c r="S59" i="242" s="1"/>
  <c r="R32" i="242"/>
  <c r="R48" i="242" s="1"/>
  <c r="R51" i="242" s="1"/>
  <c r="R53" i="242" s="1"/>
  <c r="R56" i="242" s="1"/>
  <c r="R59" i="242" s="1"/>
  <c r="Q32" i="242"/>
  <c r="Q48" i="242" s="1"/>
  <c r="Q51" i="242" s="1"/>
  <c r="Q53" i="242" s="1"/>
  <c r="Q56" i="242" s="1"/>
  <c r="Q59" i="242" s="1"/>
  <c r="P32" i="242"/>
  <c r="P48" i="242" s="1"/>
  <c r="P51" i="242" s="1"/>
  <c r="P53" i="242" s="1"/>
  <c r="P56" i="242" s="1"/>
  <c r="P59" i="242" s="1"/>
  <c r="O32" i="242"/>
  <c r="O48" i="242" s="1"/>
  <c r="O51" i="242" s="1"/>
  <c r="O53" i="242" s="1"/>
  <c r="O56" i="242" s="1"/>
  <c r="O59" i="242" s="1"/>
  <c r="N32" i="242"/>
  <c r="N48" i="242" s="1"/>
  <c r="N51" i="242" s="1"/>
  <c r="N53" i="242" s="1"/>
  <c r="N56" i="242" s="1"/>
  <c r="N59" i="242" s="1"/>
  <c r="M32" i="242"/>
  <c r="M48" i="242" s="1"/>
  <c r="M51" i="242" s="1"/>
  <c r="M53" i="242" s="1"/>
  <c r="M56" i="242" s="1"/>
  <c r="M59" i="242" s="1"/>
  <c r="L32" i="242"/>
  <c r="L48" i="242" s="1"/>
  <c r="L51" i="242" s="1"/>
  <c r="L53" i="242" s="1"/>
  <c r="L56" i="242" s="1"/>
  <c r="L59" i="242" s="1"/>
  <c r="K32" i="242"/>
  <c r="K48" i="242" s="1"/>
  <c r="K51" i="242" s="1"/>
  <c r="K53" i="242" s="1"/>
  <c r="K56" i="242" s="1"/>
  <c r="K59" i="242" s="1"/>
  <c r="J32" i="242"/>
  <c r="J48" i="242" s="1"/>
  <c r="J51" i="242" s="1"/>
  <c r="J53" i="242" s="1"/>
  <c r="J56" i="242" s="1"/>
  <c r="J59" i="242" s="1"/>
  <c r="I32" i="242"/>
  <c r="I48" i="242" s="1"/>
  <c r="I51" i="242" s="1"/>
  <c r="I53" i="242" s="1"/>
  <c r="I56" i="242" s="1"/>
  <c r="I59" i="242" s="1"/>
  <c r="H32" i="242"/>
  <c r="H48" i="242" s="1"/>
  <c r="H51" i="242" s="1"/>
  <c r="H53" i="242" s="1"/>
  <c r="H56" i="242" s="1"/>
  <c r="H59" i="242" s="1"/>
  <c r="G32" i="242"/>
  <c r="G48" i="242" s="1"/>
  <c r="G51" i="242" s="1"/>
  <c r="G53" i="242" s="1"/>
  <c r="G56" i="242" s="1"/>
  <c r="G59" i="242" s="1"/>
  <c r="F32" i="242"/>
  <c r="F48" i="242" s="1"/>
  <c r="F51" i="242" s="1"/>
  <c r="F53" i="242" s="1"/>
  <c r="F56" i="242" s="1"/>
  <c r="F59" i="242" s="1"/>
  <c r="E32" i="242"/>
  <c r="E48" i="242" s="1"/>
  <c r="E51" i="242" s="1"/>
  <c r="E53" i="242" s="1"/>
  <c r="E56" i="242" s="1"/>
  <c r="E59" i="242" s="1"/>
  <c r="D32" i="242"/>
  <c r="D48" i="242" s="1"/>
  <c r="D51" i="242" s="1"/>
  <c r="D53" i="242" s="1"/>
  <c r="D56" i="242" s="1"/>
  <c r="D59" i="242" s="1"/>
  <c r="C32" i="242"/>
  <c r="C48" i="242" s="1"/>
  <c r="C51" i="242" s="1"/>
  <c r="C53" i="242" s="1"/>
  <c r="C56" i="242" s="1"/>
  <c r="C59" i="242" s="1"/>
  <c r="AA47" i="243"/>
  <c r="Y47" i="243"/>
  <c r="X47" i="243"/>
  <c r="W47" i="243"/>
  <c r="V47" i="243"/>
  <c r="U47" i="243"/>
  <c r="T47" i="243"/>
  <c r="S47" i="243"/>
  <c r="R47" i="243"/>
  <c r="Q47" i="243"/>
  <c r="P47" i="243"/>
  <c r="O47" i="243"/>
  <c r="N47" i="243"/>
  <c r="M47" i="243"/>
  <c r="L47" i="243"/>
  <c r="K47" i="243"/>
  <c r="J47" i="243"/>
  <c r="I47" i="243"/>
  <c r="H47" i="243"/>
  <c r="G47" i="243"/>
  <c r="F47" i="243"/>
  <c r="E47" i="243"/>
  <c r="D47" i="243"/>
  <c r="C47" i="243"/>
  <c r="AA32" i="243"/>
  <c r="AA48" i="243" s="1"/>
  <c r="AA51" i="243" s="1"/>
  <c r="AA53" i="243" s="1"/>
  <c r="AA56" i="243" s="1"/>
  <c r="AA59" i="243" s="1"/>
  <c r="Y32" i="243"/>
  <c r="Y48" i="243" s="1"/>
  <c r="X32" i="243"/>
  <c r="Z32" i="243" s="1"/>
  <c r="W32" i="243"/>
  <c r="V32" i="243"/>
  <c r="V48" i="243" s="1"/>
  <c r="V51" i="243" s="1"/>
  <c r="V53" i="243" s="1"/>
  <c r="V56" i="243" s="1"/>
  <c r="V59" i="243" s="1"/>
  <c r="U32" i="243"/>
  <c r="T32" i="243"/>
  <c r="T48" i="243" s="1"/>
  <c r="T51" i="243" s="1"/>
  <c r="T53" i="243" s="1"/>
  <c r="T56" i="243" s="1"/>
  <c r="T59" i="243" s="1"/>
  <c r="S32" i="243"/>
  <c r="S48" i="243" s="1"/>
  <c r="S51" i="243" s="1"/>
  <c r="S53" i="243" s="1"/>
  <c r="S56" i="243" s="1"/>
  <c r="S59" i="243" s="1"/>
  <c r="R32" i="243"/>
  <c r="R48" i="243" s="1"/>
  <c r="R51" i="243" s="1"/>
  <c r="R53" i="243" s="1"/>
  <c r="R56" i="243" s="1"/>
  <c r="R59" i="243" s="1"/>
  <c r="Q32" i="243"/>
  <c r="Q48" i="243" s="1"/>
  <c r="Q51" i="243" s="1"/>
  <c r="Q53" i="243" s="1"/>
  <c r="Q56" i="243" s="1"/>
  <c r="Q59" i="243" s="1"/>
  <c r="P32" i="243"/>
  <c r="P48" i="243" s="1"/>
  <c r="P51" i="243" s="1"/>
  <c r="P53" i="243" s="1"/>
  <c r="P56" i="243" s="1"/>
  <c r="P59" i="243" s="1"/>
  <c r="O32" i="243"/>
  <c r="N32" i="243"/>
  <c r="N48" i="243" s="1"/>
  <c r="N51" i="243" s="1"/>
  <c r="N53" i="243" s="1"/>
  <c r="N56" i="243" s="1"/>
  <c r="N59" i="243" s="1"/>
  <c r="M32" i="243"/>
  <c r="L32" i="243"/>
  <c r="L48" i="243" s="1"/>
  <c r="L51" i="243" s="1"/>
  <c r="L53" i="243" s="1"/>
  <c r="L56" i="243" s="1"/>
  <c r="L59" i="243" s="1"/>
  <c r="K32" i="243"/>
  <c r="K48" i="243" s="1"/>
  <c r="K51" i="243" s="1"/>
  <c r="K53" i="243" s="1"/>
  <c r="K56" i="243" s="1"/>
  <c r="K59" i="243" s="1"/>
  <c r="J32" i="243"/>
  <c r="J48" i="243" s="1"/>
  <c r="J51" i="243" s="1"/>
  <c r="J53" i="243" s="1"/>
  <c r="J56" i="243" s="1"/>
  <c r="J59" i="243" s="1"/>
  <c r="I32" i="243"/>
  <c r="I48" i="243" s="1"/>
  <c r="I51" i="243" s="1"/>
  <c r="I53" i="243" s="1"/>
  <c r="I56" i="243" s="1"/>
  <c r="I59" i="243" s="1"/>
  <c r="H32" i="243"/>
  <c r="H48" i="243" s="1"/>
  <c r="H51" i="243" s="1"/>
  <c r="H53" i="243" s="1"/>
  <c r="H56" i="243" s="1"/>
  <c r="H59" i="243" s="1"/>
  <c r="G32" i="243"/>
  <c r="F32" i="243"/>
  <c r="F48" i="243" s="1"/>
  <c r="F51" i="243" s="1"/>
  <c r="F53" i="243" s="1"/>
  <c r="F56" i="243" s="1"/>
  <c r="F59" i="243" s="1"/>
  <c r="E32" i="243"/>
  <c r="D32" i="243"/>
  <c r="D48" i="243" s="1"/>
  <c r="D51" i="243" s="1"/>
  <c r="D53" i="243" s="1"/>
  <c r="D56" i="243" s="1"/>
  <c r="D59" i="243" s="1"/>
  <c r="C32" i="243"/>
  <c r="Q48" i="244"/>
  <c r="Q51" i="244" s="1"/>
  <c r="Q53" i="244" s="1"/>
  <c r="Q56" i="244" s="1"/>
  <c r="Q59" i="244" s="1"/>
  <c r="AA47" i="244"/>
  <c r="Y47" i="244"/>
  <c r="X47" i="244"/>
  <c r="Z47" i="244" s="1"/>
  <c r="W47" i="244"/>
  <c r="V47" i="244"/>
  <c r="U47" i="244"/>
  <c r="T47" i="244"/>
  <c r="S47" i="244"/>
  <c r="R47" i="244"/>
  <c r="Q47" i="244"/>
  <c r="P47" i="244"/>
  <c r="O47" i="244"/>
  <c r="N47" i="244"/>
  <c r="M47" i="244"/>
  <c r="L47" i="244"/>
  <c r="K47" i="244"/>
  <c r="J47" i="244"/>
  <c r="I47" i="244"/>
  <c r="H47" i="244"/>
  <c r="G47" i="244"/>
  <c r="F47" i="244"/>
  <c r="E47" i="244"/>
  <c r="D47" i="244"/>
  <c r="C47" i="244"/>
  <c r="AA32" i="244"/>
  <c r="AA48" i="244" s="1"/>
  <c r="AA51" i="244" s="1"/>
  <c r="AA53" i="244" s="1"/>
  <c r="AA56" i="244" s="1"/>
  <c r="AA59" i="244" s="1"/>
  <c r="Y32" i="244"/>
  <c r="Y48" i="244" s="1"/>
  <c r="Y51" i="244" s="1"/>
  <c r="Y53" i="244" s="1"/>
  <c r="Y56" i="244" s="1"/>
  <c r="Y59" i="244" s="1"/>
  <c r="X32" i="244"/>
  <c r="X48" i="244" s="1"/>
  <c r="W32" i="244"/>
  <c r="W48" i="244" s="1"/>
  <c r="W51" i="244" s="1"/>
  <c r="W53" i="244" s="1"/>
  <c r="W56" i="244" s="1"/>
  <c r="W59" i="244" s="1"/>
  <c r="V32" i="244"/>
  <c r="V48" i="244" s="1"/>
  <c r="V51" i="244" s="1"/>
  <c r="V53" i="244" s="1"/>
  <c r="V56" i="244" s="1"/>
  <c r="V59" i="244" s="1"/>
  <c r="U32" i="244"/>
  <c r="U48" i="244" s="1"/>
  <c r="U51" i="244" s="1"/>
  <c r="U53" i="244" s="1"/>
  <c r="U56" i="244" s="1"/>
  <c r="U59" i="244" s="1"/>
  <c r="T32" i="244"/>
  <c r="T48" i="244" s="1"/>
  <c r="T51" i="244" s="1"/>
  <c r="T53" i="244" s="1"/>
  <c r="T56" i="244" s="1"/>
  <c r="T59" i="244" s="1"/>
  <c r="S32" i="244"/>
  <c r="S48" i="244" s="1"/>
  <c r="S51" i="244" s="1"/>
  <c r="S53" i="244" s="1"/>
  <c r="S56" i="244" s="1"/>
  <c r="S59" i="244" s="1"/>
  <c r="R32" i="244"/>
  <c r="R48" i="244" s="1"/>
  <c r="R51" i="244" s="1"/>
  <c r="R53" i="244" s="1"/>
  <c r="R56" i="244" s="1"/>
  <c r="R59" i="244" s="1"/>
  <c r="Q32" i="244"/>
  <c r="P32" i="244"/>
  <c r="P48" i="244" s="1"/>
  <c r="P51" i="244" s="1"/>
  <c r="P53" i="244" s="1"/>
  <c r="P56" i="244" s="1"/>
  <c r="P59" i="244" s="1"/>
  <c r="O32" i="244"/>
  <c r="O48" i="244" s="1"/>
  <c r="O51" i="244" s="1"/>
  <c r="O53" i="244" s="1"/>
  <c r="O56" i="244" s="1"/>
  <c r="O59" i="244" s="1"/>
  <c r="N32" i="244"/>
  <c r="N48" i="244" s="1"/>
  <c r="N51" i="244" s="1"/>
  <c r="N53" i="244" s="1"/>
  <c r="N56" i="244" s="1"/>
  <c r="N59" i="244" s="1"/>
  <c r="M32" i="244"/>
  <c r="M48" i="244" s="1"/>
  <c r="M51" i="244" s="1"/>
  <c r="M53" i="244" s="1"/>
  <c r="M56" i="244" s="1"/>
  <c r="M59" i="244" s="1"/>
  <c r="L32" i="244"/>
  <c r="L48" i="244" s="1"/>
  <c r="L51" i="244" s="1"/>
  <c r="L53" i="244" s="1"/>
  <c r="L56" i="244" s="1"/>
  <c r="L59" i="244" s="1"/>
  <c r="K32" i="244"/>
  <c r="K48" i="244" s="1"/>
  <c r="K51" i="244" s="1"/>
  <c r="K53" i="244" s="1"/>
  <c r="K56" i="244" s="1"/>
  <c r="K59" i="244" s="1"/>
  <c r="J32" i="244"/>
  <c r="J48" i="244" s="1"/>
  <c r="J51" i="244" s="1"/>
  <c r="J53" i="244" s="1"/>
  <c r="J56" i="244" s="1"/>
  <c r="J59" i="244" s="1"/>
  <c r="I32" i="244"/>
  <c r="I48" i="244" s="1"/>
  <c r="I51" i="244" s="1"/>
  <c r="I53" i="244" s="1"/>
  <c r="I56" i="244" s="1"/>
  <c r="I59" i="244" s="1"/>
  <c r="H32" i="244"/>
  <c r="H48" i="244" s="1"/>
  <c r="H51" i="244" s="1"/>
  <c r="H53" i="244" s="1"/>
  <c r="H56" i="244" s="1"/>
  <c r="H59" i="244" s="1"/>
  <c r="G32" i="244"/>
  <c r="G48" i="244" s="1"/>
  <c r="G51" i="244" s="1"/>
  <c r="G53" i="244" s="1"/>
  <c r="G56" i="244" s="1"/>
  <c r="G59" i="244" s="1"/>
  <c r="F32" i="244"/>
  <c r="F48" i="244" s="1"/>
  <c r="F51" i="244" s="1"/>
  <c r="F53" i="244" s="1"/>
  <c r="F56" i="244" s="1"/>
  <c r="F59" i="244" s="1"/>
  <c r="E32" i="244"/>
  <c r="E48" i="244" s="1"/>
  <c r="E51" i="244" s="1"/>
  <c r="E53" i="244" s="1"/>
  <c r="E56" i="244" s="1"/>
  <c r="E59" i="244" s="1"/>
  <c r="D32" i="244"/>
  <c r="D48" i="244" s="1"/>
  <c r="D51" i="244" s="1"/>
  <c r="D53" i="244" s="1"/>
  <c r="D56" i="244" s="1"/>
  <c r="D59" i="244" s="1"/>
  <c r="C32" i="244"/>
  <c r="C48" i="244" s="1"/>
  <c r="C51" i="244" s="1"/>
  <c r="C53" i="244" s="1"/>
  <c r="C56" i="244" s="1"/>
  <c r="C59" i="244" s="1"/>
  <c r="AA47" i="245"/>
  <c r="Y47" i="245"/>
  <c r="X47" i="245"/>
  <c r="Z47" i="245" s="1"/>
  <c r="W47" i="245"/>
  <c r="V47" i="245"/>
  <c r="U47" i="245"/>
  <c r="T47" i="245"/>
  <c r="S47" i="245"/>
  <c r="R47" i="245"/>
  <c r="Q47" i="245"/>
  <c r="P47" i="245"/>
  <c r="O47" i="245"/>
  <c r="N47" i="245"/>
  <c r="M47" i="245"/>
  <c r="L47" i="245"/>
  <c r="K47" i="245"/>
  <c r="J47" i="245"/>
  <c r="I47" i="245"/>
  <c r="H47" i="245"/>
  <c r="G47" i="245"/>
  <c r="F47" i="245"/>
  <c r="E47" i="245"/>
  <c r="D47" i="245"/>
  <c r="C47" i="245"/>
  <c r="AA32" i="245"/>
  <c r="AA48" i="245" s="1"/>
  <c r="AA51" i="245" s="1"/>
  <c r="AA53" i="245" s="1"/>
  <c r="AA56" i="245" s="1"/>
  <c r="AA59" i="245" s="1"/>
  <c r="Y32" i="245"/>
  <c r="Y48" i="245" s="1"/>
  <c r="Y51" i="245" s="1"/>
  <c r="Y53" i="245" s="1"/>
  <c r="Y56" i="245" s="1"/>
  <c r="Y59" i="245" s="1"/>
  <c r="X32" i="245"/>
  <c r="W32" i="245"/>
  <c r="V32" i="245"/>
  <c r="V48" i="245" s="1"/>
  <c r="V51" i="245" s="1"/>
  <c r="V53" i="245" s="1"/>
  <c r="V56" i="245" s="1"/>
  <c r="V59" i="245" s="1"/>
  <c r="U32" i="245"/>
  <c r="T32" i="245"/>
  <c r="T48" i="245" s="1"/>
  <c r="T51" i="245" s="1"/>
  <c r="T53" i="245" s="1"/>
  <c r="T56" i="245" s="1"/>
  <c r="T59" i="245" s="1"/>
  <c r="S32" i="245"/>
  <c r="S48" i="245" s="1"/>
  <c r="S51" i="245" s="1"/>
  <c r="S53" i="245" s="1"/>
  <c r="S56" i="245" s="1"/>
  <c r="S59" i="245" s="1"/>
  <c r="R32" i="245"/>
  <c r="Q32" i="245"/>
  <c r="Q48" i="245" s="1"/>
  <c r="Q51" i="245" s="1"/>
  <c r="Q53" i="245" s="1"/>
  <c r="Q56" i="245" s="1"/>
  <c r="Q59" i="245" s="1"/>
  <c r="P32" i="245"/>
  <c r="P48" i="245" s="1"/>
  <c r="P51" i="245" s="1"/>
  <c r="P53" i="245" s="1"/>
  <c r="P56" i="245" s="1"/>
  <c r="P59" i="245" s="1"/>
  <c r="O32" i="245"/>
  <c r="N32" i="245"/>
  <c r="N48" i="245" s="1"/>
  <c r="N51" i="245" s="1"/>
  <c r="N53" i="245" s="1"/>
  <c r="N56" i="245" s="1"/>
  <c r="N59" i="245" s="1"/>
  <c r="M32" i="245"/>
  <c r="L32" i="245"/>
  <c r="L48" i="245" s="1"/>
  <c r="L51" i="245" s="1"/>
  <c r="L53" i="245" s="1"/>
  <c r="L56" i="245" s="1"/>
  <c r="L59" i="245" s="1"/>
  <c r="K32" i="245"/>
  <c r="K48" i="245" s="1"/>
  <c r="K51" i="245" s="1"/>
  <c r="K53" i="245" s="1"/>
  <c r="K56" i="245" s="1"/>
  <c r="K59" i="245" s="1"/>
  <c r="J32" i="245"/>
  <c r="I32" i="245"/>
  <c r="I48" i="245" s="1"/>
  <c r="I51" i="245" s="1"/>
  <c r="I53" i="245" s="1"/>
  <c r="I56" i="245" s="1"/>
  <c r="I59" i="245" s="1"/>
  <c r="H32" i="245"/>
  <c r="H48" i="245" s="1"/>
  <c r="H51" i="245" s="1"/>
  <c r="H53" i="245" s="1"/>
  <c r="H56" i="245" s="1"/>
  <c r="H59" i="245" s="1"/>
  <c r="G32" i="245"/>
  <c r="F32" i="245"/>
  <c r="F48" i="245" s="1"/>
  <c r="F51" i="245" s="1"/>
  <c r="F53" i="245" s="1"/>
  <c r="F56" i="245" s="1"/>
  <c r="F59" i="245" s="1"/>
  <c r="E32" i="245"/>
  <c r="D32" i="245"/>
  <c r="D48" i="245" s="1"/>
  <c r="D51" i="245" s="1"/>
  <c r="D53" i="245" s="1"/>
  <c r="D56" i="245" s="1"/>
  <c r="D59" i="245" s="1"/>
  <c r="C32" i="245"/>
  <c r="C48" i="245" s="1"/>
  <c r="C51" i="245" s="1"/>
  <c r="C53" i="245" s="1"/>
  <c r="C56" i="245" s="1"/>
  <c r="C59" i="245" s="1"/>
  <c r="AA47" i="246"/>
  <c r="Y47" i="246"/>
  <c r="X47" i="246"/>
  <c r="Z47" i="246" s="1"/>
  <c r="W47" i="246"/>
  <c r="V47" i="246"/>
  <c r="U47" i="246"/>
  <c r="T47" i="246"/>
  <c r="S47" i="246"/>
  <c r="R47" i="246"/>
  <c r="Q47" i="246"/>
  <c r="P47" i="246"/>
  <c r="O47" i="246"/>
  <c r="N47" i="246"/>
  <c r="M47" i="246"/>
  <c r="L47" i="246"/>
  <c r="K47" i="246"/>
  <c r="J47" i="246"/>
  <c r="I47" i="246"/>
  <c r="H47" i="246"/>
  <c r="G47" i="246"/>
  <c r="F47" i="246"/>
  <c r="E47" i="246"/>
  <c r="D47" i="246"/>
  <c r="C47" i="246"/>
  <c r="AA32" i="246"/>
  <c r="AA48" i="246" s="1"/>
  <c r="AA51" i="246" s="1"/>
  <c r="AA53" i="246" s="1"/>
  <c r="AA56" i="246" s="1"/>
  <c r="AA59" i="246" s="1"/>
  <c r="Y32" i="246"/>
  <c r="Y48" i="246" s="1"/>
  <c r="Y51" i="246" s="1"/>
  <c r="Y53" i="246" s="1"/>
  <c r="Y56" i="246" s="1"/>
  <c r="Y59" i="246" s="1"/>
  <c r="X32" i="246"/>
  <c r="X48" i="246" s="1"/>
  <c r="W32" i="246"/>
  <c r="V32" i="246"/>
  <c r="U32" i="246"/>
  <c r="U48" i="246" s="1"/>
  <c r="U51" i="246" s="1"/>
  <c r="U53" i="246" s="1"/>
  <c r="U56" i="246" s="1"/>
  <c r="U59" i="246" s="1"/>
  <c r="T32" i="246"/>
  <c r="S32" i="246"/>
  <c r="R32" i="246"/>
  <c r="R48" i="246" s="1"/>
  <c r="R51" i="246" s="1"/>
  <c r="R53" i="246" s="1"/>
  <c r="R56" i="246" s="1"/>
  <c r="R59" i="246" s="1"/>
  <c r="Q32" i="246"/>
  <c r="Q48" i="246" s="1"/>
  <c r="Q51" i="246" s="1"/>
  <c r="Q53" i="246" s="1"/>
  <c r="Q56" i="246" s="1"/>
  <c r="Q59" i="246" s="1"/>
  <c r="P32" i="246"/>
  <c r="P48" i="246" s="1"/>
  <c r="P51" i="246" s="1"/>
  <c r="P53" i="246" s="1"/>
  <c r="P56" i="246" s="1"/>
  <c r="P59" i="246" s="1"/>
  <c r="O32" i="246"/>
  <c r="N32" i="246"/>
  <c r="M32" i="246"/>
  <c r="M48" i="246" s="1"/>
  <c r="M51" i="246" s="1"/>
  <c r="M53" i="246" s="1"/>
  <c r="M56" i="246" s="1"/>
  <c r="M59" i="246" s="1"/>
  <c r="L32" i="246"/>
  <c r="K32" i="246"/>
  <c r="J32" i="246"/>
  <c r="J48" i="246" s="1"/>
  <c r="J51" i="246" s="1"/>
  <c r="J53" i="246" s="1"/>
  <c r="J56" i="246" s="1"/>
  <c r="J59" i="246" s="1"/>
  <c r="I32" i="246"/>
  <c r="I48" i="246" s="1"/>
  <c r="I51" i="246" s="1"/>
  <c r="I53" i="246" s="1"/>
  <c r="I56" i="246" s="1"/>
  <c r="I59" i="246" s="1"/>
  <c r="H32" i="246"/>
  <c r="H48" i="246" s="1"/>
  <c r="H51" i="246" s="1"/>
  <c r="H53" i="246" s="1"/>
  <c r="H56" i="246" s="1"/>
  <c r="H59" i="246" s="1"/>
  <c r="G32" i="246"/>
  <c r="G48" i="246" s="1"/>
  <c r="G51" i="246" s="1"/>
  <c r="G53" i="246" s="1"/>
  <c r="G56" i="246" s="1"/>
  <c r="G59" i="246" s="1"/>
  <c r="F32" i="246"/>
  <c r="E32" i="246"/>
  <c r="E48" i="246" s="1"/>
  <c r="E51" i="246" s="1"/>
  <c r="E53" i="246" s="1"/>
  <c r="E56" i="246" s="1"/>
  <c r="E59" i="246" s="1"/>
  <c r="D32" i="246"/>
  <c r="C32" i="246"/>
  <c r="G48" i="247"/>
  <c r="G51" i="247" s="1"/>
  <c r="G53" i="247" s="1"/>
  <c r="G56" i="247" s="1"/>
  <c r="G59" i="247" s="1"/>
  <c r="AA47" i="247"/>
  <c r="Y47" i="247"/>
  <c r="X47" i="247"/>
  <c r="W47" i="247"/>
  <c r="V47" i="247"/>
  <c r="U47" i="247"/>
  <c r="T47" i="247"/>
  <c r="S47" i="247"/>
  <c r="R47" i="247"/>
  <c r="Q47" i="247"/>
  <c r="P47" i="247"/>
  <c r="O47" i="247"/>
  <c r="N47" i="247"/>
  <c r="M47" i="247"/>
  <c r="L47" i="247"/>
  <c r="K47" i="247"/>
  <c r="J47" i="247"/>
  <c r="I47" i="247"/>
  <c r="H47" i="247"/>
  <c r="G47" i="247"/>
  <c r="F47" i="247"/>
  <c r="E47" i="247"/>
  <c r="D47" i="247"/>
  <c r="C47" i="247"/>
  <c r="AA32" i="247"/>
  <c r="AA48" i="247" s="1"/>
  <c r="AA51" i="247" s="1"/>
  <c r="AA53" i="247" s="1"/>
  <c r="AA56" i="247" s="1"/>
  <c r="AA59" i="247" s="1"/>
  <c r="Y32" i="247"/>
  <c r="X32" i="247"/>
  <c r="X48" i="247" s="1"/>
  <c r="W32" i="247"/>
  <c r="W48" i="247" s="1"/>
  <c r="W51" i="247" s="1"/>
  <c r="W53" i="247" s="1"/>
  <c r="W56" i="247" s="1"/>
  <c r="W59" i="247" s="1"/>
  <c r="V32" i="247"/>
  <c r="V48" i="247" s="1"/>
  <c r="V51" i="247" s="1"/>
  <c r="V53" i="247" s="1"/>
  <c r="V56" i="247" s="1"/>
  <c r="V59" i="247" s="1"/>
  <c r="U32" i="247"/>
  <c r="U48" i="247" s="1"/>
  <c r="U51" i="247" s="1"/>
  <c r="U53" i="247" s="1"/>
  <c r="U56" i="247" s="1"/>
  <c r="U59" i="247" s="1"/>
  <c r="T32" i="247"/>
  <c r="T48" i="247" s="1"/>
  <c r="T51" i="247" s="1"/>
  <c r="T53" i="247" s="1"/>
  <c r="T56" i="247" s="1"/>
  <c r="T59" i="247" s="1"/>
  <c r="S32" i="247"/>
  <c r="S48" i="247" s="1"/>
  <c r="S51" i="247" s="1"/>
  <c r="S53" i="247" s="1"/>
  <c r="S56" i="247" s="1"/>
  <c r="S59" i="247" s="1"/>
  <c r="R32" i="247"/>
  <c r="R48" i="247" s="1"/>
  <c r="R51" i="247" s="1"/>
  <c r="R53" i="247" s="1"/>
  <c r="R56" i="247" s="1"/>
  <c r="R59" i="247" s="1"/>
  <c r="Q32" i="247"/>
  <c r="Q48" i="247" s="1"/>
  <c r="Q51" i="247" s="1"/>
  <c r="Q53" i="247" s="1"/>
  <c r="Q56" i="247" s="1"/>
  <c r="Q59" i="247" s="1"/>
  <c r="P32" i="247"/>
  <c r="P48" i="247" s="1"/>
  <c r="P51" i="247" s="1"/>
  <c r="P53" i="247" s="1"/>
  <c r="P56" i="247" s="1"/>
  <c r="P59" i="247" s="1"/>
  <c r="O32" i="247"/>
  <c r="O48" i="247" s="1"/>
  <c r="O51" i="247" s="1"/>
  <c r="O53" i="247" s="1"/>
  <c r="O56" i="247" s="1"/>
  <c r="O59" i="247" s="1"/>
  <c r="N32" i="247"/>
  <c r="N48" i="247" s="1"/>
  <c r="N51" i="247" s="1"/>
  <c r="N53" i="247" s="1"/>
  <c r="N56" i="247" s="1"/>
  <c r="N59" i="247" s="1"/>
  <c r="M32" i="247"/>
  <c r="M48" i="247" s="1"/>
  <c r="M51" i="247" s="1"/>
  <c r="M53" i="247" s="1"/>
  <c r="M56" i="247" s="1"/>
  <c r="M59" i="247" s="1"/>
  <c r="L32" i="247"/>
  <c r="L48" i="247" s="1"/>
  <c r="L51" i="247" s="1"/>
  <c r="L53" i="247" s="1"/>
  <c r="L56" i="247" s="1"/>
  <c r="L59" i="247" s="1"/>
  <c r="K32" i="247"/>
  <c r="K48" i="247" s="1"/>
  <c r="K51" i="247" s="1"/>
  <c r="K53" i="247" s="1"/>
  <c r="K56" i="247" s="1"/>
  <c r="K59" i="247" s="1"/>
  <c r="J32" i="247"/>
  <c r="J48" i="247" s="1"/>
  <c r="J51" i="247" s="1"/>
  <c r="J53" i="247" s="1"/>
  <c r="J56" i="247" s="1"/>
  <c r="J59" i="247" s="1"/>
  <c r="I32" i="247"/>
  <c r="I48" i="247" s="1"/>
  <c r="I51" i="247" s="1"/>
  <c r="I53" i="247" s="1"/>
  <c r="I56" i="247" s="1"/>
  <c r="I59" i="247" s="1"/>
  <c r="H32" i="247"/>
  <c r="H48" i="247" s="1"/>
  <c r="H51" i="247" s="1"/>
  <c r="H53" i="247" s="1"/>
  <c r="H56" i="247" s="1"/>
  <c r="H59" i="247" s="1"/>
  <c r="G32" i="247"/>
  <c r="F32" i="247"/>
  <c r="F48" i="247" s="1"/>
  <c r="F51" i="247" s="1"/>
  <c r="F53" i="247" s="1"/>
  <c r="F56" i="247" s="1"/>
  <c r="F59" i="247" s="1"/>
  <c r="E32" i="247"/>
  <c r="E48" i="247" s="1"/>
  <c r="E51" i="247" s="1"/>
  <c r="E53" i="247" s="1"/>
  <c r="E56" i="247" s="1"/>
  <c r="E59" i="247" s="1"/>
  <c r="D32" i="247"/>
  <c r="D48" i="247" s="1"/>
  <c r="D51" i="247" s="1"/>
  <c r="D53" i="247" s="1"/>
  <c r="D56" i="247" s="1"/>
  <c r="D59" i="247" s="1"/>
  <c r="C32" i="247"/>
  <c r="C48" i="247" s="1"/>
  <c r="C51" i="247" s="1"/>
  <c r="C53" i="247" s="1"/>
  <c r="C56" i="247" s="1"/>
  <c r="C59" i="247" s="1"/>
  <c r="AA47" i="248"/>
  <c r="Y47" i="248"/>
  <c r="X47" i="248"/>
  <c r="W47" i="248"/>
  <c r="V47" i="248"/>
  <c r="U47" i="248"/>
  <c r="T47" i="248"/>
  <c r="S47" i="248"/>
  <c r="R47" i="248"/>
  <c r="Q47" i="248"/>
  <c r="P47" i="248"/>
  <c r="O47" i="248"/>
  <c r="N47" i="248"/>
  <c r="M47" i="248"/>
  <c r="L47" i="248"/>
  <c r="K47" i="248"/>
  <c r="J47" i="248"/>
  <c r="I47" i="248"/>
  <c r="H47" i="248"/>
  <c r="G47" i="248"/>
  <c r="F47" i="248"/>
  <c r="E47" i="248"/>
  <c r="D47" i="248"/>
  <c r="C47" i="248"/>
  <c r="AA32" i="248"/>
  <c r="AA48" i="248" s="1"/>
  <c r="AA51" i="248" s="1"/>
  <c r="AA53" i="248" s="1"/>
  <c r="AA56" i="248" s="1"/>
  <c r="AA59" i="248" s="1"/>
  <c r="Y32" i="248"/>
  <c r="Y48" i="248" s="1"/>
  <c r="Y51" i="248" s="1"/>
  <c r="Y53" i="248" s="1"/>
  <c r="Y56" i="248" s="1"/>
  <c r="Y59" i="248" s="1"/>
  <c r="X32" i="248"/>
  <c r="X48" i="248" s="1"/>
  <c r="W32" i="248"/>
  <c r="W48" i="248" s="1"/>
  <c r="W51" i="248" s="1"/>
  <c r="W53" i="248" s="1"/>
  <c r="W56" i="248" s="1"/>
  <c r="W59" i="248" s="1"/>
  <c r="V32" i="248"/>
  <c r="V48" i="248" s="1"/>
  <c r="V51" i="248" s="1"/>
  <c r="V53" i="248" s="1"/>
  <c r="V56" i="248" s="1"/>
  <c r="V59" i="248" s="1"/>
  <c r="U32" i="248"/>
  <c r="U48" i="248" s="1"/>
  <c r="U51" i="248" s="1"/>
  <c r="U53" i="248" s="1"/>
  <c r="U56" i="248" s="1"/>
  <c r="U59" i="248" s="1"/>
  <c r="T32" i="248"/>
  <c r="T48" i="248" s="1"/>
  <c r="T51" i="248" s="1"/>
  <c r="T53" i="248" s="1"/>
  <c r="T56" i="248" s="1"/>
  <c r="T59" i="248" s="1"/>
  <c r="S32" i="248"/>
  <c r="S48" i="248" s="1"/>
  <c r="S51" i="248" s="1"/>
  <c r="S53" i="248" s="1"/>
  <c r="S56" i="248" s="1"/>
  <c r="S59" i="248" s="1"/>
  <c r="R32" i="248"/>
  <c r="R48" i="248" s="1"/>
  <c r="R51" i="248" s="1"/>
  <c r="R53" i="248" s="1"/>
  <c r="R56" i="248" s="1"/>
  <c r="R59" i="248" s="1"/>
  <c r="Q32" i="248"/>
  <c r="Q48" i="248" s="1"/>
  <c r="Q51" i="248" s="1"/>
  <c r="Q53" i="248" s="1"/>
  <c r="Q56" i="248" s="1"/>
  <c r="Q59" i="248" s="1"/>
  <c r="P32" i="248"/>
  <c r="P48" i="248" s="1"/>
  <c r="P51" i="248" s="1"/>
  <c r="P53" i="248" s="1"/>
  <c r="P56" i="248" s="1"/>
  <c r="P59" i="248" s="1"/>
  <c r="O32" i="248"/>
  <c r="O48" i="248" s="1"/>
  <c r="O51" i="248" s="1"/>
  <c r="O53" i="248" s="1"/>
  <c r="O56" i="248" s="1"/>
  <c r="O59" i="248" s="1"/>
  <c r="N32" i="248"/>
  <c r="N48" i="248" s="1"/>
  <c r="N51" i="248" s="1"/>
  <c r="N53" i="248" s="1"/>
  <c r="N56" i="248" s="1"/>
  <c r="N59" i="248" s="1"/>
  <c r="M32" i="248"/>
  <c r="M48" i="248" s="1"/>
  <c r="M51" i="248" s="1"/>
  <c r="M53" i="248" s="1"/>
  <c r="M56" i="248" s="1"/>
  <c r="M59" i="248" s="1"/>
  <c r="L32" i="248"/>
  <c r="L48" i="248" s="1"/>
  <c r="L51" i="248" s="1"/>
  <c r="L53" i="248" s="1"/>
  <c r="L56" i="248" s="1"/>
  <c r="L59" i="248" s="1"/>
  <c r="K32" i="248"/>
  <c r="K48" i="248" s="1"/>
  <c r="K51" i="248" s="1"/>
  <c r="K53" i="248" s="1"/>
  <c r="K56" i="248" s="1"/>
  <c r="K59" i="248" s="1"/>
  <c r="J32" i="248"/>
  <c r="J48" i="248" s="1"/>
  <c r="J51" i="248" s="1"/>
  <c r="J53" i="248" s="1"/>
  <c r="J56" i="248" s="1"/>
  <c r="J59" i="248" s="1"/>
  <c r="I32" i="248"/>
  <c r="I48" i="248" s="1"/>
  <c r="I51" i="248" s="1"/>
  <c r="I53" i="248" s="1"/>
  <c r="I56" i="248" s="1"/>
  <c r="I59" i="248" s="1"/>
  <c r="H32" i="248"/>
  <c r="H48" i="248" s="1"/>
  <c r="H51" i="248" s="1"/>
  <c r="H53" i="248" s="1"/>
  <c r="H56" i="248" s="1"/>
  <c r="H59" i="248" s="1"/>
  <c r="G32" i="248"/>
  <c r="G48" i="248" s="1"/>
  <c r="G51" i="248" s="1"/>
  <c r="G53" i="248" s="1"/>
  <c r="G56" i="248" s="1"/>
  <c r="G59" i="248" s="1"/>
  <c r="F32" i="248"/>
  <c r="F48" i="248" s="1"/>
  <c r="F51" i="248" s="1"/>
  <c r="F53" i="248" s="1"/>
  <c r="F56" i="248" s="1"/>
  <c r="F59" i="248" s="1"/>
  <c r="E32" i="248"/>
  <c r="E48" i="248" s="1"/>
  <c r="E51" i="248" s="1"/>
  <c r="E53" i="248" s="1"/>
  <c r="E56" i="248" s="1"/>
  <c r="E59" i="248" s="1"/>
  <c r="D32" i="248"/>
  <c r="D48" i="248" s="1"/>
  <c r="D51" i="248" s="1"/>
  <c r="D53" i="248" s="1"/>
  <c r="D56" i="248" s="1"/>
  <c r="D59" i="248" s="1"/>
  <c r="C32" i="248"/>
  <c r="C48" i="248" s="1"/>
  <c r="C51" i="248" s="1"/>
  <c r="C53" i="248" s="1"/>
  <c r="C56" i="248" s="1"/>
  <c r="C59" i="248" s="1"/>
  <c r="E48" i="249"/>
  <c r="E51" i="249" s="1"/>
  <c r="E53" i="249" s="1"/>
  <c r="E56" i="249" s="1"/>
  <c r="E59" i="249" s="1"/>
  <c r="AA47" i="249"/>
  <c r="Y47" i="249"/>
  <c r="X47" i="249"/>
  <c r="W47" i="249"/>
  <c r="V47" i="249"/>
  <c r="U47" i="249"/>
  <c r="T47" i="249"/>
  <c r="S47" i="249"/>
  <c r="R47" i="249"/>
  <c r="Q47" i="249"/>
  <c r="P47" i="249"/>
  <c r="O47" i="249"/>
  <c r="N47" i="249"/>
  <c r="M47" i="249"/>
  <c r="L47" i="249"/>
  <c r="K47" i="249"/>
  <c r="J47" i="249"/>
  <c r="I47" i="249"/>
  <c r="H47" i="249"/>
  <c r="G47" i="249"/>
  <c r="F47" i="249"/>
  <c r="E47" i="249"/>
  <c r="D47" i="249"/>
  <c r="C47" i="249"/>
  <c r="AA32" i="249"/>
  <c r="AA48" i="249" s="1"/>
  <c r="AA51" i="249" s="1"/>
  <c r="AA53" i="249" s="1"/>
  <c r="AA56" i="249" s="1"/>
  <c r="AA59" i="249" s="1"/>
  <c r="Y32" i="249"/>
  <c r="Y48" i="249" s="1"/>
  <c r="Y51" i="249" s="1"/>
  <c r="Y53" i="249" s="1"/>
  <c r="Y56" i="249" s="1"/>
  <c r="Y59" i="249" s="1"/>
  <c r="X32" i="249"/>
  <c r="X48" i="249" s="1"/>
  <c r="W32" i="249"/>
  <c r="W48" i="249" s="1"/>
  <c r="W51" i="249" s="1"/>
  <c r="W53" i="249" s="1"/>
  <c r="W56" i="249" s="1"/>
  <c r="W59" i="249" s="1"/>
  <c r="V32" i="249"/>
  <c r="V48" i="249" s="1"/>
  <c r="V51" i="249" s="1"/>
  <c r="V53" i="249" s="1"/>
  <c r="V56" i="249" s="1"/>
  <c r="V59" i="249" s="1"/>
  <c r="U32" i="249"/>
  <c r="U48" i="249" s="1"/>
  <c r="U51" i="249" s="1"/>
  <c r="U53" i="249" s="1"/>
  <c r="U56" i="249" s="1"/>
  <c r="U59" i="249" s="1"/>
  <c r="T32" i="249"/>
  <c r="T48" i="249" s="1"/>
  <c r="T51" i="249" s="1"/>
  <c r="T53" i="249" s="1"/>
  <c r="T56" i="249" s="1"/>
  <c r="T59" i="249" s="1"/>
  <c r="S32" i="249"/>
  <c r="S48" i="249" s="1"/>
  <c r="S51" i="249" s="1"/>
  <c r="S53" i="249" s="1"/>
  <c r="S56" i="249" s="1"/>
  <c r="S59" i="249" s="1"/>
  <c r="R32" i="249"/>
  <c r="R48" i="249" s="1"/>
  <c r="R51" i="249" s="1"/>
  <c r="R53" i="249" s="1"/>
  <c r="R56" i="249" s="1"/>
  <c r="R59" i="249" s="1"/>
  <c r="Q32" i="249"/>
  <c r="Q48" i="249" s="1"/>
  <c r="Q51" i="249" s="1"/>
  <c r="Q53" i="249" s="1"/>
  <c r="Q56" i="249" s="1"/>
  <c r="Q59" i="249" s="1"/>
  <c r="P32" i="249"/>
  <c r="P48" i="249" s="1"/>
  <c r="P51" i="249" s="1"/>
  <c r="P53" i="249" s="1"/>
  <c r="P56" i="249" s="1"/>
  <c r="P59" i="249" s="1"/>
  <c r="O32" i="249"/>
  <c r="O48" i="249" s="1"/>
  <c r="O51" i="249" s="1"/>
  <c r="O53" i="249" s="1"/>
  <c r="O56" i="249" s="1"/>
  <c r="O59" i="249" s="1"/>
  <c r="N32" i="249"/>
  <c r="N48" i="249" s="1"/>
  <c r="N51" i="249" s="1"/>
  <c r="N53" i="249" s="1"/>
  <c r="N56" i="249" s="1"/>
  <c r="N59" i="249" s="1"/>
  <c r="M32" i="249"/>
  <c r="M48" i="249" s="1"/>
  <c r="M51" i="249" s="1"/>
  <c r="M53" i="249" s="1"/>
  <c r="M56" i="249" s="1"/>
  <c r="M59" i="249" s="1"/>
  <c r="L32" i="249"/>
  <c r="L48" i="249" s="1"/>
  <c r="L51" i="249" s="1"/>
  <c r="L53" i="249" s="1"/>
  <c r="L56" i="249" s="1"/>
  <c r="L59" i="249" s="1"/>
  <c r="K32" i="249"/>
  <c r="K48" i="249" s="1"/>
  <c r="K51" i="249" s="1"/>
  <c r="K53" i="249" s="1"/>
  <c r="K56" i="249" s="1"/>
  <c r="K59" i="249" s="1"/>
  <c r="J32" i="249"/>
  <c r="J48" i="249" s="1"/>
  <c r="J51" i="249" s="1"/>
  <c r="J53" i="249" s="1"/>
  <c r="J56" i="249" s="1"/>
  <c r="J59" i="249" s="1"/>
  <c r="I32" i="249"/>
  <c r="I48" i="249" s="1"/>
  <c r="I51" i="249" s="1"/>
  <c r="I53" i="249" s="1"/>
  <c r="I56" i="249" s="1"/>
  <c r="I59" i="249" s="1"/>
  <c r="H32" i="249"/>
  <c r="H48" i="249" s="1"/>
  <c r="H51" i="249" s="1"/>
  <c r="H53" i="249" s="1"/>
  <c r="H56" i="249" s="1"/>
  <c r="H59" i="249" s="1"/>
  <c r="G32" i="249"/>
  <c r="G48" i="249" s="1"/>
  <c r="G51" i="249" s="1"/>
  <c r="G53" i="249" s="1"/>
  <c r="G56" i="249" s="1"/>
  <c r="G59" i="249" s="1"/>
  <c r="F32" i="249"/>
  <c r="F48" i="249" s="1"/>
  <c r="F51" i="249" s="1"/>
  <c r="F53" i="249" s="1"/>
  <c r="F56" i="249" s="1"/>
  <c r="F59" i="249" s="1"/>
  <c r="E32" i="249"/>
  <c r="D32" i="249"/>
  <c r="D48" i="249" s="1"/>
  <c r="D51" i="249" s="1"/>
  <c r="D53" i="249" s="1"/>
  <c r="D56" i="249" s="1"/>
  <c r="D59" i="249" s="1"/>
  <c r="C32" i="249"/>
  <c r="C48" i="249" s="1"/>
  <c r="C51" i="249" s="1"/>
  <c r="C53" i="249" s="1"/>
  <c r="C56" i="249" s="1"/>
  <c r="C59" i="249" s="1"/>
  <c r="AA47" i="250"/>
  <c r="Y47" i="250"/>
  <c r="Z47" i="250" s="1"/>
  <c r="X47" i="250"/>
  <c r="W47" i="250"/>
  <c r="V47" i="250"/>
  <c r="U47" i="250"/>
  <c r="T47" i="250"/>
  <c r="S47" i="250"/>
  <c r="R47" i="250"/>
  <c r="Q47" i="250"/>
  <c r="P47" i="250"/>
  <c r="O47" i="250"/>
  <c r="N47" i="250"/>
  <c r="M47" i="250"/>
  <c r="L47" i="250"/>
  <c r="K47" i="250"/>
  <c r="J47" i="250"/>
  <c r="I47" i="250"/>
  <c r="H47" i="250"/>
  <c r="G47" i="250"/>
  <c r="F47" i="250"/>
  <c r="E47" i="250"/>
  <c r="D47" i="250"/>
  <c r="C47" i="250"/>
  <c r="AA32" i="250"/>
  <c r="AA48" i="250" s="1"/>
  <c r="AA51" i="250" s="1"/>
  <c r="AA53" i="250" s="1"/>
  <c r="AA56" i="250" s="1"/>
  <c r="AA59" i="250" s="1"/>
  <c r="Y32" i="250"/>
  <c r="Y48" i="250" s="1"/>
  <c r="Y51" i="250" s="1"/>
  <c r="Y53" i="250" s="1"/>
  <c r="Y56" i="250" s="1"/>
  <c r="Y59" i="250" s="1"/>
  <c r="X32" i="250"/>
  <c r="X48" i="250" s="1"/>
  <c r="W32" i="250"/>
  <c r="W48" i="250" s="1"/>
  <c r="W51" i="250" s="1"/>
  <c r="W53" i="250" s="1"/>
  <c r="W56" i="250" s="1"/>
  <c r="W59" i="250" s="1"/>
  <c r="V32" i="250"/>
  <c r="V48" i="250" s="1"/>
  <c r="V51" i="250" s="1"/>
  <c r="V53" i="250" s="1"/>
  <c r="V56" i="250" s="1"/>
  <c r="V59" i="250" s="1"/>
  <c r="U32" i="250"/>
  <c r="U48" i="250" s="1"/>
  <c r="U51" i="250" s="1"/>
  <c r="U53" i="250" s="1"/>
  <c r="U56" i="250" s="1"/>
  <c r="U59" i="250" s="1"/>
  <c r="T32" i="250"/>
  <c r="T48" i="250" s="1"/>
  <c r="T51" i="250" s="1"/>
  <c r="T53" i="250" s="1"/>
  <c r="T56" i="250" s="1"/>
  <c r="T59" i="250" s="1"/>
  <c r="S32" i="250"/>
  <c r="S48" i="250" s="1"/>
  <c r="S51" i="250" s="1"/>
  <c r="S53" i="250" s="1"/>
  <c r="S56" i="250" s="1"/>
  <c r="S59" i="250" s="1"/>
  <c r="R32" i="250"/>
  <c r="R48" i="250" s="1"/>
  <c r="R51" i="250" s="1"/>
  <c r="R53" i="250" s="1"/>
  <c r="R56" i="250" s="1"/>
  <c r="R59" i="250" s="1"/>
  <c r="Q32" i="250"/>
  <c r="Q48" i="250" s="1"/>
  <c r="Q51" i="250" s="1"/>
  <c r="Q53" i="250" s="1"/>
  <c r="Q56" i="250" s="1"/>
  <c r="Q59" i="250" s="1"/>
  <c r="P32" i="250"/>
  <c r="P48" i="250" s="1"/>
  <c r="P51" i="250" s="1"/>
  <c r="P53" i="250" s="1"/>
  <c r="P56" i="250" s="1"/>
  <c r="P59" i="250" s="1"/>
  <c r="O32" i="250"/>
  <c r="O48" i="250" s="1"/>
  <c r="O51" i="250" s="1"/>
  <c r="O53" i="250" s="1"/>
  <c r="O56" i="250" s="1"/>
  <c r="O59" i="250" s="1"/>
  <c r="N32" i="250"/>
  <c r="N48" i="250" s="1"/>
  <c r="N51" i="250" s="1"/>
  <c r="N53" i="250" s="1"/>
  <c r="N56" i="250" s="1"/>
  <c r="N59" i="250" s="1"/>
  <c r="M32" i="250"/>
  <c r="M48" i="250" s="1"/>
  <c r="M51" i="250" s="1"/>
  <c r="M53" i="250" s="1"/>
  <c r="M56" i="250" s="1"/>
  <c r="M59" i="250" s="1"/>
  <c r="L32" i="250"/>
  <c r="L48" i="250" s="1"/>
  <c r="L51" i="250" s="1"/>
  <c r="L53" i="250" s="1"/>
  <c r="L56" i="250" s="1"/>
  <c r="L59" i="250" s="1"/>
  <c r="K32" i="250"/>
  <c r="K48" i="250" s="1"/>
  <c r="K51" i="250" s="1"/>
  <c r="K53" i="250" s="1"/>
  <c r="K56" i="250" s="1"/>
  <c r="K59" i="250" s="1"/>
  <c r="J32" i="250"/>
  <c r="J48" i="250" s="1"/>
  <c r="J51" i="250" s="1"/>
  <c r="J53" i="250" s="1"/>
  <c r="J56" i="250" s="1"/>
  <c r="J59" i="250" s="1"/>
  <c r="I32" i="250"/>
  <c r="I48" i="250" s="1"/>
  <c r="I51" i="250" s="1"/>
  <c r="I53" i="250" s="1"/>
  <c r="I56" i="250" s="1"/>
  <c r="I59" i="250" s="1"/>
  <c r="H32" i="250"/>
  <c r="H48" i="250" s="1"/>
  <c r="H51" i="250" s="1"/>
  <c r="H53" i="250" s="1"/>
  <c r="H56" i="250" s="1"/>
  <c r="H59" i="250" s="1"/>
  <c r="G32" i="250"/>
  <c r="G48" i="250" s="1"/>
  <c r="G51" i="250" s="1"/>
  <c r="G53" i="250" s="1"/>
  <c r="G56" i="250" s="1"/>
  <c r="G59" i="250" s="1"/>
  <c r="F32" i="250"/>
  <c r="F48" i="250" s="1"/>
  <c r="F51" i="250" s="1"/>
  <c r="F53" i="250" s="1"/>
  <c r="F56" i="250" s="1"/>
  <c r="F59" i="250" s="1"/>
  <c r="E32" i="250"/>
  <c r="E48" i="250" s="1"/>
  <c r="E51" i="250" s="1"/>
  <c r="E53" i="250" s="1"/>
  <c r="E56" i="250" s="1"/>
  <c r="E59" i="250" s="1"/>
  <c r="D32" i="250"/>
  <c r="D48" i="250" s="1"/>
  <c r="D51" i="250" s="1"/>
  <c r="D53" i="250" s="1"/>
  <c r="D56" i="250" s="1"/>
  <c r="D59" i="250" s="1"/>
  <c r="C32" i="250"/>
  <c r="C48" i="250" s="1"/>
  <c r="C51" i="250" s="1"/>
  <c r="C53" i="250" s="1"/>
  <c r="C56" i="250" s="1"/>
  <c r="C59" i="250" s="1"/>
  <c r="AA47" i="251"/>
  <c r="Y47" i="251"/>
  <c r="X47" i="251"/>
  <c r="W47" i="251"/>
  <c r="V47" i="251"/>
  <c r="U47" i="251"/>
  <c r="T47" i="251"/>
  <c r="S47" i="251"/>
  <c r="R47" i="251"/>
  <c r="Q47" i="251"/>
  <c r="P47" i="251"/>
  <c r="O47" i="251"/>
  <c r="N47" i="251"/>
  <c r="M47" i="251"/>
  <c r="L47" i="251"/>
  <c r="K47" i="251"/>
  <c r="J47" i="251"/>
  <c r="I47" i="251"/>
  <c r="H47" i="251"/>
  <c r="G47" i="251"/>
  <c r="F47" i="251"/>
  <c r="E47" i="251"/>
  <c r="D47" i="251"/>
  <c r="C47" i="251"/>
  <c r="AA32" i="251"/>
  <c r="AA48" i="251" s="1"/>
  <c r="AA51" i="251" s="1"/>
  <c r="AA53" i="251" s="1"/>
  <c r="AA56" i="251" s="1"/>
  <c r="AA59" i="251" s="1"/>
  <c r="Y32" i="251"/>
  <c r="Y48" i="251" s="1"/>
  <c r="Y51" i="251" s="1"/>
  <c r="Y53" i="251" s="1"/>
  <c r="Y56" i="251" s="1"/>
  <c r="Y59" i="251" s="1"/>
  <c r="X32" i="251"/>
  <c r="W32" i="251"/>
  <c r="W48" i="251" s="1"/>
  <c r="W51" i="251" s="1"/>
  <c r="W53" i="251" s="1"/>
  <c r="W56" i="251" s="1"/>
  <c r="W59" i="251" s="1"/>
  <c r="V32" i="251"/>
  <c r="V48" i="251" s="1"/>
  <c r="V51" i="251" s="1"/>
  <c r="V53" i="251" s="1"/>
  <c r="V56" i="251" s="1"/>
  <c r="V59" i="251" s="1"/>
  <c r="U32" i="251"/>
  <c r="U48" i="251" s="1"/>
  <c r="U51" i="251" s="1"/>
  <c r="U53" i="251" s="1"/>
  <c r="U56" i="251" s="1"/>
  <c r="U59" i="251" s="1"/>
  <c r="T32" i="251"/>
  <c r="T48" i="251" s="1"/>
  <c r="T51" i="251" s="1"/>
  <c r="T53" i="251" s="1"/>
  <c r="T56" i="251" s="1"/>
  <c r="T59" i="251" s="1"/>
  <c r="S32" i="251"/>
  <c r="S48" i="251" s="1"/>
  <c r="S51" i="251" s="1"/>
  <c r="S53" i="251" s="1"/>
  <c r="S56" i="251" s="1"/>
  <c r="S59" i="251" s="1"/>
  <c r="R32" i="251"/>
  <c r="R48" i="251" s="1"/>
  <c r="R51" i="251" s="1"/>
  <c r="R53" i="251" s="1"/>
  <c r="R56" i="251" s="1"/>
  <c r="R59" i="251" s="1"/>
  <c r="Q32" i="251"/>
  <c r="Q48" i="251" s="1"/>
  <c r="Q51" i="251" s="1"/>
  <c r="Q53" i="251" s="1"/>
  <c r="Q56" i="251" s="1"/>
  <c r="Q59" i="251" s="1"/>
  <c r="P32" i="251"/>
  <c r="P48" i="251" s="1"/>
  <c r="P51" i="251" s="1"/>
  <c r="P53" i="251" s="1"/>
  <c r="P56" i="251" s="1"/>
  <c r="P59" i="251" s="1"/>
  <c r="O32" i="251"/>
  <c r="O48" i="251" s="1"/>
  <c r="O51" i="251" s="1"/>
  <c r="O53" i="251" s="1"/>
  <c r="O56" i="251" s="1"/>
  <c r="O59" i="251" s="1"/>
  <c r="N32" i="251"/>
  <c r="N48" i="251" s="1"/>
  <c r="N51" i="251" s="1"/>
  <c r="N53" i="251" s="1"/>
  <c r="N56" i="251" s="1"/>
  <c r="N59" i="251" s="1"/>
  <c r="M32" i="251"/>
  <c r="M48" i="251" s="1"/>
  <c r="M51" i="251" s="1"/>
  <c r="M53" i="251" s="1"/>
  <c r="M56" i="251" s="1"/>
  <c r="M59" i="251" s="1"/>
  <c r="L32" i="251"/>
  <c r="L48" i="251" s="1"/>
  <c r="L51" i="251" s="1"/>
  <c r="L53" i="251" s="1"/>
  <c r="L56" i="251" s="1"/>
  <c r="L59" i="251" s="1"/>
  <c r="K32" i="251"/>
  <c r="K48" i="251" s="1"/>
  <c r="K51" i="251" s="1"/>
  <c r="K53" i="251" s="1"/>
  <c r="K56" i="251" s="1"/>
  <c r="K59" i="251" s="1"/>
  <c r="J32" i="251"/>
  <c r="J48" i="251" s="1"/>
  <c r="J51" i="251" s="1"/>
  <c r="J53" i="251" s="1"/>
  <c r="J56" i="251" s="1"/>
  <c r="J59" i="251" s="1"/>
  <c r="I32" i="251"/>
  <c r="I48" i="251" s="1"/>
  <c r="I51" i="251" s="1"/>
  <c r="I53" i="251" s="1"/>
  <c r="I56" i="251" s="1"/>
  <c r="I59" i="251" s="1"/>
  <c r="H32" i="251"/>
  <c r="H48" i="251" s="1"/>
  <c r="H51" i="251" s="1"/>
  <c r="H53" i="251" s="1"/>
  <c r="H56" i="251" s="1"/>
  <c r="H59" i="251" s="1"/>
  <c r="G32" i="251"/>
  <c r="G48" i="251" s="1"/>
  <c r="G51" i="251" s="1"/>
  <c r="G53" i="251" s="1"/>
  <c r="G56" i="251" s="1"/>
  <c r="G59" i="251" s="1"/>
  <c r="F32" i="251"/>
  <c r="F48" i="251" s="1"/>
  <c r="F51" i="251" s="1"/>
  <c r="F53" i="251" s="1"/>
  <c r="F56" i="251" s="1"/>
  <c r="F59" i="251" s="1"/>
  <c r="E32" i="251"/>
  <c r="E48" i="251" s="1"/>
  <c r="E51" i="251" s="1"/>
  <c r="E53" i="251" s="1"/>
  <c r="E56" i="251" s="1"/>
  <c r="E59" i="251" s="1"/>
  <c r="D32" i="251"/>
  <c r="D48" i="251" s="1"/>
  <c r="D51" i="251" s="1"/>
  <c r="D53" i="251" s="1"/>
  <c r="D56" i="251" s="1"/>
  <c r="D59" i="251" s="1"/>
  <c r="C32" i="251"/>
  <c r="C48" i="251" s="1"/>
  <c r="C51" i="251" s="1"/>
  <c r="C53" i="251" s="1"/>
  <c r="C56" i="251" s="1"/>
  <c r="C59" i="251" s="1"/>
  <c r="Y48" i="252"/>
  <c r="Y51" i="252" s="1"/>
  <c r="Y53" i="252" s="1"/>
  <c r="Y56" i="252" s="1"/>
  <c r="Y59" i="252" s="1"/>
  <c r="Q48" i="252"/>
  <c r="Q51" i="252" s="1"/>
  <c r="Q53" i="252" s="1"/>
  <c r="Q56" i="252" s="1"/>
  <c r="Q59" i="252" s="1"/>
  <c r="AA47" i="252"/>
  <c r="Y47" i="252"/>
  <c r="X47" i="252"/>
  <c r="Z47" i="252" s="1"/>
  <c r="W47" i="252"/>
  <c r="V47" i="252"/>
  <c r="U47" i="252"/>
  <c r="T47" i="252"/>
  <c r="S47" i="252"/>
  <c r="R47" i="252"/>
  <c r="Q47" i="252"/>
  <c r="P47" i="252"/>
  <c r="O47" i="252"/>
  <c r="N47" i="252"/>
  <c r="M47" i="252"/>
  <c r="L47" i="252"/>
  <c r="K47" i="252"/>
  <c r="J47" i="252"/>
  <c r="I47" i="252"/>
  <c r="H47" i="252"/>
  <c r="G47" i="252"/>
  <c r="F47" i="252"/>
  <c r="E47" i="252"/>
  <c r="D47" i="252"/>
  <c r="C47" i="252"/>
  <c r="AA32" i="252"/>
  <c r="Y32" i="252"/>
  <c r="X32" i="252"/>
  <c r="X48" i="252" s="1"/>
  <c r="W32" i="252"/>
  <c r="W48" i="252" s="1"/>
  <c r="W51" i="252" s="1"/>
  <c r="W53" i="252" s="1"/>
  <c r="W56" i="252" s="1"/>
  <c r="W59" i="252" s="1"/>
  <c r="V32" i="252"/>
  <c r="V48" i="252" s="1"/>
  <c r="V51" i="252" s="1"/>
  <c r="V53" i="252" s="1"/>
  <c r="V56" i="252" s="1"/>
  <c r="V59" i="252" s="1"/>
  <c r="U32" i="252"/>
  <c r="U48" i="252" s="1"/>
  <c r="U51" i="252" s="1"/>
  <c r="U53" i="252" s="1"/>
  <c r="U56" i="252" s="1"/>
  <c r="U59" i="252" s="1"/>
  <c r="T32" i="252"/>
  <c r="T48" i="252" s="1"/>
  <c r="T51" i="252" s="1"/>
  <c r="T53" i="252" s="1"/>
  <c r="T56" i="252" s="1"/>
  <c r="T59" i="252" s="1"/>
  <c r="S32" i="252"/>
  <c r="R32" i="252"/>
  <c r="R48" i="252" s="1"/>
  <c r="R51" i="252" s="1"/>
  <c r="R53" i="252" s="1"/>
  <c r="R56" i="252" s="1"/>
  <c r="R59" i="252" s="1"/>
  <c r="Q32" i="252"/>
  <c r="P32" i="252"/>
  <c r="P48" i="252" s="1"/>
  <c r="P51" i="252" s="1"/>
  <c r="P53" i="252" s="1"/>
  <c r="P56" i="252" s="1"/>
  <c r="P59" i="252" s="1"/>
  <c r="O32" i="252"/>
  <c r="O48" i="252" s="1"/>
  <c r="O51" i="252" s="1"/>
  <c r="O53" i="252" s="1"/>
  <c r="O56" i="252" s="1"/>
  <c r="O59" i="252" s="1"/>
  <c r="N32" i="252"/>
  <c r="N48" i="252" s="1"/>
  <c r="N51" i="252" s="1"/>
  <c r="N53" i="252" s="1"/>
  <c r="N56" i="252" s="1"/>
  <c r="N59" i="252" s="1"/>
  <c r="M32" i="252"/>
  <c r="M48" i="252" s="1"/>
  <c r="M51" i="252" s="1"/>
  <c r="M53" i="252" s="1"/>
  <c r="M56" i="252" s="1"/>
  <c r="M59" i="252" s="1"/>
  <c r="L32" i="252"/>
  <c r="L48" i="252" s="1"/>
  <c r="L51" i="252" s="1"/>
  <c r="L53" i="252" s="1"/>
  <c r="L56" i="252" s="1"/>
  <c r="L59" i="252" s="1"/>
  <c r="K32" i="252"/>
  <c r="J32" i="252"/>
  <c r="J48" i="252" s="1"/>
  <c r="J51" i="252" s="1"/>
  <c r="J53" i="252" s="1"/>
  <c r="J56" i="252" s="1"/>
  <c r="J59" i="252" s="1"/>
  <c r="I32" i="252"/>
  <c r="I48" i="252" s="1"/>
  <c r="I51" i="252" s="1"/>
  <c r="I53" i="252" s="1"/>
  <c r="I56" i="252" s="1"/>
  <c r="I59" i="252" s="1"/>
  <c r="H32" i="252"/>
  <c r="H48" i="252" s="1"/>
  <c r="H51" i="252" s="1"/>
  <c r="H53" i="252" s="1"/>
  <c r="H56" i="252" s="1"/>
  <c r="H59" i="252" s="1"/>
  <c r="G32" i="252"/>
  <c r="G48" i="252" s="1"/>
  <c r="G51" i="252" s="1"/>
  <c r="G53" i="252" s="1"/>
  <c r="G56" i="252" s="1"/>
  <c r="G59" i="252" s="1"/>
  <c r="F32" i="252"/>
  <c r="F48" i="252" s="1"/>
  <c r="F51" i="252" s="1"/>
  <c r="F53" i="252" s="1"/>
  <c r="F56" i="252" s="1"/>
  <c r="F59" i="252" s="1"/>
  <c r="E32" i="252"/>
  <c r="E48" i="252" s="1"/>
  <c r="E51" i="252" s="1"/>
  <c r="E53" i="252" s="1"/>
  <c r="E56" i="252" s="1"/>
  <c r="E59" i="252" s="1"/>
  <c r="D32" i="252"/>
  <c r="D48" i="252" s="1"/>
  <c r="D51" i="252" s="1"/>
  <c r="D53" i="252" s="1"/>
  <c r="D56" i="252" s="1"/>
  <c r="D59" i="252" s="1"/>
  <c r="C32" i="252"/>
  <c r="C48" i="252" s="1"/>
  <c r="C51" i="252" s="1"/>
  <c r="C53" i="252" s="1"/>
  <c r="C56" i="252" s="1"/>
  <c r="C59" i="252" s="1"/>
  <c r="AA47" i="253"/>
  <c r="Y47" i="253"/>
  <c r="X47" i="253"/>
  <c r="W47" i="253"/>
  <c r="V47" i="253"/>
  <c r="U47" i="253"/>
  <c r="T47" i="253"/>
  <c r="S47" i="253"/>
  <c r="R47" i="253"/>
  <c r="Q47" i="253"/>
  <c r="P47" i="253"/>
  <c r="O47" i="253"/>
  <c r="N47" i="253"/>
  <c r="M47" i="253"/>
  <c r="L47" i="253"/>
  <c r="K47" i="253"/>
  <c r="J47" i="253"/>
  <c r="I47" i="253"/>
  <c r="H47" i="253"/>
  <c r="G47" i="253"/>
  <c r="F47" i="253"/>
  <c r="E47" i="253"/>
  <c r="D47" i="253"/>
  <c r="C47" i="253"/>
  <c r="AA32" i="253"/>
  <c r="Y32" i="253"/>
  <c r="Y48" i="253" s="1"/>
  <c r="Y51" i="253" s="1"/>
  <c r="Y53" i="253" s="1"/>
  <c r="Y56" i="253" s="1"/>
  <c r="Y59" i="253" s="1"/>
  <c r="X32" i="253"/>
  <c r="Z32" i="253" s="1"/>
  <c r="W32" i="253"/>
  <c r="V32" i="253"/>
  <c r="V48" i="253" s="1"/>
  <c r="V51" i="253" s="1"/>
  <c r="V53" i="253" s="1"/>
  <c r="V56" i="253" s="1"/>
  <c r="V59" i="253" s="1"/>
  <c r="U32" i="253"/>
  <c r="U48" i="253" s="1"/>
  <c r="U51" i="253" s="1"/>
  <c r="U53" i="253" s="1"/>
  <c r="U56" i="253" s="1"/>
  <c r="U59" i="253" s="1"/>
  <c r="T32" i="253"/>
  <c r="T48" i="253" s="1"/>
  <c r="T51" i="253" s="1"/>
  <c r="T53" i="253" s="1"/>
  <c r="T56" i="253" s="1"/>
  <c r="T59" i="253" s="1"/>
  <c r="S32" i="253"/>
  <c r="R32" i="253"/>
  <c r="Q32" i="253"/>
  <c r="Q48" i="253" s="1"/>
  <c r="Q51" i="253" s="1"/>
  <c r="Q53" i="253" s="1"/>
  <c r="Q56" i="253" s="1"/>
  <c r="Q59" i="253" s="1"/>
  <c r="P32" i="253"/>
  <c r="O32" i="253"/>
  <c r="N32" i="253"/>
  <c r="N48" i="253" s="1"/>
  <c r="N51" i="253" s="1"/>
  <c r="N53" i="253" s="1"/>
  <c r="N56" i="253" s="1"/>
  <c r="N59" i="253" s="1"/>
  <c r="M32" i="253"/>
  <c r="M48" i="253" s="1"/>
  <c r="M51" i="253" s="1"/>
  <c r="M53" i="253" s="1"/>
  <c r="M56" i="253" s="1"/>
  <c r="M59" i="253" s="1"/>
  <c r="L32" i="253"/>
  <c r="L48" i="253" s="1"/>
  <c r="L51" i="253" s="1"/>
  <c r="L53" i="253" s="1"/>
  <c r="L56" i="253" s="1"/>
  <c r="L59" i="253" s="1"/>
  <c r="K32" i="253"/>
  <c r="J32" i="253"/>
  <c r="I32" i="253"/>
  <c r="I48" i="253" s="1"/>
  <c r="I51" i="253" s="1"/>
  <c r="I53" i="253" s="1"/>
  <c r="I56" i="253" s="1"/>
  <c r="I59" i="253" s="1"/>
  <c r="H32" i="253"/>
  <c r="G32" i="253"/>
  <c r="F32" i="253"/>
  <c r="F48" i="253" s="1"/>
  <c r="F51" i="253" s="1"/>
  <c r="F53" i="253" s="1"/>
  <c r="F56" i="253" s="1"/>
  <c r="F59" i="253" s="1"/>
  <c r="E32" i="253"/>
  <c r="E48" i="253" s="1"/>
  <c r="E51" i="253" s="1"/>
  <c r="E53" i="253" s="1"/>
  <c r="E56" i="253" s="1"/>
  <c r="E59" i="253" s="1"/>
  <c r="D32" i="253"/>
  <c r="D48" i="253" s="1"/>
  <c r="D51" i="253" s="1"/>
  <c r="D53" i="253" s="1"/>
  <c r="D56" i="253" s="1"/>
  <c r="D59" i="253" s="1"/>
  <c r="C32" i="253"/>
  <c r="AA47" i="254"/>
  <c r="Y47" i="254"/>
  <c r="X47" i="254"/>
  <c r="W47" i="254"/>
  <c r="V47" i="254"/>
  <c r="U47" i="254"/>
  <c r="T47" i="254"/>
  <c r="S47" i="254"/>
  <c r="R47" i="254"/>
  <c r="Q47" i="254"/>
  <c r="P47" i="254"/>
  <c r="O47" i="254"/>
  <c r="N47" i="254"/>
  <c r="M47" i="254"/>
  <c r="L47" i="254"/>
  <c r="K47" i="254"/>
  <c r="J47" i="254"/>
  <c r="I47" i="254"/>
  <c r="H47" i="254"/>
  <c r="G47" i="254"/>
  <c r="F47" i="254"/>
  <c r="E47" i="254"/>
  <c r="D47" i="254"/>
  <c r="C47" i="254"/>
  <c r="AA32" i="254"/>
  <c r="AA48" i="254" s="1"/>
  <c r="AA51" i="254" s="1"/>
  <c r="AA53" i="254" s="1"/>
  <c r="AA56" i="254" s="1"/>
  <c r="AA59" i="254" s="1"/>
  <c r="Y32" i="254"/>
  <c r="Y48" i="254" s="1"/>
  <c r="Y51" i="254" s="1"/>
  <c r="Y53" i="254" s="1"/>
  <c r="Y56" i="254" s="1"/>
  <c r="Y59" i="254" s="1"/>
  <c r="X32" i="254"/>
  <c r="X48" i="254" s="1"/>
  <c r="W32" i="254"/>
  <c r="V32" i="254"/>
  <c r="V48" i="254" s="1"/>
  <c r="V51" i="254" s="1"/>
  <c r="V53" i="254" s="1"/>
  <c r="V56" i="254" s="1"/>
  <c r="V59" i="254" s="1"/>
  <c r="U32" i="254"/>
  <c r="T32" i="254"/>
  <c r="S32" i="254"/>
  <c r="S48" i="254" s="1"/>
  <c r="S51" i="254" s="1"/>
  <c r="S53" i="254" s="1"/>
  <c r="S56" i="254" s="1"/>
  <c r="S59" i="254" s="1"/>
  <c r="R32" i="254"/>
  <c r="R48" i="254" s="1"/>
  <c r="R51" i="254" s="1"/>
  <c r="R53" i="254" s="1"/>
  <c r="R56" i="254" s="1"/>
  <c r="R59" i="254" s="1"/>
  <c r="Q32" i="254"/>
  <c r="Q48" i="254" s="1"/>
  <c r="Q51" i="254" s="1"/>
  <c r="Q53" i="254" s="1"/>
  <c r="Q56" i="254" s="1"/>
  <c r="Q59" i="254" s="1"/>
  <c r="P32" i="254"/>
  <c r="O32" i="254"/>
  <c r="N32" i="254"/>
  <c r="N48" i="254" s="1"/>
  <c r="N51" i="254" s="1"/>
  <c r="N53" i="254" s="1"/>
  <c r="N56" i="254" s="1"/>
  <c r="N59" i="254" s="1"/>
  <c r="M32" i="254"/>
  <c r="M48" i="254" s="1"/>
  <c r="M51" i="254" s="1"/>
  <c r="M53" i="254" s="1"/>
  <c r="M56" i="254" s="1"/>
  <c r="M59" i="254" s="1"/>
  <c r="L32" i="254"/>
  <c r="K32" i="254"/>
  <c r="K48" i="254" s="1"/>
  <c r="K51" i="254" s="1"/>
  <c r="K53" i="254" s="1"/>
  <c r="K56" i="254" s="1"/>
  <c r="K59" i="254" s="1"/>
  <c r="J32" i="254"/>
  <c r="J48" i="254" s="1"/>
  <c r="J51" i="254" s="1"/>
  <c r="J53" i="254" s="1"/>
  <c r="J56" i="254" s="1"/>
  <c r="J59" i="254" s="1"/>
  <c r="I32" i="254"/>
  <c r="I48" i="254" s="1"/>
  <c r="I51" i="254" s="1"/>
  <c r="I53" i="254" s="1"/>
  <c r="I56" i="254" s="1"/>
  <c r="I59" i="254" s="1"/>
  <c r="H32" i="254"/>
  <c r="H48" i="254" s="1"/>
  <c r="H51" i="254" s="1"/>
  <c r="H53" i="254" s="1"/>
  <c r="H56" i="254" s="1"/>
  <c r="H59" i="254" s="1"/>
  <c r="G32" i="254"/>
  <c r="G48" i="254" s="1"/>
  <c r="G51" i="254" s="1"/>
  <c r="G53" i="254" s="1"/>
  <c r="G56" i="254" s="1"/>
  <c r="G59" i="254" s="1"/>
  <c r="F32" i="254"/>
  <c r="F48" i="254" s="1"/>
  <c r="F51" i="254" s="1"/>
  <c r="F53" i="254" s="1"/>
  <c r="F56" i="254" s="1"/>
  <c r="F59" i="254" s="1"/>
  <c r="E32" i="254"/>
  <c r="E48" i="254" s="1"/>
  <c r="E51" i="254" s="1"/>
  <c r="E53" i="254" s="1"/>
  <c r="E56" i="254" s="1"/>
  <c r="E59" i="254" s="1"/>
  <c r="D32" i="254"/>
  <c r="C32" i="254"/>
  <c r="C48" i="254" s="1"/>
  <c r="C51" i="254" s="1"/>
  <c r="C53" i="254" s="1"/>
  <c r="C56" i="254" s="1"/>
  <c r="C59" i="254" s="1"/>
  <c r="AA47" i="255"/>
  <c r="Y47" i="255"/>
  <c r="X47" i="255"/>
  <c r="W47" i="255"/>
  <c r="V47" i="255"/>
  <c r="U47" i="255"/>
  <c r="T47" i="255"/>
  <c r="S47" i="255"/>
  <c r="R47" i="255"/>
  <c r="Q47" i="255"/>
  <c r="P47" i="255"/>
  <c r="O47" i="255"/>
  <c r="N47" i="255"/>
  <c r="M47" i="255"/>
  <c r="L47" i="255"/>
  <c r="K47" i="255"/>
  <c r="J47" i="255"/>
  <c r="I47" i="255"/>
  <c r="H47" i="255"/>
  <c r="G47" i="255"/>
  <c r="F47" i="255"/>
  <c r="E47" i="255"/>
  <c r="D47" i="255"/>
  <c r="C47" i="255"/>
  <c r="AA32" i="255"/>
  <c r="AA48" i="255" s="1"/>
  <c r="AA51" i="255" s="1"/>
  <c r="AA53" i="255" s="1"/>
  <c r="AA56" i="255" s="1"/>
  <c r="AA59" i="255" s="1"/>
  <c r="Y32" i="255"/>
  <c r="Y48" i="255" s="1"/>
  <c r="Y51" i="255" s="1"/>
  <c r="Y53" i="255" s="1"/>
  <c r="Y56" i="255" s="1"/>
  <c r="Y59" i="255" s="1"/>
  <c r="X32" i="255"/>
  <c r="X48" i="255" s="1"/>
  <c r="W32" i="255"/>
  <c r="W48" i="255" s="1"/>
  <c r="W51" i="255" s="1"/>
  <c r="W53" i="255" s="1"/>
  <c r="W56" i="255" s="1"/>
  <c r="W59" i="255" s="1"/>
  <c r="V32" i="255"/>
  <c r="V48" i="255" s="1"/>
  <c r="V51" i="255" s="1"/>
  <c r="V53" i="255" s="1"/>
  <c r="V56" i="255" s="1"/>
  <c r="V59" i="255" s="1"/>
  <c r="U32" i="255"/>
  <c r="T32" i="255"/>
  <c r="T48" i="255" s="1"/>
  <c r="T51" i="255" s="1"/>
  <c r="T53" i="255" s="1"/>
  <c r="T56" i="255" s="1"/>
  <c r="T59" i="255" s="1"/>
  <c r="S32" i="255"/>
  <c r="S48" i="255" s="1"/>
  <c r="S51" i="255" s="1"/>
  <c r="S53" i="255" s="1"/>
  <c r="S56" i="255" s="1"/>
  <c r="S59" i="255" s="1"/>
  <c r="R32" i="255"/>
  <c r="Q32" i="255"/>
  <c r="Q48" i="255" s="1"/>
  <c r="Q51" i="255" s="1"/>
  <c r="Q53" i="255" s="1"/>
  <c r="Q56" i="255" s="1"/>
  <c r="Q59" i="255" s="1"/>
  <c r="P32" i="255"/>
  <c r="P48" i="255" s="1"/>
  <c r="P51" i="255" s="1"/>
  <c r="P53" i="255" s="1"/>
  <c r="P56" i="255" s="1"/>
  <c r="P59" i="255" s="1"/>
  <c r="O32" i="255"/>
  <c r="O48" i="255" s="1"/>
  <c r="O51" i="255" s="1"/>
  <c r="O53" i="255" s="1"/>
  <c r="O56" i="255" s="1"/>
  <c r="O59" i="255" s="1"/>
  <c r="N32" i="255"/>
  <c r="N48" i="255" s="1"/>
  <c r="N51" i="255" s="1"/>
  <c r="N53" i="255" s="1"/>
  <c r="N56" i="255" s="1"/>
  <c r="N59" i="255" s="1"/>
  <c r="M32" i="255"/>
  <c r="M48" i="255" s="1"/>
  <c r="M51" i="255" s="1"/>
  <c r="M53" i="255" s="1"/>
  <c r="M56" i="255" s="1"/>
  <c r="M59" i="255" s="1"/>
  <c r="L32" i="255"/>
  <c r="L48" i="255" s="1"/>
  <c r="L51" i="255" s="1"/>
  <c r="L53" i="255" s="1"/>
  <c r="L56" i="255" s="1"/>
  <c r="L59" i="255" s="1"/>
  <c r="K32" i="255"/>
  <c r="K48" i="255" s="1"/>
  <c r="K51" i="255" s="1"/>
  <c r="K53" i="255" s="1"/>
  <c r="K56" i="255" s="1"/>
  <c r="K59" i="255" s="1"/>
  <c r="J32" i="255"/>
  <c r="J48" i="255" s="1"/>
  <c r="J51" i="255" s="1"/>
  <c r="J53" i="255" s="1"/>
  <c r="J56" i="255" s="1"/>
  <c r="J59" i="255" s="1"/>
  <c r="I32" i="255"/>
  <c r="I48" i="255" s="1"/>
  <c r="I51" i="255" s="1"/>
  <c r="I53" i="255" s="1"/>
  <c r="I56" i="255" s="1"/>
  <c r="I59" i="255" s="1"/>
  <c r="H32" i="255"/>
  <c r="H48" i="255" s="1"/>
  <c r="H51" i="255" s="1"/>
  <c r="H53" i="255" s="1"/>
  <c r="H56" i="255" s="1"/>
  <c r="H59" i="255" s="1"/>
  <c r="G32" i="255"/>
  <c r="G48" i="255" s="1"/>
  <c r="G51" i="255" s="1"/>
  <c r="G53" i="255" s="1"/>
  <c r="G56" i="255" s="1"/>
  <c r="G59" i="255" s="1"/>
  <c r="F32" i="255"/>
  <c r="F48" i="255" s="1"/>
  <c r="F51" i="255" s="1"/>
  <c r="F53" i="255" s="1"/>
  <c r="F56" i="255" s="1"/>
  <c r="F59" i="255" s="1"/>
  <c r="E32" i="255"/>
  <c r="D32" i="255"/>
  <c r="D48" i="255" s="1"/>
  <c r="D51" i="255" s="1"/>
  <c r="D53" i="255" s="1"/>
  <c r="D56" i="255" s="1"/>
  <c r="D59" i="255" s="1"/>
  <c r="C32" i="255"/>
  <c r="C48" i="255" s="1"/>
  <c r="C51" i="255" s="1"/>
  <c r="C53" i="255" s="1"/>
  <c r="C56" i="255" s="1"/>
  <c r="C59" i="255" s="1"/>
  <c r="AA47" i="256"/>
  <c r="Y47" i="256"/>
  <c r="X47" i="256"/>
  <c r="Z47" i="256" s="1"/>
  <c r="W47" i="256"/>
  <c r="V47" i="256"/>
  <c r="U47" i="256"/>
  <c r="T47" i="256"/>
  <c r="S47" i="256"/>
  <c r="R47" i="256"/>
  <c r="Q47" i="256"/>
  <c r="P47" i="256"/>
  <c r="O47" i="256"/>
  <c r="N47" i="256"/>
  <c r="M47" i="256"/>
  <c r="L47" i="256"/>
  <c r="K47" i="256"/>
  <c r="J47" i="256"/>
  <c r="I47" i="256"/>
  <c r="H47" i="256"/>
  <c r="G47" i="256"/>
  <c r="F47" i="256"/>
  <c r="E47" i="256"/>
  <c r="D47" i="256"/>
  <c r="C47" i="256"/>
  <c r="AA32" i="256"/>
  <c r="AA48" i="256" s="1"/>
  <c r="AA51" i="256" s="1"/>
  <c r="AA53" i="256" s="1"/>
  <c r="AA56" i="256" s="1"/>
  <c r="AA59" i="256" s="1"/>
  <c r="Y32" i="256"/>
  <c r="Y48" i="256" s="1"/>
  <c r="Y51" i="256" s="1"/>
  <c r="Y53" i="256" s="1"/>
  <c r="Y56" i="256" s="1"/>
  <c r="Y59" i="256" s="1"/>
  <c r="X32" i="256"/>
  <c r="X48" i="256" s="1"/>
  <c r="W32" i="256"/>
  <c r="W48" i="256" s="1"/>
  <c r="W51" i="256" s="1"/>
  <c r="W53" i="256" s="1"/>
  <c r="W56" i="256" s="1"/>
  <c r="W59" i="256" s="1"/>
  <c r="V32" i="256"/>
  <c r="V48" i="256" s="1"/>
  <c r="V51" i="256" s="1"/>
  <c r="V53" i="256" s="1"/>
  <c r="V56" i="256" s="1"/>
  <c r="V59" i="256" s="1"/>
  <c r="U32" i="256"/>
  <c r="U48" i="256" s="1"/>
  <c r="U51" i="256" s="1"/>
  <c r="U53" i="256" s="1"/>
  <c r="U56" i="256" s="1"/>
  <c r="U59" i="256" s="1"/>
  <c r="T32" i="256"/>
  <c r="T48" i="256" s="1"/>
  <c r="T51" i="256" s="1"/>
  <c r="T53" i="256" s="1"/>
  <c r="T56" i="256" s="1"/>
  <c r="T59" i="256" s="1"/>
  <c r="S32" i="256"/>
  <c r="S48" i="256" s="1"/>
  <c r="S51" i="256" s="1"/>
  <c r="S53" i="256" s="1"/>
  <c r="S56" i="256" s="1"/>
  <c r="S59" i="256" s="1"/>
  <c r="R32" i="256"/>
  <c r="R48" i="256" s="1"/>
  <c r="R51" i="256" s="1"/>
  <c r="R53" i="256" s="1"/>
  <c r="R56" i="256" s="1"/>
  <c r="R59" i="256" s="1"/>
  <c r="Q32" i="256"/>
  <c r="Q48" i="256" s="1"/>
  <c r="Q51" i="256" s="1"/>
  <c r="Q53" i="256" s="1"/>
  <c r="Q56" i="256" s="1"/>
  <c r="Q59" i="256" s="1"/>
  <c r="P32" i="256"/>
  <c r="P48" i="256" s="1"/>
  <c r="P51" i="256" s="1"/>
  <c r="P53" i="256" s="1"/>
  <c r="P56" i="256" s="1"/>
  <c r="P59" i="256" s="1"/>
  <c r="O32" i="256"/>
  <c r="O48" i="256" s="1"/>
  <c r="O51" i="256" s="1"/>
  <c r="O53" i="256" s="1"/>
  <c r="O56" i="256" s="1"/>
  <c r="O59" i="256" s="1"/>
  <c r="N32" i="256"/>
  <c r="M32" i="256"/>
  <c r="M48" i="256" s="1"/>
  <c r="M51" i="256" s="1"/>
  <c r="M53" i="256" s="1"/>
  <c r="M56" i="256" s="1"/>
  <c r="M59" i="256" s="1"/>
  <c r="L32" i="256"/>
  <c r="L48" i="256" s="1"/>
  <c r="L51" i="256" s="1"/>
  <c r="L53" i="256" s="1"/>
  <c r="L56" i="256" s="1"/>
  <c r="L59" i="256" s="1"/>
  <c r="K32" i="256"/>
  <c r="K48" i="256" s="1"/>
  <c r="K51" i="256" s="1"/>
  <c r="K53" i="256" s="1"/>
  <c r="K56" i="256" s="1"/>
  <c r="K59" i="256" s="1"/>
  <c r="J32" i="256"/>
  <c r="I32" i="256"/>
  <c r="I48" i="256" s="1"/>
  <c r="I51" i="256" s="1"/>
  <c r="I53" i="256" s="1"/>
  <c r="I56" i="256" s="1"/>
  <c r="I59" i="256" s="1"/>
  <c r="H32" i="256"/>
  <c r="H48" i="256" s="1"/>
  <c r="H51" i="256" s="1"/>
  <c r="H53" i="256" s="1"/>
  <c r="H56" i="256" s="1"/>
  <c r="H59" i="256" s="1"/>
  <c r="G32" i="256"/>
  <c r="G48" i="256" s="1"/>
  <c r="G51" i="256" s="1"/>
  <c r="G53" i="256" s="1"/>
  <c r="G56" i="256" s="1"/>
  <c r="G59" i="256" s="1"/>
  <c r="F32" i="256"/>
  <c r="E32" i="256"/>
  <c r="E48" i="256" s="1"/>
  <c r="E51" i="256" s="1"/>
  <c r="E53" i="256" s="1"/>
  <c r="E56" i="256" s="1"/>
  <c r="E59" i="256" s="1"/>
  <c r="D32" i="256"/>
  <c r="D48" i="256" s="1"/>
  <c r="D51" i="256" s="1"/>
  <c r="D53" i="256" s="1"/>
  <c r="D56" i="256" s="1"/>
  <c r="D59" i="256" s="1"/>
  <c r="C32" i="256"/>
  <c r="C48" i="256" s="1"/>
  <c r="C51" i="256" s="1"/>
  <c r="C53" i="256" s="1"/>
  <c r="C56" i="256" s="1"/>
  <c r="C59" i="256" s="1"/>
  <c r="AA47" i="257"/>
  <c r="Y47" i="257"/>
  <c r="X47" i="257"/>
  <c r="Z47" i="257" s="1"/>
  <c r="W47" i="257"/>
  <c r="V47" i="257"/>
  <c r="U47" i="257"/>
  <c r="T47" i="257"/>
  <c r="S47" i="257"/>
  <c r="R47" i="257"/>
  <c r="Q47" i="257"/>
  <c r="P47" i="257"/>
  <c r="O47" i="257"/>
  <c r="N47" i="257"/>
  <c r="M47" i="257"/>
  <c r="L47" i="257"/>
  <c r="K47" i="257"/>
  <c r="J47" i="257"/>
  <c r="I47" i="257"/>
  <c r="H47" i="257"/>
  <c r="G47" i="257"/>
  <c r="F47" i="257"/>
  <c r="E47" i="257"/>
  <c r="D47" i="257"/>
  <c r="C47" i="257"/>
  <c r="AA32" i="257"/>
  <c r="AA48" i="257" s="1"/>
  <c r="AA51" i="257" s="1"/>
  <c r="AA53" i="257" s="1"/>
  <c r="AA56" i="257" s="1"/>
  <c r="AA59" i="257" s="1"/>
  <c r="Y32" i="257"/>
  <c r="Y48" i="257" s="1"/>
  <c r="Y51" i="257" s="1"/>
  <c r="Y53" i="257" s="1"/>
  <c r="Y56" i="257" s="1"/>
  <c r="Y59" i="257" s="1"/>
  <c r="X32" i="257"/>
  <c r="X48" i="257" s="1"/>
  <c r="W32" i="257"/>
  <c r="W48" i="257" s="1"/>
  <c r="W51" i="257" s="1"/>
  <c r="W53" i="257" s="1"/>
  <c r="W56" i="257" s="1"/>
  <c r="W59" i="257" s="1"/>
  <c r="V32" i="257"/>
  <c r="V48" i="257" s="1"/>
  <c r="V51" i="257" s="1"/>
  <c r="V53" i="257" s="1"/>
  <c r="V56" i="257" s="1"/>
  <c r="V59" i="257" s="1"/>
  <c r="U32" i="257"/>
  <c r="U48" i="257" s="1"/>
  <c r="U51" i="257" s="1"/>
  <c r="U53" i="257" s="1"/>
  <c r="U56" i="257" s="1"/>
  <c r="U59" i="257" s="1"/>
  <c r="T32" i="257"/>
  <c r="T48" i="257" s="1"/>
  <c r="T51" i="257" s="1"/>
  <c r="T53" i="257" s="1"/>
  <c r="T56" i="257" s="1"/>
  <c r="T59" i="257" s="1"/>
  <c r="S32" i="257"/>
  <c r="S48" i="257" s="1"/>
  <c r="S51" i="257" s="1"/>
  <c r="S53" i="257" s="1"/>
  <c r="S56" i="257" s="1"/>
  <c r="S59" i="257" s="1"/>
  <c r="R32" i="257"/>
  <c r="R48" i="257" s="1"/>
  <c r="R51" i="257" s="1"/>
  <c r="R53" i="257" s="1"/>
  <c r="R56" i="257" s="1"/>
  <c r="R59" i="257" s="1"/>
  <c r="Q32" i="257"/>
  <c r="Q48" i="257" s="1"/>
  <c r="Q51" i="257" s="1"/>
  <c r="Q53" i="257" s="1"/>
  <c r="Q56" i="257" s="1"/>
  <c r="Q59" i="257" s="1"/>
  <c r="P32" i="257"/>
  <c r="P48" i="257" s="1"/>
  <c r="P51" i="257" s="1"/>
  <c r="P53" i="257" s="1"/>
  <c r="P56" i="257" s="1"/>
  <c r="P59" i="257" s="1"/>
  <c r="O32" i="257"/>
  <c r="O48" i="257" s="1"/>
  <c r="O51" i="257" s="1"/>
  <c r="O53" i="257" s="1"/>
  <c r="O56" i="257" s="1"/>
  <c r="O59" i="257" s="1"/>
  <c r="N32" i="257"/>
  <c r="N48" i="257" s="1"/>
  <c r="N51" i="257" s="1"/>
  <c r="N53" i="257" s="1"/>
  <c r="N56" i="257" s="1"/>
  <c r="N59" i="257" s="1"/>
  <c r="M32" i="257"/>
  <c r="M48" i="257" s="1"/>
  <c r="M51" i="257" s="1"/>
  <c r="M53" i="257" s="1"/>
  <c r="M56" i="257" s="1"/>
  <c r="M59" i="257" s="1"/>
  <c r="L32" i="257"/>
  <c r="L48" i="257" s="1"/>
  <c r="L51" i="257" s="1"/>
  <c r="L53" i="257" s="1"/>
  <c r="L56" i="257" s="1"/>
  <c r="L59" i="257" s="1"/>
  <c r="K32" i="257"/>
  <c r="K48" i="257" s="1"/>
  <c r="K51" i="257" s="1"/>
  <c r="K53" i="257" s="1"/>
  <c r="K56" i="257" s="1"/>
  <c r="K59" i="257" s="1"/>
  <c r="J32" i="257"/>
  <c r="J48" i="257" s="1"/>
  <c r="J51" i="257" s="1"/>
  <c r="J53" i="257" s="1"/>
  <c r="J56" i="257" s="1"/>
  <c r="J59" i="257" s="1"/>
  <c r="I32" i="257"/>
  <c r="I48" i="257" s="1"/>
  <c r="I51" i="257" s="1"/>
  <c r="I53" i="257" s="1"/>
  <c r="I56" i="257" s="1"/>
  <c r="I59" i="257" s="1"/>
  <c r="H32" i="257"/>
  <c r="H48" i="257" s="1"/>
  <c r="H51" i="257" s="1"/>
  <c r="H53" i="257" s="1"/>
  <c r="H56" i="257" s="1"/>
  <c r="H59" i="257" s="1"/>
  <c r="G32" i="257"/>
  <c r="G48" i="257" s="1"/>
  <c r="G51" i="257" s="1"/>
  <c r="G53" i="257" s="1"/>
  <c r="G56" i="257" s="1"/>
  <c r="G59" i="257" s="1"/>
  <c r="F32" i="257"/>
  <c r="F48" i="257" s="1"/>
  <c r="F51" i="257" s="1"/>
  <c r="F53" i="257" s="1"/>
  <c r="F56" i="257" s="1"/>
  <c r="F59" i="257" s="1"/>
  <c r="E32" i="257"/>
  <c r="E48" i="257" s="1"/>
  <c r="E51" i="257" s="1"/>
  <c r="E53" i="257" s="1"/>
  <c r="E56" i="257" s="1"/>
  <c r="E59" i="257" s="1"/>
  <c r="D32" i="257"/>
  <c r="D48" i="257" s="1"/>
  <c r="D51" i="257" s="1"/>
  <c r="D53" i="257" s="1"/>
  <c r="D56" i="257" s="1"/>
  <c r="D59" i="257" s="1"/>
  <c r="C32" i="257"/>
  <c r="C48" i="257" s="1"/>
  <c r="C51" i="257" s="1"/>
  <c r="C53" i="257" s="1"/>
  <c r="C56" i="257" s="1"/>
  <c r="C59" i="257" s="1"/>
  <c r="AA47" i="258"/>
  <c r="Y47" i="258"/>
  <c r="X47" i="258"/>
  <c r="Z47" i="258" s="1"/>
  <c r="W47" i="258"/>
  <c r="V47" i="258"/>
  <c r="U47" i="258"/>
  <c r="T47" i="258"/>
  <c r="S47" i="258"/>
  <c r="R47" i="258"/>
  <c r="Q47" i="258"/>
  <c r="P47" i="258"/>
  <c r="O47" i="258"/>
  <c r="N47" i="258"/>
  <c r="M47" i="258"/>
  <c r="L47" i="258"/>
  <c r="K47" i="258"/>
  <c r="J47" i="258"/>
  <c r="I47" i="258"/>
  <c r="H47" i="258"/>
  <c r="G47" i="258"/>
  <c r="F47" i="258"/>
  <c r="E47" i="258"/>
  <c r="D47" i="258"/>
  <c r="C47" i="258"/>
  <c r="AA32" i="258"/>
  <c r="AA48" i="258" s="1"/>
  <c r="AA51" i="258" s="1"/>
  <c r="AA53" i="258" s="1"/>
  <c r="AA56" i="258" s="1"/>
  <c r="AA59" i="258" s="1"/>
  <c r="Y32" i="258"/>
  <c r="Y48" i="258" s="1"/>
  <c r="Y51" i="258" s="1"/>
  <c r="Y53" i="258" s="1"/>
  <c r="Y56" i="258" s="1"/>
  <c r="Y59" i="258" s="1"/>
  <c r="X32" i="258"/>
  <c r="X48" i="258" s="1"/>
  <c r="W32" i="258"/>
  <c r="W48" i="258" s="1"/>
  <c r="W51" i="258" s="1"/>
  <c r="W53" i="258" s="1"/>
  <c r="W56" i="258" s="1"/>
  <c r="W59" i="258" s="1"/>
  <c r="V32" i="258"/>
  <c r="V48" i="258" s="1"/>
  <c r="V51" i="258" s="1"/>
  <c r="V53" i="258" s="1"/>
  <c r="V56" i="258" s="1"/>
  <c r="V59" i="258" s="1"/>
  <c r="U32" i="258"/>
  <c r="U48" i="258" s="1"/>
  <c r="U51" i="258" s="1"/>
  <c r="U53" i="258" s="1"/>
  <c r="U56" i="258" s="1"/>
  <c r="U59" i="258" s="1"/>
  <c r="T32" i="258"/>
  <c r="T48" i="258" s="1"/>
  <c r="T51" i="258" s="1"/>
  <c r="T53" i="258" s="1"/>
  <c r="T56" i="258" s="1"/>
  <c r="T59" i="258" s="1"/>
  <c r="S32" i="258"/>
  <c r="S48" i="258" s="1"/>
  <c r="S51" i="258" s="1"/>
  <c r="S53" i="258" s="1"/>
  <c r="S56" i="258" s="1"/>
  <c r="S59" i="258" s="1"/>
  <c r="R32" i="258"/>
  <c r="R48" i="258" s="1"/>
  <c r="R51" i="258" s="1"/>
  <c r="R53" i="258" s="1"/>
  <c r="R56" i="258" s="1"/>
  <c r="R59" i="258" s="1"/>
  <c r="Q32" i="258"/>
  <c r="Q48" i="258" s="1"/>
  <c r="Q51" i="258" s="1"/>
  <c r="Q53" i="258" s="1"/>
  <c r="Q56" i="258" s="1"/>
  <c r="Q59" i="258" s="1"/>
  <c r="P32" i="258"/>
  <c r="P48" i="258" s="1"/>
  <c r="P51" i="258" s="1"/>
  <c r="P53" i="258" s="1"/>
  <c r="P56" i="258" s="1"/>
  <c r="P59" i="258" s="1"/>
  <c r="O32" i="258"/>
  <c r="O48" i="258" s="1"/>
  <c r="O51" i="258" s="1"/>
  <c r="O53" i="258" s="1"/>
  <c r="O56" i="258" s="1"/>
  <c r="O59" i="258" s="1"/>
  <c r="N32" i="258"/>
  <c r="N48" i="258" s="1"/>
  <c r="N51" i="258" s="1"/>
  <c r="N53" i="258" s="1"/>
  <c r="N56" i="258" s="1"/>
  <c r="N59" i="258" s="1"/>
  <c r="M32" i="258"/>
  <c r="M48" i="258" s="1"/>
  <c r="M51" i="258" s="1"/>
  <c r="M53" i="258" s="1"/>
  <c r="M56" i="258" s="1"/>
  <c r="M59" i="258" s="1"/>
  <c r="L32" i="258"/>
  <c r="L48" i="258" s="1"/>
  <c r="L51" i="258" s="1"/>
  <c r="L53" i="258" s="1"/>
  <c r="L56" i="258" s="1"/>
  <c r="L59" i="258" s="1"/>
  <c r="K32" i="258"/>
  <c r="K48" i="258" s="1"/>
  <c r="K51" i="258" s="1"/>
  <c r="K53" i="258" s="1"/>
  <c r="K56" i="258" s="1"/>
  <c r="K59" i="258" s="1"/>
  <c r="J32" i="258"/>
  <c r="J48" i="258" s="1"/>
  <c r="J51" i="258" s="1"/>
  <c r="J53" i="258" s="1"/>
  <c r="J56" i="258" s="1"/>
  <c r="J59" i="258" s="1"/>
  <c r="I32" i="258"/>
  <c r="I48" i="258" s="1"/>
  <c r="I51" i="258" s="1"/>
  <c r="I53" i="258" s="1"/>
  <c r="I56" i="258" s="1"/>
  <c r="I59" i="258" s="1"/>
  <c r="H32" i="258"/>
  <c r="H48" i="258" s="1"/>
  <c r="H51" i="258" s="1"/>
  <c r="H53" i="258" s="1"/>
  <c r="H56" i="258" s="1"/>
  <c r="H59" i="258" s="1"/>
  <c r="G32" i="258"/>
  <c r="G48" i="258" s="1"/>
  <c r="G51" i="258" s="1"/>
  <c r="G53" i="258" s="1"/>
  <c r="G56" i="258" s="1"/>
  <c r="G59" i="258" s="1"/>
  <c r="F32" i="258"/>
  <c r="F48" i="258" s="1"/>
  <c r="F51" i="258" s="1"/>
  <c r="F53" i="258" s="1"/>
  <c r="F56" i="258" s="1"/>
  <c r="F59" i="258" s="1"/>
  <c r="E32" i="258"/>
  <c r="E48" i="258" s="1"/>
  <c r="E51" i="258" s="1"/>
  <c r="E53" i="258" s="1"/>
  <c r="E56" i="258" s="1"/>
  <c r="E59" i="258" s="1"/>
  <c r="D32" i="258"/>
  <c r="D48" i="258" s="1"/>
  <c r="D51" i="258" s="1"/>
  <c r="D53" i="258" s="1"/>
  <c r="D56" i="258" s="1"/>
  <c r="D59" i="258" s="1"/>
  <c r="C32" i="258"/>
  <c r="C48" i="258" s="1"/>
  <c r="C51" i="258" s="1"/>
  <c r="C53" i="258" s="1"/>
  <c r="C56" i="258" s="1"/>
  <c r="C59" i="258" s="1"/>
  <c r="AA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D32" i="1"/>
  <c r="C32" i="1"/>
  <c r="C48" i="1" s="1"/>
  <c r="C51" i="1" s="1"/>
  <c r="C53" i="1" s="1"/>
  <c r="C56" i="1" s="1"/>
  <c r="C59" i="1" s="1"/>
  <c r="U48" i="254" l="1"/>
  <c r="U51" i="254" s="1"/>
  <c r="U53" i="254" s="1"/>
  <c r="U56" i="254" s="1"/>
  <c r="U59" i="254" s="1"/>
  <c r="G48" i="243"/>
  <c r="G51" i="243" s="1"/>
  <c r="G53" i="243" s="1"/>
  <c r="G56" i="243" s="1"/>
  <c r="G59" i="243" s="1"/>
  <c r="O48" i="243"/>
  <c r="O51" i="243" s="1"/>
  <c r="O53" i="243" s="1"/>
  <c r="O56" i="243" s="1"/>
  <c r="O59" i="243" s="1"/>
  <c r="W48" i="243"/>
  <c r="W51" i="243" s="1"/>
  <c r="W53" i="243" s="1"/>
  <c r="W56" i="243" s="1"/>
  <c r="W59" i="243" s="1"/>
  <c r="F48" i="229"/>
  <c r="F51" i="229" s="1"/>
  <c r="F53" i="229" s="1"/>
  <c r="F56" i="229" s="1"/>
  <c r="F59" i="229" s="1"/>
  <c r="N48" i="229"/>
  <c r="N51" i="229" s="1"/>
  <c r="N53" i="229" s="1"/>
  <c r="N56" i="229" s="1"/>
  <c r="N59" i="229" s="1"/>
  <c r="V48" i="229"/>
  <c r="V51" i="229" s="1"/>
  <c r="V53" i="229" s="1"/>
  <c r="V56" i="229" s="1"/>
  <c r="V59" i="229" s="1"/>
  <c r="E48" i="226"/>
  <c r="E51" i="226" s="1"/>
  <c r="E53" i="226" s="1"/>
  <c r="E56" i="226" s="1"/>
  <c r="E59" i="226" s="1"/>
  <c r="M48" i="226"/>
  <c r="M51" i="226" s="1"/>
  <c r="M53" i="226" s="1"/>
  <c r="M56" i="226" s="1"/>
  <c r="M59" i="226" s="1"/>
  <c r="U48" i="226"/>
  <c r="U51" i="226" s="1"/>
  <c r="U53" i="226" s="1"/>
  <c r="U56" i="226" s="1"/>
  <c r="U59" i="226" s="1"/>
  <c r="D48" i="226"/>
  <c r="D51" i="226" s="1"/>
  <c r="D53" i="226" s="1"/>
  <c r="D56" i="226" s="1"/>
  <c r="D59" i="226" s="1"/>
  <c r="L48" i="226"/>
  <c r="L51" i="226" s="1"/>
  <c r="L53" i="226" s="1"/>
  <c r="L56" i="226" s="1"/>
  <c r="L59" i="226" s="1"/>
  <c r="T48" i="226"/>
  <c r="T51" i="226" s="1"/>
  <c r="T53" i="226" s="1"/>
  <c r="T56" i="226" s="1"/>
  <c r="T59" i="226" s="1"/>
  <c r="Q48" i="225"/>
  <c r="Q51" i="225" s="1"/>
  <c r="Q53" i="225" s="1"/>
  <c r="Q56" i="225" s="1"/>
  <c r="Q59" i="225" s="1"/>
  <c r="C48" i="221"/>
  <c r="C51" i="221" s="1"/>
  <c r="C53" i="221" s="1"/>
  <c r="C56" i="221" s="1"/>
  <c r="C59" i="221" s="1"/>
  <c r="K48" i="221"/>
  <c r="K51" i="221" s="1"/>
  <c r="K53" i="221" s="1"/>
  <c r="K56" i="221" s="1"/>
  <c r="K59" i="221" s="1"/>
  <c r="S48" i="221"/>
  <c r="S51" i="221" s="1"/>
  <c r="S53" i="221" s="1"/>
  <c r="S56" i="221" s="1"/>
  <c r="S59" i="221" s="1"/>
  <c r="Z32" i="215"/>
  <c r="Z47" i="215"/>
  <c r="P48" i="212"/>
  <c r="P51" i="212" s="1"/>
  <c r="P53" i="212" s="1"/>
  <c r="P56" i="212" s="1"/>
  <c r="P59" i="212" s="1"/>
  <c r="X48" i="212"/>
  <c r="Z32" i="204"/>
  <c r="Z47" i="204"/>
  <c r="AA48" i="195"/>
  <c r="AA51" i="195" s="1"/>
  <c r="AA53" i="195" s="1"/>
  <c r="AA56" i="195" s="1"/>
  <c r="AA59" i="195" s="1"/>
  <c r="Z48" i="194"/>
  <c r="X48" i="189"/>
  <c r="J48" i="188"/>
  <c r="J51" i="188" s="1"/>
  <c r="J53" i="188" s="1"/>
  <c r="J56" i="188" s="1"/>
  <c r="J59" i="188" s="1"/>
  <c r="R48" i="188"/>
  <c r="R51" i="188" s="1"/>
  <c r="R53" i="188" s="1"/>
  <c r="R56" i="188" s="1"/>
  <c r="R59" i="188" s="1"/>
  <c r="Z32" i="188"/>
  <c r="Q48" i="188"/>
  <c r="Q51" i="188" s="1"/>
  <c r="Q53" i="188" s="1"/>
  <c r="Q56" i="188" s="1"/>
  <c r="Q59" i="188" s="1"/>
  <c r="Z47" i="188"/>
  <c r="Z47" i="186"/>
  <c r="E48" i="185"/>
  <c r="E51" i="185" s="1"/>
  <c r="E53" i="185" s="1"/>
  <c r="E56" i="185" s="1"/>
  <c r="E59" i="185" s="1"/>
  <c r="M48" i="185"/>
  <c r="M51" i="185" s="1"/>
  <c r="M53" i="185" s="1"/>
  <c r="M56" i="185" s="1"/>
  <c r="M59" i="185" s="1"/>
  <c r="U48" i="185"/>
  <c r="U51" i="185" s="1"/>
  <c r="U53" i="185" s="1"/>
  <c r="U56" i="185" s="1"/>
  <c r="U59" i="185" s="1"/>
  <c r="I48" i="176"/>
  <c r="I51" i="176" s="1"/>
  <c r="I53" i="176" s="1"/>
  <c r="I56" i="176" s="1"/>
  <c r="I59" i="176" s="1"/>
  <c r="Q48" i="176"/>
  <c r="Q51" i="176" s="1"/>
  <c r="Q53" i="176" s="1"/>
  <c r="Q56" i="176" s="1"/>
  <c r="Q59" i="176" s="1"/>
  <c r="Z47" i="172"/>
  <c r="F48" i="169"/>
  <c r="F51" i="169" s="1"/>
  <c r="F53" i="169" s="1"/>
  <c r="F56" i="169" s="1"/>
  <c r="F59" i="169" s="1"/>
  <c r="N48" i="169"/>
  <c r="N51" i="169" s="1"/>
  <c r="N53" i="169" s="1"/>
  <c r="N56" i="169" s="1"/>
  <c r="N59" i="169" s="1"/>
  <c r="V48" i="169"/>
  <c r="V51" i="169" s="1"/>
  <c r="V53" i="169" s="1"/>
  <c r="V56" i="169" s="1"/>
  <c r="V59" i="169" s="1"/>
  <c r="AA48" i="168"/>
  <c r="AA51" i="168" s="1"/>
  <c r="AA53" i="168" s="1"/>
  <c r="AA56" i="168" s="1"/>
  <c r="AA59" i="168" s="1"/>
  <c r="P48" i="165"/>
  <c r="P51" i="165" s="1"/>
  <c r="P53" i="165" s="1"/>
  <c r="P56" i="165" s="1"/>
  <c r="P59" i="165" s="1"/>
  <c r="Z47" i="165"/>
  <c r="J48" i="160"/>
  <c r="J51" i="160" s="1"/>
  <c r="J53" i="160" s="1"/>
  <c r="J56" i="160" s="1"/>
  <c r="J59" i="160" s="1"/>
  <c r="R48" i="160"/>
  <c r="R51" i="160" s="1"/>
  <c r="R53" i="160" s="1"/>
  <c r="R56" i="160" s="1"/>
  <c r="R59" i="160" s="1"/>
  <c r="Z32" i="156"/>
  <c r="Z32" i="154"/>
  <c r="F48" i="148"/>
  <c r="F51" i="148" s="1"/>
  <c r="F53" i="148" s="1"/>
  <c r="F56" i="148" s="1"/>
  <c r="F59" i="148" s="1"/>
  <c r="V48" i="148"/>
  <c r="V51" i="148" s="1"/>
  <c r="V53" i="148" s="1"/>
  <c r="V56" i="148" s="1"/>
  <c r="V59" i="148" s="1"/>
  <c r="D48" i="140"/>
  <c r="D51" i="140" s="1"/>
  <c r="D53" i="140" s="1"/>
  <c r="D56" i="140" s="1"/>
  <c r="D59" i="140" s="1"/>
  <c r="L48" i="140"/>
  <c r="L51" i="140" s="1"/>
  <c r="L53" i="140" s="1"/>
  <c r="L56" i="140" s="1"/>
  <c r="L59" i="140" s="1"/>
  <c r="T48" i="140"/>
  <c r="T51" i="140" s="1"/>
  <c r="T53" i="140" s="1"/>
  <c r="T56" i="140" s="1"/>
  <c r="T59" i="140" s="1"/>
  <c r="G48" i="137"/>
  <c r="G51" i="137" s="1"/>
  <c r="G53" i="137" s="1"/>
  <c r="G56" i="137" s="1"/>
  <c r="G59" i="137" s="1"/>
  <c r="Z47" i="84"/>
  <c r="Z47" i="55"/>
  <c r="H48" i="27"/>
  <c r="H51" i="27" s="1"/>
  <c r="H53" i="27" s="1"/>
  <c r="H56" i="27" s="1"/>
  <c r="H59" i="27" s="1"/>
  <c r="W48" i="246"/>
  <c r="W51" i="246" s="1"/>
  <c r="W53" i="246" s="1"/>
  <c r="W56" i="246" s="1"/>
  <c r="W59" i="246" s="1"/>
  <c r="G48" i="197"/>
  <c r="G51" i="197" s="1"/>
  <c r="G53" i="197" s="1"/>
  <c r="G56" i="197" s="1"/>
  <c r="G59" i="197" s="1"/>
  <c r="O48" i="254"/>
  <c r="O51" i="254" s="1"/>
  <c r="O53" i="254" s="1"/>
  <c r="O56" i="254" s="1"/>
  <c r="O59" i="254" s="1"/>
  <c r="W48" i="254"/>
  <c r="W51" i="254" s="1"/>
  <c r="W53" i="254" s="1"/>
  <c r="W56" i="254" s="1"/>
  <c r="W59" i="254" s="1"/>
  <c r="X48" i="243"/>
  <c r="X51" i="243" s="1"/>
  <c r="X53" i="243" s="1"/>
  <c r="J48" i="215"/>
  <c r="J51" i="215" s="1"/>
  <c r="J53" i="215" s="1"/>
  <c r="J56" i="215" s="1"/>
  <c r="J59" i="215" s="1"/>
  <c r="Z32" i="212"/>
  <c r="Z47" i="203"/>
  <c r="Z32" i="197"/>
  <c r="Z51" i="187"/>
  <c r="Z47" i="187"/>
  <c r="O48" i="169"/>
  <c r="O51" i="169" s="1"/>
  <c r="O53" i="169" s="1"/>
  <c r="O56" i="169" s="1"/>
  <c r="O59" i="169" s="1"/>
  <c r="Z47" i="164"/>
  <c r="V48" i="140"/>
  <c r="V51" i="140" s="1"/>
  <c r="V53" i="140" s="1"/>
  <c r="V56" i="140" s="1"/>
  <c r="V59" i="140" s="1"/>
  <c r="P48" i="137"/>
  <c r="P51" i="137" s="1"/>
  <c r="P53" i="137" s="1"/>
  <c r="P56" i="137" s="1"/>
  <c r="P59" i="137" s="1"/>
  <c r="I48" i="27"/>
  <c r="I51" i="27" s="1"/>
  <c r="I53" i="27" s="1"/>
  <c r="I56" i="27" s="1"/>
  <c r="I59" i="27" s="1"/>
  <c r="Q48" i="27"/>
  <c r="Q51" i="27" s="1"/>
  <c r="Q53" i="27" s="1"/>
  <c r="Q56" i="27" s="1"/>
  <c r="Q59" i="27" s="1"/>
  <c r="Y48" i="27"/>
  <c r="Y51" i="27" s="1"/>
  <c r="Y53" i="27" s="1"/>
  <c r="Y56" i="27" s="1"/>
  <c r="Y59" i="27" s="1"/>
  <c r="U48" i="1"/>
  <c r="U51" i="1" s="1"/>
  <c r="U53" i="1" s="1"/>
  <c r="U56" i="1" s="1"/>
  <c r="U59" i="1" s="1"/>
  <c r="E48" i="235"/>
  <c r="E51" i="235" s="1"/>
  <c r="E53" i="235" s="1"/>
  <c r="E56" i="235" s="1"/>
  <c r="E59" i="235" s="1"/>
  <c r="G48" i="203"/>
  <c r="G51" i="203" s="1"/>
  <c r="G53" i="203" s="1"/>
  <c r="G56" i="203" s="1"/>
  <c r="G59" i="203" s="1"/>
  <c r="U48" i="191"/>
  <c r="U51" i="191" s="1"/>
  <c r="U53" i="191" s="1"/>
  <c r="U56" i="191" s="1"/>
  <c r="U59" i="191" s="1"/>
  <c r="P48" i="254"/>
  <c r="P51" i="254" s="1"/>
  <c r="P53" i="254" s="1"/>
  <c r="P56" i="254" s="1"/>
  <c r="P59" i="254" s="1"/>
  <c r="Z47" i="254"/>
  <c r="D48" i="234"/>
  <c r="D51" i="234" s="1"/>
  <c r="D53" i="234" s="1"/>
  <c r="D56" i="234" s="1"/>
  <c r="D59" i="234" s="1"/>
  <c r="L48" i="234"/>
  <c r="L51" i="234" s="1"/>
  <c r="L53" i="234" s="1"/>
  <c r="L56" i="234" s="1"/>
  <c r="L59" i="234" s="1"/>
  <c r="T48" i="234"/>
  <c r="T51" i="234" s="1"/>
  <c r="T53" i="234" s="1"/>
  <c r="T56" i="234" s="1"/>
  <c r="T59" i="234" s="1"/>
  <c r="D48" i="225"/>
  <c r="D51" i="225" s="1"/>
  <c r="D53" i="225" s="1"/>
  <c r="D56" i="225" s="1"/>
  <c r="D59" i="225" s="1"/>
  <c r="C48" i="204"/>
  <c r="C51" i="204" s="1"/>
  <c r="C53" i="204" s="1"/>
  <c r="C56" i="204" s="1"/>
  <c r="C59" i="204" s="1"/>
  <c r="Z47" i="183"/>
  <c r="G48" i="181"/>
  <c r="G51" i="181" s="1"/>
  <c r="G53" i="181" s="1"/>
  <c r="G56" i="181" s="1"/>
  <c r="G59" i="181" s="1"/>
  <c r="O48" i="181"/>
  <c r="O51" i="181" s="1"/>
  <c r="O53" i="181" s="1"/>
  <c r="O56" i="181" s="1"/>
  <c r="O59" i="181" s="1"/>
  <c r="W48" i="181"/>
  <c r="W51" i="181" s="1"/>
  <c r="W53" i="181" s="1"/>
  <c r="W56" i="181" s="1"/>
  <c r="W59" i="181" s="1"/>
  <c r="Z47" i="175"/>
  <c r="Z47" i="157"/>
  <c r="Z47" i="138"/>
  <c r="Z32" i="133"/>
  <c r="X48" i="133"/>
  <c r="Z48" i="133" s="1"/>
  <c r="E48" i="1"/>
  <c r="E51" i="1" s="1"/>
  <c r="E53" i="1" s="1"/>
  <c r="E56" i="1" s="1"/>
  <c r="E59" i="1" s="1"/>
  <c r="W48" i="197"/>
  <c r="W51" i="197" s="1"/>
  <c r="W53" i="197" s="1"/>
  <c r="W56" i="197" s="1"/>
  <c r="W59" i="197" s="1"/>
  <c r="H48" i="253"/>
  <c r="H51" i="253" s="1"/>
  <c r="H53" i="253" s="1"/>
  <c r="H56" i="253" s="1"/>
  <c r="H59" i="253" s="1"/>
  <c r="P48" i="253"/>
  <c r="P51" i="253" s="1"/>
  <c r="P53" i="253" s="1"/>
  <c r="P56" i="253" s="1"/>
  <c r="P59" i="253" s="1"/>
  <c r="X48" i="253"/>
  <c r="D48" i="233"/>
  <c r="D51" i="233" s="1"/>
  <c r="D53" i="233" s="1"/>
  <c r="D56" i="233" s="1"/>
  <c r="D59" i="233" s="1"/>
  <c r="Z32" i="229"/>
  <c r="I48" i="229"/>
  <c r="I51" i="229" s="1"/>
  <c r="I53" i="229" s="1"/>
  <c r="I56" i="229" s="1"/>
  <c r="I59" i="229" s="1"/>
  <c r="Q48" i="229"/>
  <c r="Q51" i="229" s="1"/>
  <c r="Q53" i="229" s="1"/>
  <c r="Q56" i="229" s="1"/>
  <c r="Q59" i="229" s="1"/>
  <c r="E48" i="225"/>
  <c r="E51" i="225" s="1"/>
  <c r="E53" i="225" s="1"/>
  <c r="E56" i="225" s="1"/>
  <c r="E59" i="225" s="1"/>
  <c r="M48" i="225"/>
  <c r="M51" i="225" s="1"/>
  <c r="M53" i="225" s="1"/>
  <c r="M56" i="225" s="1"/>
  <c r="M59" i="225" s="1"/>
  <c r="U48" i="225"/>
  <c r="U51" i="225" s="1"/>
  <c r="U53" i="225" s="1"/>
  <c r="U56" i="225" s="1"/>
  <c r="U59" i="225" s="1"/>
  <c r="Z47" i="219"/>
  <c r="Z47" i="202"/>
  <c r="Z47" i="191"/>
  <c r="P48" i="185"/>
  <c r="P51" i="185" s="1"/>
  <c r="P53" i="185" s="1"/>
  <c r="P56" i="185" s="1"/>
  <c r="P59" i="185" s="1"/>
  <c r="J48" i="169"/>
  <c r="J51" i="169" s="1"/>
  <c r="J53" i="169" s="1"/>
  <c r="J56" i="169" s="1"/>
  <c r="J59" i="169" s="1"/>
  <c r="R48" i="169"/>
  <c r="R51" i="169" s="1"/>
  <c r="R53" i="169" s="1"/>
  <c r="R56" i="169" s="1"/>
  <c r="R59" i="169" s="1"/>
  <c r="Z32" i="169"/>
  <c r="N48" i="256"/>
  <c r="N51" i="256" s="1"/>
  <c r="N53" i="256" s="1"/>
  <c r="N56" i="256" s="1"/>
  <c r="N59" i="256" s="1"/>
  <c r="X48" i="251"/>
  <c r="O48" i="246"/>
  <c r="O51" i="246" s="1"/>
  <c r="O53" i="246" s="1"/>
  <c r="O56" i="246" s="1"/>
  <c r="O59" i="246" s="1"/>
  <c r="C48" i="243"/>
  <c r="C51" i="243" s="1"/>
  <c r="C53" i="243" s="1"/>
  <c r="C56" i="243" s="1"/>
  <c r="C59" i="243" s="1"/>
  <c r="Z32" i="226"/>
  <c r="Z47" i="207"/>
  <c r="Z47" i="184"/>
  <c r="Z47" i="182"/>
  <c r="O48" i="177"/>
  <c r="O51" i="177" s="1"/>
  <c r="O53" i="177" s="1"/>
  <c r="O56" i="177" s="1"/>
  <c r="O59" i="177" s="1"/>
  <c r="W48" i="177"/>
  <c r="W51" i="177" s="1"/>
  <c r="W53" i="177" s="1"/>
  <c r="W56" i="177" s="1"/>
  <c r="W59" i="177" s="1"/>
  <c r="E48" i="156"/>
  <c r="E51" i="156" s="1"/>
  <c r="E53" i="156" s="1"/>
  <c r="E56" i="156" s="1"/>
  <c r="E59" i="156" s="1"/>
  <c r="U48" i="156"/>
  <c r="U51" i="156" s="1"/>
  <c r="U53" i="156" s="1"/>
  <c r="U56" i="156" s="1"/>
  <c r="U59" i="156" s="1"/>
  <c r="H48" i="146"/>
  <c r="H51" i="146" s="1"/>
  <c r="H53" i="146" s="1"/>
  <c r="H56" i="146" s="1"/>
  <c r="H59" i="146" s="1"/>
  <c r="Z47" i="198"/>
  <c r="T48" i="197"/>
  <c r="T51" i="197" s="1"/>
  <c r="T53" i="197" s="1"/>
  <c r="T56" i="197" s="1"/>
  <c r="T59" i="197" s="1"/>
  <c r="L48" i="169"/>
  <c r="L51" i="169" s="1"/>
  <c r="L53" i="169" s="1"/>
  <c r="L56" i="169" s="1"/>
  <c r="L59" i="169" s="1"/>
  <c r="T48" i="169"/>
  <c r="T51" i="169" s="1"/>
  <c r="T53" i="169" s="1"/>
  <c r="T56" i="169" s="1"/>
  <c r="T59" i="169" s="1"/>
  <c r="I48" i="140"/>
  <c r="I51" i="140" s="1"/>
  <c r="I53" i="140" s="1"/>
  <c r="I56" i="140" s="1"/>
  <c r="I59" i="140" s="1"/>
  <c r="Q48" i="140"/>
  <c r="Q51" i="140" s="1"/>
  <c r="Q53" i="140" s="1"/>
  <c r="Q56" i="140" s="1"/>
  <c r="Q59" i="140" s="1"/>
  <c r="Z47" i="140"/>
  <c r="X48" i="98"/>
  <c r="Z32" i="98"/>
  <c r="C48" i="91"/>
  <c r="C51" i="91" s="1"/>
  <c r="C53" i="91" s="1"/>
  <c r="C56" i="91" s="1"/>
  <c r="C59" i="91" s="1"/>
  <c r="AA48" i="90"/>
  <c r="AA51" i="90" s="1"/>
  <c r="AA53" i="90" s="1"/>
  <c r="AA56" i="90" s="1"/>
  <c r="AA59" i="90" s="1"/>
  <c r="F48" i="256"/>
  <c r="F51" i="256" s="1"/>
  <c r="F53" i="256" s="1"/>
  <c r="F56" i="256" s="1"/>
  <c r="F59" i="256" s="1"/>
  <c r="M48" i="211"/>
  <c r="M51" i="211" s="1"/>
  <c r="M53" i="211" s="1"/>
  <c r="M56" i="211" s="1"/>
  <c r="M59" i="211" s="1"/>
  <c r="Z32" i="221"/>
  <c r="Z47" i="192"/>
  <c r="P48" i="180"/>
  <c r="P51" i="180" s="1"/>
  <c r="P53" i="180" s="1"/>
  <c r="P56" i="180" s="1"/>
  <c r="P59" i="180" s="1"/>
  <c r="Z47" i="180"/>
  <c r="I48" i="160"/>
  <c r="I51" i="160" s="1"/>
  <c r="I53" i="160" s="1"/>
  <c r="I56" i="160" s="1"/>
  <c r="I59" i="160" s="1"/>
  <c r="Y48" i="160"/>
  <c r="Y51" i="160" s="1"/>
  <c r="Y53" i="160" s="1"/>
  <c r="Y56" i="160" s="1"/>
  <c r="Y59" i="160" s="1"/>
  <c r="AA48" i="145"/>
  <c r="AA51" i="145" s="1"/>
  <c r="AA53" i="145" s="1"/>
  <c r="AA56" i="145" s="1"/>
  <c r="AA59" i="145" s="1"/>
  <c r="X48" i="105"/>
  <c r="Z48" i="105" s="1"/>
  <c r="Z32" i="105"/>
  <c r="X48" i="30"/>
  <c r="Z32" i="30"/>
  <c r="C48" i="14"/>
  <c r="C51" i="14" s="1"/>
  <c r="C53" i="14" s="1"/>
  <c r="C56" i="14" s="1"/>
  <c r="C59" i="14" s="1"/>
  <c r="W48" i="133"/>
  <c r="W51" i="133" s="1"/>
  <c r="W53" i="133" s="1"/>
  <c r="W56" i="133" s="1"/>
  <c r="W59" i="133" s="1"/>
  <c r="Z47" i="130"/>
  <c r="J48" i="114"/>
  <c r="J51" i="114" s="1"/>
  <c r="J53" i="114" s="1"/>
  <c r="J56" i="114" s="1"/>
  <c r="J59" i="114" s="1"/>
  <c r="R48" i="114"/>
  <c r="R51" i="114" s="1"/>
  <c r="R53" i="114" s="1"/>
  <c r="R56" i="114" s="1"/>
  <c r="R59" i="114" s="1"/>
  <c r="Z32" i="114"/>
  <c r="F48" i="98"/>
  <c r="F51" i="98" s="1"/>
  <c r="F53" i="98" s="1"/>
  <c r="F56" i="98" s="1"/>
  <c r="F59" i="98" s="1"/>
  <c r="N48" i="98"/>
  <c r="N51" i="98" s="1"/>
  <c r="N53" i="98" s="1"/>
  <c r="N56" i="98" s="1"/>
  <c r="N59" i="98" s="1"/>
  <c r="V48" i="98"/>
  <c r="V51" i="98" s="1"/>
  <c r="V53" i="98" s="1"/>
  <c r="V56" i="98" s="1"/>
  <c r="V59" i="98" s="1"/>
  <c r="Z47" i="97"/>
  <c r="R48" i="94"/>
  <c r="R51" i="94" s="1"/>
  <c r="R53" i="94" s="1"/>
  <c r="R56" i="94" s="1"/>
  <c r="R59" i="94" s="1"/>
  <c r="J48" i="91"/>
  <c r="J51" i="91" s="1"/>
  <c r="J53" i="91" s="1"/>
  <c r="J56" i="91" s="1"/>
  <c r="J59" i="91" s="1"/>
  <c r="R48" i="91"/>
  <c r="R51" i="91" s="1"/>
  <c r="R53" i="91" s="1"/>
  <c r="R56" i="91" s="1"/>
  <c r="R59" i="91" s="1"/>
  <c r="Z47" i="90"/>
  <c r="Z47" i="87"/>
  <c r="I48" i="85"/>
  <c r="I51" i="85" s="1"/>
  <c r="I53" i="85" s="1"/>
  <c r="I56" i="85" s="1"/>
  <c r="I59" i="85" s="1"/>
  <c r="Q48" i="85"/>
  <c r="Q51" i="85" s="1"/>
  <c r="Q53" i="85" s="1"/>
  <c r="Q56" i="85" s="1"/>
  <c r="Q59" i="85" s="1"/>
  <c r="Y48" i="85"/>
  <c r="Y51" i="85" s="1"/>
  <c r="Y53" i="85" s="1"/>
  <c r="Y56" i="85" s="1"/>
  <c r="Y59" i="85" s="1"/>
  <c r="C48" i="73"/>
  <c r="C51" i="73" s="1"/>
  <c r="C53" i="73" s="1"/>
  <c r="C56" i="73" s="1"/>
  <c r="C59" i="73" s="1"/>
  <c r="F48" i="69"/>
  <c r="F51" i="69" s="1"/>
  <c r="F53" i="69" s="1"/>
  <c r="F56" i="69" s="1"/>
  <c r="F59" i="69" s="1"/>
  <c r="N48" i="69"/>
  <c r="N51" i="69" s="1"/>
  <c r="N53" i="69" s="1"/>
  <c r="N56" i="69" s="1"/>
  <c r="N59" i="69" s="1"/>
  <c r="V48" i="69"/>
  <c r="V51" i="69" s="1"/>
  <c r="V53" i="69" s="1"/>
  <c r="V56" i="69" s="1"/>
  <c r="V59" i="69" s="1"/>
  <c r="Z47" i="67"/>
  <c r="Z32" i="61"/>
  <c r="H48" i="61"/>
  <c r="H51" i="61" s="1"/>
  <c r="H53" i="61" s="1"/>
  <c r="H56" i="61" s="1"/>
  <c r="H59" i="61" s="1"/>
  <c r="P48" i="61"/>
  <c r="P51" i="61" s="1"/>
  <c r="P53" i="61" s="1"/>
  <c r="P56" i="61" s="1"/>
  <c r="P59" i="61" s="1"/>
  <c r="X48" i="61"/>
  <c r="Z47" i="60"/>
  <c r="I48" i="57"/>
  <c r="I51" i="57" s="1"/>
  <c r="I53" i="57" s="1"/>
  <c r="I56" i="57" s="1"/>
  <c r="I59" i="57" s="1"/>
  <c r="Q48" i="57"/>
  <c r="Q51" i="57" s="1"/>
  <c r="Q53" i="57" s="1"/>
  <c r="Q56" i="57" s="1"/>
  <c r="Q59" i="57" s="1"/>
  <c r="Y48" i="57"/>
  <c r="Y51" i="57" s="1"/>
  <c r="Y53" i="57" s="1"/>
  <c r="Y56" i="57" s="1"/>
  <c r="Y59" i="57" s="1"/>
  <c r="E48" i="43"/>
  <c r="E51" i="43" s="1"/>
  <c r="E53" i="43" s="1"/>
  <c r="E56" i="43" s="1"/>
  <c r="E59" i="43" s="1"/>
  <c r="M48" i="43"/>
  <c r="M51" i="43" s="1"/>
  <c r="M53" i="43" s="1"/>
  <c r="M56" i="43" s="1"/>
  <c r="M59" i="43" s="1"/>
  <c r="U48" i="43"/>
  <c r="U51" i="43" s="1"/>
  <c r="U53" i="43" s="1"/>
  <c r="U56" i="43" s="1"/>
  <c r="U59" i="43" s="1"/>
  <c r="J48" i="40"/>
  <c r="J51" i="40" s="1"/>
  <c r="J53" i="40" s="1"/>
  <c r="J56" i="40" s="1"/>
  <c r="J59" i="40" s="1"/>
  <c r="R48" i="40"/>
  <c r="R51" i="40" s="1"/>
  <c r="R53" i="40" s="1"/>
  <c r="R56" i="40" s="1"/>
  <c r="R59" i="40" s="1"/>
  <c r="I48" i="40"/>
  <c r="I51" i="40" s="1"/>
  <c r="I53" i="40" s="1"/>
  <c r="I56" i="40" s="1"/>
  <c r="I59" i="40" s="1"/>
  <c r="Q48" i="40"/>
  <c r="Q51" i="40" s="1"/>
  <c r="Q53" i="40" s="1"/>
  <c r="Q56" i="40" s="1"/>
  <c r="Q59" i="40" s="1"/>
  <c r="Y48" i="40"/>
  <c r="Y51" i="40" s="1"/>
  <c r="Y53" i="40" s="1"/>
  <c r="Y56" i="40" s="1"/>
  <c r="Y59" i="40" s="1"/>
  <c r="G48" i="30"/>
  <c r="G51" i="30" s="1"/>
  <c r="G53" i="30" s="1"/>
  <c r="G56" i="30" s="1"/>
  <c r="G59" i="30" s="1"/>
  <c r="O48" i="30"/>
  <c r="O51" i="30" s="1"/>
  <c r="O53" i="30" s="1"/>
  <c r="O56" i="30" s="1"/>
  <c r="O59" i="30" s="1"/>
  <c r="W48" i="30"/>
  <c r="W51" i="30" s="1"/>
  <c r="W53" i="30" s="1"/>
  <c r="W56" i="30" s="1"/>
  <c r="W59" i="30" s="1"/>
  <c r="X48" i="27"/>
  <c r="E48" i="16"/>
  <c r="E51" i="16" s="1"/>
  <c r="E53" i="16" s="1"/>
  <c r="E56" i="16" s="1"/>
  <c r="E59" i="16" s="1"/>
  <c r="M48" i="16"/>
  <c r="M51" i="16" s="1"/>
  <c r="M53" i="16" s="1"/>
  <c r="M56" i="16" s="1"/>
  <c r="M59" i="16" s="1"/>
  <c r="E48" i="12"/>
  <c r="E51" i="12" s="1"/>
  <c r="E53" i="12" s="1"/>
  <c r="E56" i="12" s="1"/>
  <c r="E59" i="12" s="1"/>
  <c r="M48" i="12"/>
  <c r="M51" i="12" s="1"/>
  <c r="M53" i="12" s="1"/>
  <c r="M56" i="12" s="1"/>
  <c r="M59" i="12" s="1"/>
  <c r="U48" i="12"/>
  <c r="U51" i="12" s="1"/>
  <c r="U53" i="12" s="1"/>
  <c r="U56" i="12" s="1"/>
  <c r="U59" i="12" s="1"/>
  <c r="Z47" i="7"/>
  <c r="I48" i="133"/>
  <c r="I51" i="133" s="1"/>
  <c r="I53" i="133" s="1"/>
  <c r="I56" i="133" s="1"/>
  <c r="I59" i="133" s="1"/>
  <c r="Q48" i="133"/>
  <c r="Q51" i="133" s="1"/>
  <c r="Q53" i="133" s="1"/>
  <c r="Q56" i="133" s="1"/>
  <c r="Q59" i="133" s="1"/>
  <c r="Z47" i="118"/>
  <c r="X48" i="116"/>
  <c r="Z48" i="116" s="1"/>
  <c r="D48" i="114"/>
  <c r="D51" i="114" s="1"/>
  <c r="D53" i="114" s="1"/>
  <c r="D56" i="114" s="1"/>
  <c r="D59" i="114" s="1"/>
  <c r="L48" i="114"/>
  <c r="L51" i="114" s="1"/>
  <c r="L53" i="114" s="1"/>
  <c r="L56" i="114" s="1"/>
  <c r="L59" i="114" s="1"/>
  <c r="T48" i="114"/>
  <c r="T51" i="114" s="1"/>
  <c r="T53" i="114" s="1"/>
  <c r="T56" i="114" s="1"/>
  <c r="T59" i="114" s="1"/>
  <c r="I48" i="105"/>
  <c r="I51" i="105" s="1"/>
  <c r="I53" i="105" s="1"/>
  <c r="I56" i="105" s="1"/>
  <c r="I59" i="105" s="1"/>
  <c r="Q48" i="105"/>
  <c r="Q51" i="105" s="1"/>
  <c r="Q53" i="105" s="1"/>
  <c r="Q56" i="105" s="1"/>
  <c r="Q59" i="105" s="1"/>
  <c r="Z47" i="103"/>
  <c r="C48" i="101"/>
  <c r="C51" i="101" s="1"/>
  <c r="C53" i="101" s="1"/>
  <c r="C56" i="101" s="1"/>
  <c r="C59" i="101" s="1"/>
  <c r="T48" i="91"/>
  <c r="T51" i="91" s="1"/>
  <c r="T53" i="91" s="1"/>
  <c r="T56" i="91" s="1"/>
  <c r="T59" i="91" s="1"/>
  <c r="H48" i="69"/>
  <c r="H51" i="69" s="1"/>
  <c r="H53" i="69" s="1"/>
  <c r="H56" i="69" s="1"/>
  <c r="H59" i="69" s="1"/>
  <c r="D48" i="64"/>
  <c r="D51" i="64" s="1"/>
  <c r="D53" i="64" s="1"/>
  <c r="D56" i="64" s="1"/>
  <c r="D59" i="64" s="1"/>
  <c r="C48" i="61"/>
  <c r="C51" i="61" s="1"/>
  <c r="C53" i="61" s="1"/>
  <c r="C56" i="61" s="1"/>
  <c r="C59" i="61" s="1"/>
  <c r="K48" i="61"/>
  <c r="K51" i="61" s="1"/>
  <c r="K53" i="61" s="1"/>
  <c r="K56" i="61" s="1"/>
  <c r="K59" i="61" s="1"/>
  <c r="AA48" i="13"/>
  <c r="AA51" i="13" s="1"/>
  <c r="AA53" i="13" s="1"/>
  <c r="AA56" i="13" s="1"/>
  <c r="AA59" i="13" s="1"/>
  <c r="G48" i="3"/>
  <c r="G51" i="3" s="1"/>
  <c r="G53" i="3" s="1"/>
  <c r="G56" i="3" s="1"/>
  <c r="G59" i="3" s="1"/>
  <c r="O48" i="3"/>
  <c r="O51" i="3" s="1"/>
  <c r="O53" i="3" s="1"/>
  <c r="O56" i="3" s="1"/>
  <c r="O59" i="3" s="1"/>
  <c r="P48" i="129"/>
  <c r="P51" i="129" s="1"/>
  <c r="P53" i="129" s="1"/>
  <c r="P56" i="129" s="1"/>
  <c r="P59" i="129" s="1"/>
  <c r="H48" i="86"/>
  <c r="H51" i="86" s="1"/>
  <c r="H53" i="86" s="1"/>
  <c r="H56" i="86" s="1"/>
  <c r="H59" i="86" s="1"/>
  <c r="P48" i="86"/>
  <c r="P51" i="86" s="1"/>
  <c r="P53" i="86" s="1"/>
  <c r="P56" i="86" s="1"/>
  <c r="P59" i="86" s="1"/>
  <c r="AA48" i="82"/>
  <c r="AA51" i="82" s="1"/>
  <c r="AA53" i="82" s="1"/>
  <c r="AA56" i="82" s="1"/>
  <c r="AA59" i="82" s="1"/>
  <c r="E48" i="64"/>
  <c r="E51" i="64" s="1"/>
  <c r="E53" i="64" s="1"/>
  <c r="E56" i="64" s="1"/>
  <c r="E59" i="64" s="1"/>
  <c r="E48" i="57"/>
  <c r="E51" i="57" s="1"/>
  <c r="E53" i="57" s="1"/>
  <c r="E56" i="57" s="1"/>
  <c r="E59" i="57" s="1"/>
  <c r="M48" i="57"/>
  <c r="M51" i="57" s="1"/>
  <c r="M53" i="57" s="1"/>
  <c r="M56" i="57" s="1"/>
  <c r="M59" i="57" s="1"/>
  <c r="U48" i="57"/>
  <c r="U51" i="57" s="1"/>
  <c r="U53" i="57" s="1"/>
  <c r="U56" i="57" s="1"/>
  <c r="U59" i="57" s="1"/>
  <c r="I48" i="53"/>
  <c r="I51" i="53" s="1"/>
  <c r="I53" i="53" s="1"/>
  <c r="I56" i="53" s="1"/>
  <c r="I59" i="53" s="1"/>
  <c r="Q48" i="53"/>
  <c r="Q51" i="53" s="1"/>
  <c r="Q53" i="53" s="1"/>
  <c r="Q56" i="53" s="1"/>
  <c r="Q59" i="53" s="1"/>
  <c r="Z47" i="52"/>
  <c r="X48" i="21"/>
  <c r="Z48" i="21" s="1"/>
  <c r="N48" i="116"/>
  <c r="N51" i="116" s="1"/>
  <c r="N53" i="116" s="1"/>
  <c r="N56" i="116" s="1"/>
  <c r="N59" i="116" s="1"/>
  <c r="Z47" i="95"/>
  <c r="Z32" i="43"/>
  <c r="I48" i="16"/>
  <c r="I51" i="16" s="1"/>
  <c r="I53" i="16" s="1"/>
  <c r="I56" i="16" s="1"/>
  <c r="I59" i="16" s="1"/>
  <c r="Y48" i="16"/>
  <c r="Y51" i="16" s="1"/>
  <c r="Y53" i="16" s="1"/>
  <c r="Y56" i="16" s="1"/>
  <c r="Y59" i="16" s="1"/>
  <c r="O48" i="125"/>
  <c r="O51" i="125" s="1"/>
  <c r="O53" i="125" s="1"/>
  <c r="O56" i="125" s="1"/>
  <c r="O59" i="125" s="1"/>
  <c r="W48" i="125"/>
  <c r="W51" i="125" s="1"/>
  <c r="W53" i="125" s="1"/>
  <c r="W56" i="125" s="1"/>
  <c r="W59" i="125" s="1"/>
  <c r="P48" i="117"/>
  <c r="P51" i="117" s="1"/>
  <c r="P53" i="117" s="1"/>
  <c r="P56" i="117" s="1"/>
  <c r="P59" i="117" s="1"/>
  <c r="X48" i="104"/>
  <c r="D48" i="98"/>
  <c r="D51" i="98" s="1"/>
  <c r="D53" i="98" s="1"/>
  <c r="D56" i="98" s="1"/>
  <c r="D59" i="98" s="1"/>
  <c r="L48" i="98"/>
  <c r="L51" i="98" s="1"/>
  <c r="L53" i="98" s="1"/>
  <c r="L56" i="98" s="1"/>
  <c r="L59" i="98" s="1"/>
  <c r="T48" i="98"/>
  <c r="T51" i="98" s="1"/>
  <c r="T53" i="98" s="1"/>
  <c r="T56" i="98" s="1"/>
  <c r="T59" i="98" s="1"/>
  <c r="D48" i="34"/>
  <c r="D51" i="34" s="1"/>
  <c r="D53" i="34" s="1"/>
  <c r="D56" i="34" s="1"/>
  <c r="D59" i="34" s="1"/>
  <c r="L48" i="34"/>
  <c r="L51" i="34" s="1"/>
  <c r="L53" i="34" s="1"/>
  <c r="L56" i="34" s="1"/>
  <c r="L59" i="34" s="1"/>
  <c r="T48" i="34"/>
  <c r="T51" i="34" s="1"/>
  <c r="T53" i="34" s="1"/>
  <c r="T56" i="34" s="1"/>
  <c r="T59" i="34" s="1"/>
  <c r="E48" i="30"/>
  <c r="E51" i="30" s="1"/>
  <c r="E53" i="30" s="1"/>
  <c r="E56" i="30" s="1"/>
  <c r="E59" i="30" s="1"/>
  <c r="J48" i="29"/>
  <c r="J51" i="29" s="1"/>
  <c r="J53" i="29" s="1"/>
  <c r="J56" i="29" s="1"/>
  <c r="J59" i="29" s="1"/>
  <c r="R48" i="29"/>
  <c r="R51" i="29" s="1"/>
  <c r="R53" i="29" s="1"/>
  <c r="R56" i="29" s="1"/>
  <c r="R59" i="29" s="1"/>
  <c r="F48" i="27"/>
  <c r="F51" i="27" s="1"/>
  <c r="F53" i="27" s="1"/>
  <c r="F56" i="27" s="1"/>
  <c r="F59" i="27" s="1"/>
  <c r="N48" i="27"/>
  <c r="N51" i="27" s="1"/>
  <c r="N53" i="27" s="1"/>
  <c r="N56" i="27" s="1"/>
  <c r="N59" i="27" s="1"/>
  <c r="V48" i="27"/>
  <c r="V51" i="27" s="1"/>
  <c r="V53" i="27" s="1"/>
  <c r="V56" i="27" s="1"/>
  <c r="V59" i="27" s="1"/>
  <c r="V48" i="25"/>
  <c r="V51" i="25" s="1"/>
  <c r="V53" i="25" s="1"/>
  <c r="V56" i="25" s="1"/>
  <c r="V59" i="25" s="1"/>
  <c r="AA48" i="3"/>
  <c r="AA51" i="3" s="1"/>
  <c r="AA53" i="3" s="1"/>
  <c r="AA56" i="3" s="1"/>
  <c r="AA59" i="3" s="1"/>
  <c r="C48" i="3"/>
  <c r="C51" i="3" s="1"/>
  <c r="C53" i="3" s="1"/>
  <c r="C56" i="3" s="1"/>
  <c r="C59" i="3" s="1"/>
  <c r="K48" i="3"/>
  <c r="K51" i="3" s="1"/>
  <c r="K53" i="3" s="1"/>
  <c r="K56" i="3" s="1"/>
  <c r="K59" i="3" s="1"/>
  <c r="Z48" i="253"/>
  <c r="X51" i="253"/>
  <c r="Z51" i="253" s="1"/>
  <c r="D48" i="1"/>
  <c r="D51" i="1" s="1"/>
  <c r="D53" i="1" s="1"/>
  <c r="D56" i="1" s="1"/>
  <c r="D59" i="1" s="1"/>
  <c r="L48" i="1"/>
  <c r="L51" i="1" s="1"/>
  <c r="L53" i="1" s="1"/>
  <c r="L56" i="1" s="1"/>
  <c r="L59" i="1" s="1"/>
  <c r="Z47" i="1"/>
  <c r="AA48" i="252"/>
  <c r="AA51" i="252" s="1"/>
  <c r="AA53" i="252" s="1"/>
  <c r="AA56" i="252" s="1"/>
  <c r="AA59" i="252" s="1"/>
  <c r="Z47" i="249"/>
  <c r="Z47" i="247"/>
  <c r="D48" i="246"/>
  <c r="D51" i="246" s="1"/>
  <c r="D53" i="246" s="1"/>
  <c r="D56" i="246" s="1"/>
  <c r="D59" i="246" s="1"/>
  <c r="L48" i="246"/>
  <c r="L51" i="246" s="1"/>
  <c r="L53" i="246" s="1"/>
  <c r="L56" i="246" s="1"/>
  <c r="L59" i="246" s="1"/>
  <c r="T48" i="246"/>
  <c r="T51" i="246" s="1"/>
  <c r="T53" i="246" s="1"/>
  <c r="T56" i="246" s="1"/>
  <c r="T59" i="246" s="1"/>
  <c r="X48" i="245"/>
  <c r="Z32" i="245"/>
  <c r="I48" i="1"/>
  <c r="I51" i="1" s="1"/>
  <c r="I53" i="1" s="1"/>
  <c r="I56" i="1" s="1"/>
  <c r="I59" i="1" s="1"/>
  <c r="E48" i="236"/>
  <c r="E51" i="236" s="1"/>
  <c r="E53" i="236" s="1"/>
  <c r="E56" i="236" s="1"/>
  <c r="E59" i="236" s="1"/>
  <c r="J48" i="253"/>
  <c r="J51" i="253" s="1"/>
  <c r="J53" i="253" s="1"/>
  <c r="J56" i="253" s="1"/>
  <c r="J59" i="253" s="1"/>
  <c r="R48" i="253"/>
  <c r="R51" i="253" s="1"/>
  <c r="R53" i="253" s="1"/>
  <c r="R56" i="253" s="1"/>
  <c r="R59" i="253" s="1"/>
  <c r="Z47" i="251"/>
  <c r="F48" i="246"/>
  <c r="F51" i="246" s="1"/>
  <c r="F53" i="246" s="1"/>
  <c r="F56" i="246" s="1"/>
  <c r="F59" i="246" s="1"/>
  <c r="N48" i="246"/>
  <c r="N51" i="246" s="1"/>
  <c r="N53" i="246" s="1"/>
  <c r="N56" i="246" s="1"/>
  <c r="N59" i="246" s="1"/>
  <c r="V48" i="246"/>
  <c r="V51" i="246" s="1"/>
  <c r="V53" i="246" s="1"/>
  <c r="V56" i="246" s="1"/>
  <c r="V59" i="246" s="1"/>
  <c r="G48" i="231"/>
  <c r="G51" i="231" s="1"/>
  <c r="G53" i="231" s="1"/>
  <c r="G56" i="231" s="1"/>
  <c r="G59" i="231" s="1"/>
  <c r="O48" i="231"/>
  <c r="O51" i="231" s="1"/>
  <c r="O53" i="231" s="1"/>
  <c r="O56" i="231" s="1"/>
  <c r="O59" i="231" s="1"/>
  <c r="W48" i="231"/>
  <c r="W51" i="231" s="1"/>
  <c r="W53" i="231" s="1"/>
  <c r="W56" i="231" s="1"/>
  <c r="W59" i="231" s="1"/>
  <c r="C48" i="253"/>
  <c r="C51" i="253" s="1"/>
  <c r="C53" i="253" s="1"/>
  <c r="C56" i="253" s="1"/>
  <c r="C59" i="253" s="1"/>
  <c r="K48" i="253"/>
  <c r="K51" i="253" s="1"/>
  <c r="K53" i="253" s="1"/>
  <c r="K56" i="253" s="1"/>
  <c r="K59" i="253" s="1"/>
  <c r="S48" i="253"/>
  <c r="S51" i="253" s="1"/>
  <c r="S53" i="253" s="1"/>
  <c r="S56" i="253" s="1"/>
  <c r="S59" i="253" s="1"/>
  <c r="AA48" i="253"/>
  <c r="AA51" i="253" s="1"/>
  <c r="AA53" i="253" s="1"/>
  <c r="AA56" i="253" s="1"/>
  <c r="AA59" i="253" s="1"/>
  <c r="Z47" i="253"/>
  <c r="Z47" i="248"/>
  <c r="Z48" i="233"/>
  <c r="X51" i="233"/>
  <c r="Q48" i="1"/>
  <c r="Q51" i="1" s="1"/>
  <c r="Q53" i="1" s="1"/>
  <c r="Q56" i="1" s="1"/>
  <c r="Q59" i="1" s="1"/>
  <c r="K48" i="252"/>
  <c r="K51" i="252" s="1"/>
  <c r="K53" i="252" s="1"/>
  <c r="K56" i="252" s="1"/>
  <c r="K59" i="252" s="1"/>
  <c r="S48" i="252"/>
  <c r="S51" i="252" s="1"/>
  <c r="S53" i="252" s="1"/>
  <c r="S56" i="252" s="1"/>
  <c r="S59" i="252" s="1"/>
  <c r="Y48" i="247"/>
  <c r="Y51" i="247" s="1"/>
  <c r="Y53" i="247" s="1"/>
  <c r="Y56" i="247" s="1"/>
  <c r="Y59" i="247" s="1"/>
  <c r="M48" i="236"/>
  <c r="M51" i="236" s="1"/>
  <c r="M53" i="236" s="1"/>
  <c r="M56" i="236" s="1"/>
  <c r="M59" i="236" s="1"/>
  <c r="R48" i="255"/>
  <c r="R51" i="255" s="1"/>
  <c r="R53" i="255" s="1"/>
  <c r="R56" i="255" s="1"/>
  <c r="R59" i="255" s="1"/>
  <c r="F48" i="237"/>
  <c r="F51" i="237" s="1"/>
  <c r="F53" i="237" s="1"/>
  <c r="F56" i="237" s="1"/>
  <c r="F59" i="237" s="1"/>
  <c r="E48" i="255"/>
  <c r="E51" i="255" s="1"/>
  <c r="E53" i="255" s="1"/>
  <c r="E56" i="255" s="1"/>
  <c r="E59" i="255" s="1"/>
  <c r="U48" i="255"/>
  <c r="U51" i="255" s="1"/>
  <c r="U53" i="255" s="1"/>
  <c r="U56" i="255" s="1"/>
  <c r="U59" i="255" s="1"/>
  <c r="Z32" i="254"/>
  <c r="Z32" i="246"/>
  <c r="J48" i="256"/>
  <c r="J51" i="256" s="1"/>
  <c r="J53" i="256" s="1"/>
  <c r="J56" i="256" s="1"/>
  <c r="J59" i="256" s="1"/>
  <c r="Z47" i="255"/>
  <c r="D48" i="254"/>
  <c r="D51" i="254" s="1"/>
  <c r="D53" i="254" s="1"/>
  <c r="D56" i="254" s="1"/>
  <c r="D59" i="254" s="1"/>
  <c r="L48" i="254"/>
  <c r="L51" i="254" s="1"/>
  <c r="L53" i="254" s="1"/>
  <c r="L56" i="254" s="1"/>
  <c r="L59" i="254" s="1"/>
  <c r="T48" i="254"/>
  <c r="T51" i="254" s="1"/>
  <c r="T53" i="254" s="1"/>
  <c r="T56" i="254" s="1"/>
  <c r="T59" i="254" s="1"/>
  <c r="G48" i="253"/>
  <c r="G51" i="253" s="1"/>
  <c r="G53" i="253" s="1"/>
  <c r="G56" i="253" s="1"/>
  <c r="G59" i="253" s="1"/>
  <c r="O48" i="253"/>
  <c r="O51" i="253" s="1"/>
  <c r="O53" i="253" s="1"/>
  <c r="O56" i="253" s="1"/>
  <c r="O59" i="253" s="1"/>
  <c r="W48" i="253"/>
  <c r="W51" i="253" s="1"/>
  <c r="W53" i="253" s="1"/>
  <c r="W56" i="253" s="1"/>
  <c r="W59" i="253" s="1"/>
  <c r="C48" i="246"/>
  <c r="C51" i="246" s="1"/>
  <c r="C53" i="246" s="1"/>
  <c r="C56" i="246" s="1"/>
  <c r="C59" i="246" s="1"/>
  <c r="K48" i="246"/>
  <c r="K51" i="246" s="1"/>
  <c r="K53" i="246" s="1"/>
  <c r="K56" i="246" s="1"/>
  <c r="K59" i="246" s="1"/>
  <c r="S48" i="246"/>
  <c r="S51" i="246" s="1"/>
  <c r="S53" i="246" s="1"/>
  <c r="S56" i="246" s="1"/>
  <c r="S59" i="246" s="1"/>
  <c r="E48" i="245"/>
  <c r="E51" i="245" s="1"/>
  <c r="E53" i="245" s="1"/>
  <c r="E56" i="245" s="1"/>
  <c r="E59" i="245" s="1"/>
  <c r="M48" i="245"/>
  <c r="M51" i="245" s="1"/>
  <c r="M53" i="245" s="1"/>
  <c r="M56" i="245" s="1"/>
  <c r="M59" i="245" s="1"/>
  <c r="U48" i="245"/>
  <c r="U51" i="245" s="1"/>
  <c r="U53" i="245" s="1"/>
  <c r="U56" i="245" s="1"/>
  <c r="U59" i="245" s="1"/>
  <c r="Z47" i="241"/>
  <c r="H48" i="238"/>
  <c r="H51" i="238" s="1"/>
  <c r="H53" i="238" s="1"/>
  <c r="H56" i="238" s="1"/>
  <c r="H59" i="238" s="1"/>
  <c r="P48" i="238"/>
  <c r="P51" i="238" s="1"/>
  <c r="P53" i="238" s="1"/>
  <c r="P56" i="238" s="1"/>
  <c r="P59" i="238" s="1"/>
  <c r="Z47" i="238"/>
  <c r="E48" i="237"/>
  <c r="E51" i="237" s="1"/>
  <c r="E53" i="237" s="1"/>
  <c r="E56" i="237" s="1"/>
  <c r="E59" i="237" s="1"/>
  <c r="U48" i="237"/>
  <c r="U51" i="237" s="1"/>
  <c r="U53" i="237" s="1"/>
  <c r="U56" i="237" s="1"/>
  <c r="U59" i="237" s="1"/>
  <c r="Z32" i="233"/>
  <c r="Z48" i="232"/>
  <c r="J48" i="226"/>
  <c r="J51" i="226" s="1"/>
  <c r="J53" i="226" s="1"/>
  <c r="J56" i="226" s="1"/>
  <c r="J59" i="226" s="1"/>
  <c r="R48" i="226"/>
  <c r="R51" i="226" s="1"/>
  <c r="R53" i="226" s="1"/>
  <c r="R56" i="226" s="1"/>
  <c r="R59" i="226" s="1"/>
  <c r="Y48" i="225"/>
  <c r="Y51" i="225" s="1"/>
  <c r="Y53" i="225" s="1"/>
  <c r="Y56" i="225" s="1"/>
  <c r="Y59" i="225" s="1"/>
  <c r="AA48" i="224"/>
  <c r="AA51" i="224" s="1"/>
  <c r="AA53" i="224" s="1"/>
  <c r="AA56" i="224" s="1"/>
  <c r="AA59" i="224" s="1"/>
  <c r="F48" i="202"/>
  <c r="F51" i="202" s="1"/>
  <c r="F53" i="202" s="1"/>
  <c r="F56" i="202" s="1"/>
  <c r="F59" i="202" s="1"/>
  <c r="N48" i="202"/>
  <c r="N51" i="202" s="1"/>
  <c r="N53" i="202" s="1"/>
  <c r="N56" i="202" s="1"/>
  <c r="N59" i="202" s="1"/>
  <c r="V48" i="202"/>
  <c r="V51" i="202" s="1"/>
  <c r="V53" i="202" s="1"/>
  <c r="V56" i="202" s="1"/>
  <c r="V59" i="202" s="1"/>
  <c r="C48" i="51"/>
  <c r="C51" i="51" s="1"/>
  <c r="C53" i="51" s="1"/>
  <c r="C56" i="51" s="1"/>
  <c r="C59" i="51" s="1"/>
  <c r="K48" i="51"/>
  <c r="K51" i="51" s="1"/>
  <c r="K53" i="51" s="1"/>
  <c r="K56" i="51" s="1"/>
  <c r="K59" i="51" s="1"/>
  <c r="S48" i="51"/>
  <c r="S51" i="51" s="1"/>
  <c r="S53" i="51" s="1"/>
  <c r="S56" i="51" s="1"/>
  <c r="S59" i="51" s="1"/>
  <c r="G48" i="245"/>
  <c r="G51" i="245" s="1"/>
  <c r="G53" i="245" s="1"/>
  <c r="G56" i="245" s="1"/>
  <c r="G59" i="245" s="1"/>
  <c r="O48" i="245"/>
  <c r="O51" i="245" s="1"/>
  <c r="O53" i="245" s="1"/>
  <c r="O56" i="245" s="1"/>
  <c r="O59" i="245" s="1"/>
  <c r="W48" i="245"/>
  <c r="W51" i="245" s="1"/>
  <c r="W53" i="245" s="1"/>
  <c r="W56" i="245" s="1"/>
  <c r="W59" i="245" s="1"/>
  <c r="E48" i="243"/>
  <c r="E51" i="243" s="1"/>
  <c r="E53" i="243" s="1"/>
  <c r="E56" i="243" s="1"/>
  <c r="E59" i="243" s="1"/>
  <c r="M48" i="243"/>
  <c r="M51" i="243" s="1"/>
  <c r="M53" i="243" s="1"/>
  <c r="M56" i="243" s="1"/>
  <c r="M59" i="243" s="1"/>
  <c r="U48" i="243"/>
  <c r="U51" i="243" s="1"/>
  <c r="U53" i="243" s="1"/>
  <c r="U56" i="243" s="1"/>
  <c r="U59" i="243" s="1"/>
  <c r="F48" i="236"/>
  <c r="F51" i="236" s="1"/>
  <c r="F53" i="236" s="1"/>
  <c r="F56" i="236" s="1"/>
  <c r="F59" i="236" s="1"/>
  <c r="N48" i="236"/>
  <c r="N51" i="236" s="1"/>
  <c r="N53" i="236" s="1"/>
  <c r="N56" i="236" s="1"/>
  <c r="N59" i="236" s="1"/>
  <c r="V48" i="236"/>
  <c r="V51" i="236" s="1"/>
  <c r="V53" i="236" s="1"/>
  <c r="V56" i="236" s="1"/>
  <c r="V59" i="236" s="1"/>
  <c r="G48" i="235"/>
  <c r="G51" i="235" s="1"/>
  <c r="G53" i="235" s="1"/>
  <c r="G56" i="235" s="1"/>
  <c r="G59" i="235" s="1"/>
  <c r="O48" i="235"/>
  <c r="O51" i="235" s="1"/>
  <c r="O53" i="235" s="1"/>
  <c r="O56" i="235" s="1"/>
  <c r="O59" i="235" s="1"/>
  <c r="W48" i="235"/>
  <c r="W51" i="235" s="1"/>
  <c r="W53" i="235" s="1"/>
  <c r="W56" i="235" s="1"/>
  <c r="W59" i="235" s="1"/>
  <c r="F48" i="234"/>
  <c r="F51" i="234" s="1"/>
  <c r="F53" i="234" s="1"/>
  <c r="F56" i="234" s="1"/>
  <c r="F59" i="234" s="1"/>
  <c r="N48" i="234"/>
  <c r="N51" i="234" s="1"/>
  <c r="N53" i="234" s="1"/>
  <c r="N56" i="234" s="1"/>
  <c r="N59" i="234" s="1"/>
  <c r="V48" i="234"/>
  <c r="V51" i="234" s="1"/>
  <c r="V53" i="234" s="1"/>
  <c r="V56" i="234" s="1"/>
  <c r="V59" i="234" s="1"/>
  <c r="F48" i="232"/>
  <c r="F51" i="232" s="1"/>
  <c r="F53" i="232" s="1"/>
  <c r="F56" i="232" s="1"/>
  <c r="F59" i="232" s="1"/>
  <c r="N48" i="232"/>
  <c r="N51" i="232" s="1"/>
  <c r="N53" i="232" s="1"/>
  <c r="N56" i="232" s="1"/>
  <c r="N59" i="232" s="1"/>
  <c r="V48" i="232"/>
  <c r="V51" i="232" s="1"/>
  <c r="V53" i="232" s="1"/>
  <c r="V56" i="232" s="1"/>
  <c r="V59" i="232" s="1"/>
  <c r="Z47" i="231"/>
  <c r="C48" i="229"/>
  <c r="C51" i="229" s="1"/>
  <c r="C53" i="229" s="1"/>
  <c r="C56" i="229" s="1"/>
  <c r="C59" i="229" s="1"/>
  <c r="K48" i="229"/>
  <c r="K51" i="229" s="1"/>
  <c r="K53" i="229" s="1"/>
  <c r="K56" i="229" s="1"/>
  <c r="K59" i="229" s="1"/>
  <c r="S48" i="229"/>
  <c r="S51" i="229" s="1"/>
  <c r="S53" i="229" s="1"/>
  <c r="S56" i="229" s="1"/>
  <c r="S59" i="229" s="1"/>
  <c r="G48" i="225"/>
  <c r="G51" i="225" s="1"/>
  <c r="G53" i="225" s="1"/>
  <c r="G56" i="225" s="1"/>
  <c r="G59" i="225" s="1"/>
  <c r="O48" i="225"/>
  <c r="O51" i="225" s="1"/>
  <c r="O53" i="225" s="1"/>
  <c r="O56" i="225" s="1"/>
  <c r="O59" i="225" s="1"/>
  <c r="W48" i="225"/>
  <c r="W51" i="225" s="1"/>
  <c r="W53" i="225" s="1"/>
  <c r="W56" i="225" s="1"/>
  <c r="W59" i="225" s="1"/>
  <c r="Z48" i="224"/>
  <c r="L48" i="221"/>
  <c r="L51" i="221" s="1"/>
  <c r="L53" i="221" s="1"/>
  <c r="L56" i="221" s="1"/>
  <c r="L59" i="221" s="1"/>
  <c r="T48" i="221"/>
  <c r="T51" i="221" s="1"/>
  <c r="T53" i="221" s="1"/>
  <c r="T56" i="221" s="1"/>
  <c r="T59" i="221" s="1"/>
  <c r="D48" i="201"/>
  <c r="D51" i="201" s="1"/>
  <c r="D53" i="201" s="1"/>
  <c r="D56" i="201" s="1"/>
  <c r="D59" i="201" s="1"/>
  <c r="L48" i="201"/>
  <c r="L51" i="201" s="1"/>
  <c r="L53" i="201" s="1"/>
  <c r="L56" i="201" s="1"/>
  <c r="L59" i="201" s="1"/>
  <c r="T48" i="201"/>
  <c r="T51" i="201" s="1"/>
  <c r="T53" i="201" s="1"/>
  <c r="T56" i="201" s="1"/>
  <c r="T59" i="201" s="1"/>
  <c r="G48" i="239"/>
  <c r="G51" i="239" s="1"/>
  <c r="G53" i="239" s="1"/>
  <c r="G56" i="239" s="1"/>
  <c r="G59" i="239" s="1"/>
  <c r="O48" i="239"/>
  <c r="O51" i="239" s="1"/>
  <c r="O53" i="239" s="1"/>
  <c r="O56" i="239" s="1"/>
  <c r="O59" i="239" s="1"/>
  <c r="W48" i="239"/>
  <c r="W51" i="239" s="1"/>
  <c r="W53" i="239" s="1"/>
  <c r="W56" i="239" s="1"/>
  <c r="W59" i="239" s="1"/>
  <c r="D48" i="238"/>
  <c r="D51" i="238" s="1"/>
  <c r="D53" i="238" s="1"/>
  <c r="D56" i="238" s="1"/>
  <c r="D59" i="238" s="1"/>
  <c r="L48" i="238"/>
  <c r="L51" i="238" s="1"/>
  <c r="L53" i="238" s="1"/>
  <c r="L56" i="238" s="1"/>
  <c r="L59" i="238" s="1"/>
  <c r="T48" i="238"/>
  <c r="T51" i="238" s="1"/>
  <c r="T53" i="238" s="1"/>
  <c r="T56" i="238" s="1"/>
  <c r="T59" i="238" s="1"/>
  <c r="E48" i="233"/>
  <c r="E51" i="233" s="1"/>
  <c r="E53" i="233" s="1"/>
  <c r="E56" i="233" s="1"/>
  <c r="E59" i="233" s="1"/>
  <c r="M48" i="233"/>
  <c r="M51" i="233" s="1"/>
  <c r="M53" i="233" s="1"/>
  <c r="M56" i="233" s="1"/>
  <c r="M59" i="233" s="1"/>
  <c r="U48" i="233"/>
  <c r="U51" i="233" s="1"/>
  <c r="U53" i="233" s="1"/>
  <c r="U56" i="233" s="1"/>
  <c r="U59" i="233" s="1"/>
  <c r="H48" i="230"/>
  <c r="H51" i="230" s="1"/>
  <c r="H53" i="230" s="1"/>
  <c r="H56" i="230" s="1"/>
  <c r="H59" i="230" s="1"/>
  <c r="P48" i="230"/>
  <c r="P51" i="230" s="1"/>
  <c r="P53" i="230" s="1"/>
  <c r="P56" i="230" s="1"/>
  <c r="P59" i="230" s="1"/>
  <c r="AA48" i="227"/>
  <c r="AA51" i="227" s="1"/>
  <c r="AA53" i="227" s="1"/>
  <c r="AA56" i="227" s="1"/>
  <c r="AA59" i="227" s="1"/>
  <c r="F48" i="226"/>
  <c r="F51" i="226" s="1"/>
  <c r="F53" i="226" s="1"/>
  <c r="F56" i="226" s="1"/>
  <c r="F59" i="226" s="1"/>
  <c r="N48" i="226"/>
  <c r="N51" i="226" s="1"/>
  <c r="N53" i="226" s="1"/>
  <c r="N56" i="226" s="1"/>
  <c r="N59" i="226" s="1"/>
  <c r="V48" i="226"/>
  <c r="V51" i="226" s="1"/>
  <c r="V53" i="226" s="1"/>
  <c r="V56" i="226" s="1"/>
  <c r="V59" i="226" s="1"/>
  <c r="F48" i="224"/>
  <c r="F51" i="224" s="1"/>
  <c r="F53" i="224" s="1"/>
  <c r="F56" i="224" s="1"/>
  <c r="F59" i="224" s="1"/>
  <c r="N48" i="224"/>
  <c r="N51" i="224" s="1"/>
  <c r="N53" i="224" s="1"/>
  <c r="N56" i="224" s="1"/>
  <c r="N59" i="224" s="1"/>
  <c r="V48" i="224"/>
  <c r="V51" i="224" s="1"/>
  <c r="V53" i="224" s="1"/>
  <c r="V56" i="224" s="1"/>
  <c r="V59" i="224" s="1"/>
  <c r="X48" i="215"/>
  <c r="Y48" i="180"/>
  <c r="Y51" i="180" s="1"/>
  <c r="Y53" i="180" s="1"/>
  <c r="Y56" i="180" s="1"/>
  <c r="Y59" i="180" s="1"/>
  <c r="Z32" i="180"/>
  <c r="Z32" i="177"/>
  <c r="X48" i="177"/>
  <c r="J48" i="245"/>
  <c r="J51" i="245" s="1"/>
  <c r="J53" i="245" s="1"/>
  <c r="J56" i="245" s="1"/>
  <c r="J59" i="245" s="1"/>
  <c r="R48" i="245"/>
  <c r="R51" i="245" s="1"/>
  <c r="R53" i="245" s="1"/>
  <c r="R56" i="245" s="1"/>
  <c r="R59" i="245" s="1"/>
  <c r="E48" i="238"/>
  <c r="E51" i="238" s="1"/>
  <c r="E53" i="238" s="1"/>
  <c r="E56" i="238" s="1"/>
  <c r="E59" i="238" s="1"/>
  <c r="AA48" i="235"/>
  <c r="AA51" i="235" s="1"/>
  <c r="AA53" i="235" s="1"/>
  <c r="AA56" i="235" s="1"/>
  <c r="AA59" i="235" s="1"/>
  <c r="H48" i="234"/>
  <c r="H51" i="234" s="1"/>
  <c r="H53" i="234" s="1"/>
  <c r="H56" i="234" s="1"/>
  <c r="H59" i="234" s="1"/>
  <c r="P48" i="234"/>
  <c r="P51" i="234" s="1"/>
  <c r="P53" i="234" s="1"/>
  <c r="P56" i="234" s="1"/>
  <c r="P59" i="234" s="1"/>
  <c r="W48" i="233"/>
  <c r="W51" i="233" s="1"/>
  <c r="W53" i="233" s="1"/>
  <c r="W56" i="233" s="1"/>
  <c r="W59" i="233" s="1"/>
  <c r="J48" i="228"/>
  <c r="J51" i="228" s="1"/>
  <c r="J53" i="228" s="1"/>
  <c r="J56" i="228" s="1"/>
  <c r="J59" i="228" s="1"/>
  <c r="R48" i="228"/>
  <c r="R51" i="228" s="1"/>
  <c r="R53" i="228" s="1"/>
  <c r="R56" i="228" s="1"/>
  <c r="R59" i="228" s="1"/>
  <c r="C48" i="227"/>
  <c r="C51" i="227" s="1"/>
  <c r="C53" i="227" s="1"/>
  <c r="C56" i="227" s="1"/>
  <c r="C59" i="227" s="1"/>
  <c r="K48" i="227"/>
  <c r="K51" i="227" s="1"/>
  <c r="K53" i="227" s="1"/>
  <c r="K56" i="227" s="1"/>
  <c r="K59" i="227" s="1"/>
  <c r="S48" i="227"/>
  <c r="S51" i="227" s="1"/>
  <c r="S53" i="227" s="1"/>
  <c r="S56" i="227" s="1"/>
  <c r="S59" i="227" s="1"/>
  <c r="Z32" i="225"/>
  <c r="Z32" i="207"/>
  <c r="X48" i="207"/>
  <c r="E48" i="203"/>
  <c r="E51" i="203" s="1"/>
  <c r="E53" i="203" s="1"/>
  <c r="E56" i="203" s="1"/>
  <c r="E59" i="203" s="1"/>
  <c r="M48" i="203"/>
  <c r="M51" i="203" s="1"/>
  <c r="M53" i="203" s="1"/>
  <c r="M56" i="203" s="1"/>
  <c r="M59" i="203" s="1"/>
  <c r="U48" i="203"/>
  <c r="U51" i="203" s="1"/>
  <c r="U53" i="203" s="1"/>
  <c r="U56" i="203" s="1"/>
  <c r="U59" i="203" s="1"/>
  <c r="C48" i="202"/>
  <c r="C51" i="202" s="1"/>
  <c r="C53" i="202" s="1"/>
  <c r="C56" i="202" s="1"/>
  <c r="C59" i="202" s="1"/>
  <c r="K48" i="202"/>
  <c r="K51" i="202" s="1"/>
  <c r="K53" i="202" s="1"/>
  <c r="K56" i="202" s="1"/>
  <c r="K59" i="202" s="1"/>
  <c r="S48" i="202"/>
  <c r="S51" i="202" s="1"/>
  <c r="S53" i="202" s="1"/>
  <c r="S56" i="202" s="1"/>
  <c r="S59" i="202" s="1"/>
  <c r="Z47" i="243"/>
  <c r="C48" i="235"/>
  <c r="C51" i="235" s="1"/>
  <c r="C53" i="235" s="1"/>
  <c r="C56" i="235" s="1"/>
  <c r="C59" i="235" s="1"/>
  <c r="K48" i="235"/>
  <c r="K51" i="235" s="1"/>
  <c r="K53" i="235" s="1"/>
  <c r="K56" i="235" s="1"/>
  <c r="K59" i="235" s="1"/>
  <c r="S48" i="235"/>
  <c r="S51" i="235" s="1"/>
  <c r="S53" i="235" s="1"/>
  <c r="S56" i="235" s="1"/>
  <c r="S59" i="235" s="1"/>
  <c r="G48" i="223"/>
  <c r="G51" i="223" s="1"/>
  <c r="G53" i="223" s="1"/>
  <c r="G56" i="223" s="1"/>
  <c r="G59" i="223" s="1"/>
  <c r="O48" i="223"/>
  <c r="O51" i="223" s="1"/>
  <c r="O53" i="223" s="1"/>
  <c r="O56" i="223" s="1"/>
  <c r="O59" i="223" s="1"/>
  <c r="W48" i="223"/>
  <c r="W51" i="223" s="1"/>
  <c r="W53" i="223" s="1"/>
  <c r="W56" i="223" s="1"/>
  <c r="W59" i="223" s="1"/>
  <c r="C48" i="217"/>
  <c r="C51" i="217" s="1"/>
  <c r="C53" i="217" s="1"/>
  <c r="C56" i="217" s="1"/>
  <c r="C59" i="217" s="1"/>
  <c r="S48" i="217"/>
  <c r="S51" i="217" s="1"/>
  <c r="S53" i="217" s="1"/>
  <c r="S56" i="217" s="1"/>
  <c r="S59" i="217" s="1"/>
  <c r="V48" i="199"/>
  <c r="V51" i="199" s="1"/>
  <c r="V53" i="199" s="1"/>
  <c r="V56" i="199" s="1"/>
  <c r="V59" i="199" s="1"/>
  <c r="X48" i="196"/>
  <c r="X51" i="196" s="1"/>
  <c r="Z32" i="196"/>
  <c r="J48" i="195"/>
  <c r="J51" i="195" s="1"/>
  <c r="J53" i="195" s="1"/>
  <c r="J56" i="195" s="1"/>
  <c r="J59" i="195" s="1"/>
  <c r="R48" i="195"/>
  <c r="R51" i="195" s="1"/>
  <c r="R53" i="195" s="1"/>
  <c r="R56" i="195" s="1"/>
  <c r="R59" i="195" s="1"/>
  <c r="Y48" i="188"/>
  <c r="Y51" i="188" s="1"/>
  <c r="Y53" i="188" s="1"/>
  <c r="Y56" i="188" s="1"/>
  <c r="Y59" i="188" s="1"/>
  <c r="I48" i="226"/>
  <c r="I51" i="226" s="1"/>
  <c r="I53" i="226" s="1"/>
  <c r="I56" i="226" s="1"/>
  <c r="I59" i="226" s="1"/>
  <c r="Q48" i="226"/>
  <c r="Q51" i="226" s="1"/>
  <c r="Q53" i="226" s="1"/>
  <c r="Q56" i="226" s="1"/>
  <c r="Q59" i="226" s="1"/>
  <c r="Y48" i="226"/>
  <c r="Y51" i="226" s="1"/>
  <c r="Y53" i="226" s="1"/>
  <c r="Y56" i="226" s="1"/>
  <c r="Y59" i="226" s="1"/>
  <c r="Z47" i="226"/>
  <c r="I48" i="221"/>
  <c r="I51" i="221" s="1"/>
  <c r="I53" i="221" s="1"/>
  <c r="I56" i="221" s="1"/>
  <c r="I59" i="221" s="1"/>
  <c r="Q48" i="221"/>
  <c r="Q51" i="221" s="1"/>
  <c r="Q53" i="221" s="1"/>
  <c r="Q56" i="221" s="1"/>
  <c r="Q59" i="221" s="1"/>
  <c r="Y48" i="221"/>
  <c r="Y51" i="221" s="1"/>
  <c r="Y53" i="221" s="1"/>
  <c r="Y56" i="221" s="1"/>
  <c r="Y59" i="221" s="1"/>
  <c r="Z47" i="221"/>
  <c r="E48" i="200"/>
  <c r="E51" i="200" s="1"/>
  <c r="E53" i="200" s="1"/>
  <c r="E56" i="200" s="1"/>
  <c r="E59" i="200" s="1"/>
  <c r="U48" i="200"/>
  <c r="U51" i="200" s="1"/>
  <c r="U53" i="200" s="1"/>
  <c r="U56" i="200" s="1"/>
  <c r="U59" i="200" s="1"/>
  <c r="X48" i="193"/>
  <c r="Z48" i="193" s="1"/>
  <c r="Z32" i="193"/>
  <c r="G48" i="218"/>
  <c r="G51" i="218" s="1"/>
  <c r="G53" i="218" s="1"/>
  <c r="G56" i="218" s="1"/>
  <c r="G59" i="218" s="1"/>
  <c r="W48" i="218"/>
  <c r="W51" i="218" s="1"/>
  <c r="W53" i="218" s="1"/>
  <c r="W56" i="218" s="1"/>
  <c r="W59" i="218" s="1"/>
  <c r="Z47" i="216"/>
  <c r="AA48" i="211"/>
  <c r="AA51" i="211" s="1"/>
  <c r="AA53" i="211" s="1"/>
  <c r="AA56" i="211" s="1"/>
  <c r="AA59" i="211" s="1"/>
  <c r="G48" i="207"/>
  <c r="G51" i="207" s="1"/>
  <c r="G53" i="207" s="1"/>
  <c r="G56" i="207" s="1"/>
  <c r="G59" i="207" s="1"/>
  <c r="O48" i="207"/>
  <c r="O51" i="207" s="1"/>
  <c r="O53" i="207" s="1"/>
  <c r="O56" i="207" s="1"/>
  <c r="O59" i="207" s="1"/>
  <c r="W48" i="207"/>
  <c r="W51" i="207" s="1"/>
  <c r="W53" i="207" s="1"/>
  <c r="W56" i="207" s="1"/>
  <c r="W59" i="207" s="1"/>
  <c r="AA48" i="206"/>
  <c r="AA51" i="206" s="1"/>
  <c r="AA53" i="206" s="1"/>
  <c r="AA56" i="206" s="1"/>
  <c r="AA59" i="206" s="1"/>
  <c r="J48" i="206"/>
  <c r="J51" i="206" s="1"/>
  <c r="J53" i="206" s="1"/>
  <c r="J56" i="206" s="1"/>
  <c r="J59" i="206" s="1"/>
  <c r="R48" i="206"/>
  <c r="R51" i="206" s="1"/>
  <c r="R53" i="206" s="1"/>
  <c r="R56" i="206" s="1"/>
  <c r="R59" i="206" s="1"/>
  <c r="F48" i="204"/>
  <c r="F51" i="204" s="1"/>
  <c r="F53" i="204" s="1"/>
  <c r="F56" i="204" s="1"/>
  <c r="F59" i="204" s="1"/>
  <c r="N48" i="204"/>
  <c r="N51" i="204" s="1"/>
  <c r="N53" i="204" s="1"/>
  <c r="N56" i="204" s="1"/>
  <c r="N59" i="204" s="1"/>
  <c r="V48" i="204"/>
  <c r="V51" i="204" s="1"/>
  <c r="V53" i="204" s="1"/>
  <c r="V56" i="204" s="1"/>
  <c r="V59" i="204" s="1"/>
  <c r="Z47" i="199"/>
  <c r="J48" i="196"/>
  <c r="J51" i="196" s="1"/>
  <c r="J53" i="196" s="1"/>
  <c r="J56" i="196" s="1"/>
  <c r="J59" i="196" s="1"/>
  <c r="R48" i="196"/>
  <c r="R51" i="196" s="1"/>
  <c r="R53" i="196" s="1"/>
  <c r="R56" i="196" s="1"/>
  <c r="R59" i="196" s="1"/>
  <c r="I48" i="196"/>
  <c r="I51" i="196" s="1"/>
  <c r="I53" i="196" s="1"/>
  <c r="I56" i="196" s="1"/>
  <c r="I59" i="196" s="1"/>
  <c r="Q48" i="196"/>
  <c r="Q51" i="196" s="1"/>
  <c r="Q53" i="196" s="1"/>
  <c r="Q56" i="196" s="1"/>
  <c r="Q59" i="196" s="1"/>
  <c r="J48" i="193"/>
  <c r="J51" i="193" s="1"/>
  <c r="J53" i="193" s="1"/>
  <c r="J56" i="193" s="1"/>
  <c r="J59" i="193" s="1"/>
  <c r="R48" i="193"/>
  <c r="R51" i="193" s="1"/>
  <c r="R53" i="193" s="1"/>
  <c r="R56" i="193" s="1"/>
  <c r="R59" i="193" s="1"/>
  <c r="E48" i="192"/>
  <c r="E51" i="192" s="1"/>
  <c r="E53" i="192" s="1"/>
  <c r="E56" i="192" s="1"/>
  <c r="E59" i="192" s="1"/>
  <c r="V48" i="191"/>
  <c r="V51" i="191" s="1"/>
  <c r="V53" i="191" s="1"/>
  <c r="V56" i="191" s="1"/>
  <c r="V59" i="191" s="1"/>
  <c r="F48" i="189"/>
  <c r="F51" i="189" s="1"/>
  <c r="F53" i="189" s="1"/>
  <c r="F56" i="189" s="1"/>
  <c r="F59" i="189" s="1"/>
  <c r="N48" i="189"/>
  <c r="N51" i="189" s="1"/>
  <c r="N53" i="189" s="1"/>
  <c r="N56" i="189" s="1"/>
  <c r="N59" i="189" s="1"/>
  <c r="V48" i="189"/>
  <c r="V51" i="189" s="1"/>
  <c r="V53" i="189" s="1"/>
  <c r="V56" i="189" s="1"/>
  <c r="V59" i="189" s="1"/>
  <c r="D48" i="188"/>
  <c r="D51" i="188" s="1"/>
  <c r="D53" i="188" s="1"/>
  <c r="D56" i="188" s="1"/>
  <c r="D59" i="188" s="1"/>
  <c r="L48" i="188"/>
  <c r="L51" i="188" s="1"/>
  <c r="L53" i="188" s="1"/>
  <c r="L56" i="188" s="1"/>
  <c r="L59" i="188" s="1"/>
  <c r="T48" i="188"/>
  <c r="T51" i="188" s="1"/>
  <c r="T53" i="188" s="1"/>
  <c r="T56" i="188" s="1"/>
  <c r="T59" i="188" s="1"/>
  <c r="Z48" i="188"/>
  <c r="I48" i="185"/>
  <c r="I51" i="185" s="1"/>
  <c r="I53" i="185" s="1"/>
  <c r="I56" i="185" s="1"/>
  <c r="I59" i="185" s="1"/>
  <c r="Q48" i="185"/>
  <c r="Q51" i="185" s="1"/>
  <c r="Q53" i="185" s="1"/>
  <c r="Q56" i="185" s="1"/>
  <c r="Q59" i="185" s="1"/>
  <c r="Y48" i="185"/>
  <c r="Y51" i="185" s="1"/>
  <c r="Y53" i="185" s="1"/>
  <c r="Y56" i="185" s="1"/>
  <c r="Y59" i="185" s="1"/>
  <c r="X48" i="181"/>
  <c r="Z32" i="181"/>
  <c r="G48" i="142"/>
  <c r="G51" i="142" s="1"/>
  <c r="G53" i="142" s="1"/>
  <c r="G56" i="142" s="1"/>
  <c r="G59" i="142" s="1"/>
  <c r="O48" i="142"/>
  <c r="O51" i="142" s="1"/>
  <c r="O53" i="142" s="1"/>
  <c r="O56" i="142" s="1"/>
  <c r="O59" i="142" s="1"/>
  <c r="W48" i="142"/>
  <c r="W51" i="142" s="1"/>
  <c r="W53" i="142" s="1"/>
  <c r="W56" i="142" s="1"/>
  <c r="W59" i="142" s="1"/>
  <c r="Q48" i="218"/>
  <c r="Q51" i="218" s="1"/>
  <c r="Q53" i="218" s="1"/>
  <c r="Q56" i="218" s="1"/>
  <c r="Q59" i="218" s="1"/>
  <c r="W48" i="198"/>
  <c r="W51" i="198" s="1"/>
  <c r="W53" i="198" s="1"/>
  <c r="W56" i="198" s="1"/>
  <c r="W59" i="198" s="1"/>
  <c r="H48" i="197"/>
  <c r="H51" i="197" s="1"/>
  <c r="H53" i="197" s="1"/>
  <c r="H56" i="197" s="1"/>
  <c r="H59" i="197" s="1"/>
  <c r="P48" i="197"/>
  <c r="P51" i="197" s="1"/>
  <c r="P53" i="197" s="1"/>
  <c r="P56" i="197" s="1"/>
  <c r="P59" i="197" s="1"/>
  <c r="AA48" i="194"/>
  <c r="AA51" i="194" s="1"/>
  <c r="AA53" i="194" s="1"/>
  <c r="AA56" i="194" s="1"/>
  <c r="AA59" i="194" s="1"/>
  <c r="F48" i="143"/>
  <c r="F51" i="143" s="1"/>
  <c r="F53" i="143" s="1"/>
  <c r="F56" i="143" s="1"/>
  <c r="F59" i="143" s="1"/>
  <c r="N48" i="143"/>
  <c r="N51" i="143" s="1"/>
  <c r="N53" i="143" s="1"/>
  <c r="N56" i="143" s="1"/>
  <c r="N59" i="143" s="1"/>
  <c r="V48" i="143"/>
  <c r="V51" i="143" s="1"/>
  <c r="V53" i="143" s="1"/>
  <c r="V56" i="143" s="1"/>
  <c r="V59" i="143" s="1"/>
  <c r="Z47" i="213"/>
  <c r="G48" i="209"/>
  <c r="G51" i="209" s="1"/>
  <c r="G53" i="209" s="1"/>
  <c r="G56" i="209" s="1"/>
  <c r="G59" i="209" s="1"/>
  <c r="O48" i="209"/>
  <c r="O51" i="209" s="1"/>
  <c r="O53" i="209" s="1"/>
  <c r="O56" i="209" s="1"/>
  <c r="O59" i="209" s="1"/>
  <c r="W48" i="209"/>
  <c r="W51" i="209" s="1"/>
  <c r="W53" i="209" s="1"/>
  <c r="W56" i="209" s="1"/>
  <c r="W59" i="209" s="1"/>
  <c r="H48" i="208"/>
  <c r="H51" i="208" s="1"/>
  <c r="H53" i="208" s="1"/>
  <c r="H56" i="208" s="1"/>
  <c r="H59" i="208" s="1"/>
  <c r="P48" i="208"/>
  <c r="P51" i="208" s="1"/>
  <c r="P53" i="208" s="1"/>
  <c r="P56" i="208" s="1"/>
  <c r="P59" i="208" s="1"/>
  <c r="X48" i="204"/>
  <c r="C48" i="194"/>
  <c r="C51" i="194" s="1"/>
  <c r="C53" i="194" s="1"/>
  <c r="C56" i="194" s="1"/>
  <c r="C59" i="194" s="1"/>
  <c r="D48" i="193"/>
  <c r="D51" i="193" s="1"/>
  <c r="D53" i="193" s="1"/>
  <c r="D56" i="193" s="1"/>
  <c r="D59" i="193" s="1"/>
  <c r="T48" i="193"/>
  <c r="T51" i="193" s="1"/>
  <c r="T53" i="193" s="1"/>
  <c r="T56" i="193" s="1"/>
  <c r="T59" i="193" s="1"/>
  <c r="Y48" i="96"/>
  <c r="Y51" i="96" s="1"/>
  <c r="Y53" i="96" s="1"/>
  <c r="Y56" i="96" s="1"/>
  <c r="Y59" i="96" s="1"/>
  <c r="Z32" i="96"/>
  <c r="D48" i="216"/>
  <c r="D51" i="216" s="1"/>
  <c r="D53" i="216" s="1"/>
  <c r="D56" i="216" s="1"/>
  <c r="D59" i="216" s="1"/>
  <c r="T48" i="216"/>
  <c r="T51" i="216" s="1"/>
  <c r="T53" i="216" s="1"/>
  <c r="T56" i="216" s="1"/>
  <c r="T59" i="216" s="1"/>
  <c r="AA48" i="205"/>
  <c r="AA51" i="205" s="1"/>
  <c r="AA53" i="205" s="1"/>
  <c r="AA56" i="205" s="1"/>
  <c r="AA59" i="205" s="1"/>
  <c r="G48" i="201"/>
  <c r="G51" i="201" s="1"/>
  <c r="G53" i="201" s="1"/>
  <c r="G56" i="201" s="1"/>
  <c r="G59" i="201" s="1"/>
  <c r="O48" i="201"/>
  <c r="O51" i="201" s="1"/>
  <c r="O53" i="201" s="1"/>
  <c r="O56" i="201" s="1"/>
  <c r="O59" i="201" s="1"/>
  <c r="W48" i="201"/>
  <c r="W51" i="201" s="1"/>
  <c r="W53" i="201" s="1"/>
  <c r="W56" i="201" s="1"/>
  <c r="W59" i="201" s="1"/>
  <c r="Z51" i="194"/>
  <c r="X51" i="188"/>
  <c r="C48" i="144"/>
  <c r="C51" i="144" s="1"/>
  <c r="C53" i="144" s="1"/>
  <c r="C56" i="144" s="1"/>
  <c r="C59" i="144" s="1"/>
  <c r="K48" i="144"/>
  <c r="K51" i="144" s="1"/>
  <c r="K53" i="144" s="1"/>
  <c r="K56" i="144" s="1"/>
  <c r="K59" i="144" s="1"/>
  <c r="S48" i="144"/>
  <c r="S51" i="144" s="1"/>
  <c r="S53" i="144" s="1"/>
  <c r="S56" i="144" s="1"/>
  <c r="S59" i="144" s="1"/>
  <c r="Z47" i="129"/>
  <c r="X48" i="129"/>
  <c r="X51" i="129" s="1"/>
  <c r="E48" i="218"/>
  <c r="E51" i="218" s="1"/>
  <c r="E53" i="218" s="1"/>
  <c r="E56" i="218" s="1"/>
  <c r="E59" i="218" s="1"/>
  <c r="M48" i="218"/>
  <c r="M51" i="218" s="1"/>
  <c r="M53" i="218" s="1"/>
  <c r="M56" i="218" s="1"/>
  <c r="M59" i="218" s="1"/>
  <c r="U48" i="218"/>
  <c r="U51" i="218" s="1"/>
  <c r="U53" i="218" s="1"/>
  <c r="U56" i="218" s="1"/>
  <c r="U59" i="218" s="1"/>
  <c r="G48" i="215"/>
  <c r="G51" i="215" s="1"/>
  <c r="G53" i="215" s="1"/>
  <c r="G56" i="215" s="1"/>
  <c r="G59" i="215" s="1"/>
  <c r="O48" i="215"/>
  <c r="O51" i="215" s="1"/>
  <c r="O53" i="215" s="1"/>
  <c r="O56" i="215" s="1"/>
  <c r="O59" i="215" s="1"/>
  <c r="W48" i="215"/>
  <c r="W51" i="215" s="1"/>
  <c r="W53" i="215" s="1"/>
  <c r="W56" i="215" s="1"/>
  <c r="W59" i="215" s="1"/>
  <c r="Z47" i="210"/>
  <c r="D48" i="207"/>
  <c r="D51" i="207" s="1"/>
  <c r="D53" i="207" s="1"/>
  <c r="D56" i="207" s="1"/>
  <c r="D59" i="207" s="1"/>
  <c r="L48" i="207"/>
  <c r="L51" i="207" s="1"/>
  <c r="L53" i="207" s="1"/>
  <c r="L56" i="207" s="1"/>
  <c r="L59" i="207" s="1"/>
  <c r="T48" i="207"/>
  <c r="T51" i="207" s="1"/>
  <c r="T53" i="207" s="1"/>
  <c r="T56" i="207" s="1"/>
  <c r="T59" i="207" s="1"/>
  <c r="C48" i="205"/>
  <c r="C51" i="205" s="1"/>
  <c r="C53" i="205" s="1"/>
  <c r="C56" i="205" s="1"/>
  <c r="C59" i="205" s="1"/>
  <c r="K48" i="205"/>
  <c r="K51" i="205" s="1"/>
  <c r="K53" i="205" s="1"/>
  <c r="K56" i="205" s="1"/>
  <c r="K59" i="205" s="1"/>
  <c r="S48" i="205"/>
  <c r="S51" i="205" s="1"/>
  <c r="S53" i="205" s="1"/>
  <c r="S56" i="205" s="1"/>
  <c r="S59" i="205" s="1"/>
  <c r="AA48" i="202"/>
  <c r="AA51" i="202" s="1"/>
  <c r="AA53" i="202" s="1"/>
  <c r="AA56" i="202" s="1"/>
  <c r="AA59" i="202" s="1"/>
  <c r="Z47" i="201"/>
  <c r="G48" i="196"/>
  <c r="G51" i="196" s="1"/>
  <c r="G53" i="196" s="1"/>
  <c r="G56" i="196" s="1"/>
  <c r="G59" i="196" s="1"/>
  <c r="O48" i="196"/>
  <c r="O51" i="196" s="1"/>
  <c r="O53" i="196" s="1"/>
  <c r="O56" i="196" s="1"/>
  <c r="O59" i="196" s="1"/>
  <c r="W48" i="196"/>
  <c r="W51" i="196" s="1"/>
  <c r="W53" i="196" s="1"/>
  <c r="W56" i="196" s="1"/>
  <c r="W59" i="196" s="1"/>
  <c r="G48" i="193"/>
  <c r="G51" i="193" s="1"/>
  <c r="G53" i="193" s="1"/>
  <c r="G56" i="193" s="1"/>
  <c r="G59" i="193" s="1"/>
  <c r="O48" i="193"/>
  <c r="O51" i="193" s="1"/>
  <c r="O53" i="193" s="1"/>
  <c r="O56" i="193" s="1"/>
  <c r="O59" i="193" s="1"/>
  <c r="W48" i="193"/>
  <c r="W51" i="193" s="1"/>
  <c r="W53" i="193" s="1"/>
  <c r="W56" i="193" s="1"/>
  <c r="W59" i="193" s="1"/>
  <c r="AA48" i="192"/>
  <c r="AA51" i="192" s="1"/>
  <c r="AA53" i="192" s="1"/>
  <c r="AA56" i="192" s="1"/>
  <c r="AA59" i="192" s="1"/>
  <c r="C48" i="189"/>
  <c r="C51" i="189" s="1"/>
  <c r="C53" i="189" s="1"/>
  <c r="C56" i="189" s="1"/>
  <c r="C59" i="189" s="1"/>
  <c r="K48" i="189"/>
  <c r="K51" i="189" s="1"/>
  <c r="K53" i="189" s="1"/>
  <c r="K56" i="189" s="1"/>
  <c r="K59" i="189" s="1"/>
  <c r="S48" i="189"/>
  <c r="S51" i="189" s="1"/>
  <c r="S53" i="189" s="1"/>
  <c r="S56" i="189" s="1"/>
  <c r="S59" i="189" s="1"/>
  <c r="H48" i="180"/>
  <c r="H51" i="180" s="1"/>
  <c r="H53" i="180" s="1"/>
  <c r="H56" i="180" s="1"/>
  <c r="H59" i="180" s="1"/>
  <c r="X48" i="180"/>
  <c r="Z48" i="160"/>
  <c r="X51" i="160"/>
  <c r="X53" i="160" s="1"/>
  <c r="H48" i="147"/>
  <c r="H51" i="147" s="1"/>
  <c r="H53" i="147" s="1"/>
  <c r="H56" i="147" s="1"/>
  <c r="H59" i="147" s="1"/>
  <c r="P48" i="147"/>
  <c r="P51" i="147" s="1"/>
  <c r="P53" i="147" s="1"/>
  <c r="P56" i="147" s="1"/>
  <c r="P59" i="147" s="1"/>
  <c r="X48" i="147"/>
  <c r="Z47" i="147"/>
  <c r="Z47" i="137"/>
  <c r="X48" i="137"/>
  <c r="D48" i="204"/>
  <c r="D51" i="204" s="1"/>
  <c r="D53" i="204" s="1"/>
  <c r="D56" i="204" s="1"/>
  <c r="D59" i="204" s="1"/>
  <c r="L48" i="204"/>
  <c r="L51" i="204" s="1"/>
  <c r="L53" i="204" s="1"/>
  <c r="L56" i="204" s="1"/>
  <c r="L59" i="204" s="1"/>
  <c r="T48" i="204"/>
  <c r="T51" i="204" s="1"/>
  <c r="T53" i="204" s="1"/>
  <c r="T56" i="204" s="1"/>
  <c r="T59" i="204" s="1"/>
  <c r="E48" i="189"/>
  <c r="E51" i="189" s="1"/>
  <c r="E53" i="189" s="1"/>
  <c r="E56" i="189" s="1"/>
  <c r="E59" i="189" s="1"/>
  <c r="M48" i="189"/>
  <c r="M51" i="189" s="1"/>
  <c r="M53" i="189" s="1"/>
  <c r="M56" i="189" s="1"/>
  <c r="M59" i="189" s="1"/>
  <c r="U48" i="189"/>
  <c r="U51" i="189" s="1"/>
  <c r="U53" i="189" s="1"/>
  <c r="U56" i="189" s="1"/>
  <c r="U59" i="189" s="1"/>
  <c r="C48" i="188"/>
  <c r="C51" i="188" s="1"/>
  <c r="C53" i="188" s="1"/>
  <c r="C56" i="188" s="1"/>
  <c r="C59" i="188" s="1"/>
  <c r="K48" i="188"/>
  <c r="K51" i="188" s="1"/>
  <c r="K53" i="188" s="1"/>
  <c r="K56" i="188" s="1"/>
  <c r="K59" i="188" s="1"/>
  <c r="S48" i="188"/>
  <c r="S51" i="188" s="1"/>
  <c r="S53" i="188" s="1"/>
  <c r="S56" i="188" s="1"/>
  <c r="S59" i="188" s="1"/>
  <c r="AA48" i="188"/>
  <c r="AA51" i="188" s="1"/>
  <c r="AA53" i="188" s="1"/>
  <c r="AA56" i="188" s="1"/>
  <c r="AA59" i="188" s="1"/>
  <c r="H48" i="185"/>
  <c r="H51" i="185" s="1"/>
  <c r="H53" i="185" s="1"/>
  <c r="H56" i="185" s="1"/>
  <c r="H59" i="185" s="1"/>
  <c r="X48" i="185"/>
  <c r="Z48" i="185" s="1"/>
  <c r="C48" i="176"/>
  <c r="C51" i="176" s="1"/>
  <c r="C53" i="176" s="1"/>
  <c r="C56" i="176" s="1"/>
  <c r="C59" i="176" s="1"/>
  <c r="K48" i="176"/>
  <c r="K51" i="176" s="1"/>
  <c r="K53" i="176" s="1"/>
  <c r="K56" i="176" s="1"/>
  <c r="K59" i="176" s="1"/>
  <c r="S48" i="176"/>
  <c r="S51" i="176" s="1"/>
  <c r="S53" i="176" s="1"/>
  <c r="S56" i="176" s="1"/>
  <c r="S59" i="176" s="1"/>
  <c r="AA48" i="176"/>
  <c r="AA51" i="176" s="1"/>
  <c r="AA53" i="176" s="1"/>
  <c r="AA56" i="176" s="1"/>
  <c r="AA59" i="176" s="1"/>
  <c r="Z47" i="176"/>
  <c r="I48" i="169"/>
  <c r="I51" i="169" s="1"/>
  <c r="I53" i="169" s="1"/>
  <c r="I56" i="169" s="1"/>
  <c r="I59" i="169" s="1"/>
  <c r="Q48" i="169"/>
  <c r="Q51" i="169" s="1"/>
  <c r="Q53" i="169" s="1"/>
  <c r="Q56" i="169" s="1"/>
  <c r="Q59" i="169" s="1"/>
  <c r="Y48" i="169"/>
  <c r="Y51" i="169" s="1"/>
  <c r="Y53" i="169" s="1"/>
  <c r="Y56" i="169" s="1"/>
  <c r="Y59" i="169" s="1"/>
  <c r="D48" i="168"/>
  <c r="D51" i="168" s="1"/>
  <c r="D53" i="168" s="1"/>
  <c r="D56" i="168" s="1"/>
  <c r="D59" i="168" s="1"/>
  <c r="L48" i="168"/>
  <c r="L51" i="168" s="1"/>
  <c r="L53" i="168" s="1"/>
  <c r="L56" i="168" s="1"/>
  <c r="L59" i="168" s="1"/>
  <c r="T48" i="168"/>
  <c r="T51" i="168" s="1"/>
  <c r="T53" i="168" s="1"/>
  <c r="T56" i="168" s="1"/>
  <c r="T59" i="168" s="1"/>
  <c r="J48" i="165"/>
  <c r="J51" i="165" s="1"/>
  <c r="J53" i="165" s="1"/>
  <c r="J56" i="165" s="1"/>
  <c r="J59" i="165" s="1"/>
  <c r="R48" i="165"/>
  <c r="R51" i="165" s="1"/>
  <c r="R53" i="165" s="1"/>
  <c r="R56" i="165" s="1"/>
  <c r="R59" i="165" s="1"/>
  <c r="Z32" i="165"/>
  <c r="F48" i="161"/>
  <c r="F51" i="161" s="1"/>
  <c r="F53" i="161" s="1"/>
  <c r="F56" i="161" s="1"/>
  <c r="F59" i="161" s="1"/>
  <c r="N48" i="161"/>
  <c r="N51" i="161" s="1"/>
  <c r="N53" i="161" s="1"/>
  <c r="N56" i="161" s="1"/>
  <c r="N59" i="161" s="1"/>
  <c r="V48" i="161"/>
  <c r="V51" i="161" s="1"/>
  <c r="V53" i="161" s="1"/>
  <c r="V56" i="161" s="1"/>
  <c r="V59" i="161" s="1"/>
  <c r="Z47" i="158"/>
  <c r="D48" i="154"/>
  <c r="D51" i="154" s="1"/>
  <c r="D53" i="154" s="1"/>
  <c r="D56" i="154" s="1"/>
  <c r="D59" i="154" s="1"/>
  <c r="L48" i="154"/>
  <c r="L51" i="154" s="1"/>
  <c r="L53" i="154" s="1"/>
  <c r="L56" i="154" s="1"/>
  <c r="L59" i="154" s="1"/>
  <c r="T48" i="154"/>
  <c r="T51" i="154" s="1"/>
  <c r="T53" i="154" s="1"/>
  <c r="T56" i="154" s="1"/>
  <c r="T59" i="154" s="1"/>
  <c r="J48" i="145"/>
  <c r="J51" i="145" s="1"/>
  <c r="J53" i="145" s="1"/>
  <c r="J56" i="145" s="1"/>
  <c r="J59" i="145" s="1"/>
  <c r="R48" i="145"/>
  <c r="R51" i="145" s="1"/>
  <c r="R53" i="145" s="1"/>
  <c r="R56" i="145" s="1"/>
  <c r="R59" i="145" s="1"/>
  <c r="AA48" i="144"/>
  <c r="AA51" i="144" s="1"/>
  <c r="AA53" i="144" s="1"/>
  <c r="AA56" i="144" s="1"/>
  <c r="AA59" i="144" s="1"/>
  <c r="H48" i="141"/>
  <c r="H51" i="141" s="1"/>
  <c r="H53" i="141" s="1"/>
  <c r="H56" i="141" s="1"/>
  <c r="H59" i="141" s="1"/>
  <c r="P48" i="141"/>
  <c r="P51" i="141" s="1"/>
  <c r="P53" i="141" s="1"/>
  <c r="P56" i="141" s="1"/>
  <c r="P59" i="141" s="1"/>
  <c r="Z47" i="141"/>
  <c r="J48" i="140"/>
  <c r="J51" i="140" s="1"/>
  <c r="J53" i="140" s="1"/>
  <c r="J56" i="140" s="1"/>
  <c r="J59" i="140" s="1"/>
  <c r="R48" i="140"/>
  <c r="R51" i="140" s="1"/>
  <c r="R53" i="140" s="1"/>
  <c r="R56" i="140" s="1"/>
  <c r="R59" i="140" s="1"/>
  <c r="C48" i="139"/>
  <c r="C51" i="139" s="1"/>
  <c r="C53" i="139" s="1"/>
  <c r="C56" i="139" s="1"/>
  <c r="C59" i="139" s="1"/>
  <c r="E48" i="134"/>
  <c r="E51" i="134" s="1"/>
  <c r="E53" i="134" s="1"/>
  <c r="E56" i="134" s="1"/>
  <c r="E59" i="134" s="1"/>
  <c r="M48" i="134"/>
  <c r="M51" i="134" s="1"/>
  <c r="M53" i="134" s="1"/>
  <c r="M56" i="134" s="1"/>
  <c r="M59" i="134" s="1"/>
  <c r="U48" i="134"/>
  <c r="U51" i="134" s="1"/>
  <c r="U53" i="134" s="1"/>
  <c r="U56" i="134" s="1"/>
  <c r="U59" i="134" s="1"/>
  <c r="J48" i="133"/>
  <c r="J51" i="133" s="1"/>
  <c r="J53" i="133" s="1"/>
  <c r="J56" i="133" s="1"/>
  <c r="J59" i="133" s="1"/>
  <c r="R48" i="133"/>
  <c r="R51" i="133" s="1"/>
  <c r="R53" i="133" s="1"/>
  <c r="R56" i="133" s="1"/>
  <c r="R59" i="133" s="1"/>
  <c r="X48" i="117"/>
  <c r="X51" i="117" s="1"/>
  <c r="F48" i="156"/>
  <c r="F51" i="156" s="1"/>
  <c r="F53" i="156" s="1"/>
  <c r="F56" i="156" s="1"/>
  <c r="F59" i="156" s="1"/>
  <c r="N48" i="156"/>
  <c r="N51" i="156" s="1"/>
  <c r="N53" i="156" s="1"/>
  <c r="N56" i="156" s="1"/>
  <c r="N59" i="156" s="1"/>
  <c r="V48" i="156"/>
  <c r="V51" i="156" s="1"/>
  <c r="V53" i="156" s="1"/>
  <c r="V56" i="156" s="1"/>
  <c r="V59" i="156" s="1"/>
  <c r="F48" i="149"/>
  <c r="F51" i="149" s="1"/>
  <c r="F53" i="149" s="1"/>
  <c r="F56" i="149" s="1"/>
  <c r="F59" i="149" s="1"/>
  <c r="N48" i="149"/>
  <c r="N51" i="149" s="1"/>
  <c r="N53" i="149" s="1"/>
  <c r="N56" i="149" s="1"/>
  <c r="N59" i="149" s="1"/>
  <c r="V48" i="149"/>
  <c r="V51" i="149" s="1"/>
  <c r="V53" i="149" s="1"/>
  <c r="V56" i="149" s="1"/>
  <c r="V59" i="149" s="1"/>
  <c r="G48" i="148"/>
  <c r="G51" i="148" s="1"/>
  <c r="G53" i="148" s="1"/>
  <c r="G56" i="148" s="1"/>
  <c r="G59" i="148" s="1"/>
  <c r="O48" i="148"/>
  <c r="O51" i="148" s="1"/>
  <c r="O53" i="148" s="1"/>
  <c r="O56" i="148" s="1"/>
  <c r="O59" i="148" s="1"/>
  <c r="W48" i="148"/>
  <c r="W51" i="148" s="1"/>
  <c r="W53" i="148" s="1"/>
  <c r="W56" i="148" s="1"/>
  <c r="W59" i="148" s="1"/>
  <c r="Z32" i="147"/>
  <c r="Y48" i="147"/>
  <c r="Y51" i="147" s="1"/>
  <c r="Y53" i="147" s="1"/>
  <c r="Y56" i="147" s="1"/>
  <c r="Y59" i="147" s="1"/>
  <c r="I48" i="146"/>
  <c r="I51" i="146" s="1"/>
  <c r="I53" i="146" s="1"/>
  <c r="I56" i="146" s="1"/>
  <c r="I59" i="146" s="1"/>
  <c r="Q48" i="146"/>
  <c r="Q51" i="146" s="1"/>
  <c r="Q53" i="146" s="1"/>
  <c r="Q56" i="146" s="1"/>
  <c r="Q59" i="146" s="1"/>
  <c r="Y48" i="146"/>
  <c r="D48" i="145"/>
  <c r="D51" i="145" s="1"/>
  <c r="D53" i="145" s="1"/>
  <c r="D56" i="145" s="1"/>
  <c r="D59" i="145" s="1"/>
  <c r="L48" i="145"/>
  <c r="L51" i="145" s="1"/>
  <c r="L53" i="145" s="1"/>
  <c r="L56" i="145" s="1"/>
  <c r="L59" i="145" s="1"/>
  <c r="T48" i="145"/>
  <c r="T51" i="145" s="1"/>
  <c r="T53" i="145" s="1"/>
  <c r="T56" i="145" s="1"/>
  <c r="T59" i="145" s="1"/>
  <c r="D48" i="151"/>
  <c r="D51" i="151" s="1"/>
  <c r="D53" i="151" s="1"/>
  <c r="D56" i="151" s="1"/>
  <c r="D59" i="151" s="1"/>
  <c r="L48" i="151"/>
  <c r="L51" i="151" s="1"/>
  <c r="L53" i="151" s="1"/>
  <c r="L56" i="151" s="1"/>
  <c r="L59" i="151" s="1"/>
  <c r="T48" i="151"/>
  <c r="T51" i="151" s="1"/>
  <c r="T53" i="151" s="1"/>
  <c r="T56" i="151" s="1"/>
  <c r="T59" i="151" s="1"/>
  <c r="E48" i="150"/>
  <c r="E51" i="150" s="1"/>
  <c r="E53" i="150" s="1"/>
  <c r="E56" i="150" s="1"/>
  <c r="E59" i="150" s="1"/>
  <c r="M48" i="150"/>
  <c r="M51" i="150" s="1"/>
  <c r="M53" i="150" s="1"/>
  <c r="M56" i="150" s="1"/>
  <c r="M59" i="150" s="1"/>
  <c r="U48" i="150"/>
  <c r="U51" i="150" s="1"/>
  <c r="U53" i="150" s="1"/>
  <c r="U56" i="150" s="1"/>
  <c r="U59" i="150" s="1"/>
  <c r="X48" i="148"/>
  <c r="AA48" i="146"/>
  <c r="AA51" i="146" s="1"/>
  <c r="AA53" i="146" s="1"/>
  <c r="AA56" i="146" s="1"/>
  <c r="AA59" i="146" s="1"/>
  <c r="E48" i="144"/>
  <c r="E51" i="144" s="1"/>
  <c r="E53" i="144" s="1"/>
  <c r="E56" i="144" s="1"/>
  <c r="E59" i="144" s="1"/>
  <c r="M48" i="144"/>
  <c r="M51" i="144" s="1"/>
  <c r="M53" i="144" s="1"/>
  <c r="M56" i="144" s="1"/>
  <c r="M59" i="144" s="1"/>
  <c r="U48" i="144"/>
  <c r="U51" i="144" s="1"/>
  <c r="U53" i="144" s="1"/>
  <c r="U56" i="144" s="1"/>
  <c r="U59" i="144" s="1"/>
  <c r="Z32" i="125"/>
  <c r="X48" i="125"/>
  <c r="Z48" i="98"/>
  <c r="X51" i="98"/>
  <c r="F48" i="165"/>
  <c r="F51" i="165" s="1"/>
  <c r="F53" i="165" s="1"/>
  <c r="F56" i="165" s="1"/>
  <c r="F59" i="165" s="1"/>
  <c r="N48" i="165"/>
  <c r="N51" i="165" s="1"/>
  <c r="N53" i="165" s="1"/>
  <c r="N56" i="165" s="1"/>
  <c r="N59" i="165" s="1"/>
  <c r="V48" i="165"/>
  <c r="V51" i="165" s="1"/>
  <c r="V53" i="165" s="1"/>
  <c r="V56" i="165" s="1"/>
  <c r="V59" i="165" s="1"/>
  <c r="J48" i="161"/>
  <c r="J51" i="161" s="1"/>
  <c r="J53" i="161" s="1"/>
  <c r="J56" i="161" s="1"/>
  <c r="J59" i="161" s="1"/>
  <c r="R48" i="161"/>
  <c r="R51" i="161" s="1"/>
  <c r="R53" i="161" s="1"/>
  <c r="R56" i="161" s="1"/>
  <c r="R59" i="161" s="1"/>
  <c r="Z32" i="161"/>
  <c r="Z47" i="156"/>
  <c r="X48" i="156"/>
  <c r="J48" i="153"/>
  <c r="J51" i="153" s="1"/>
  <c r="J53" i="153" s="1"/>
  <c r="J56" i="153" s="1"/>
  <c r="J59" i="153" s="1"/>
  <c r="R48" i="153"/>
  <c r="R51" i="153" s="1"/>
  <c r="R53" i="153" s="1"/>
  <c r="R56" i="153" s="1"/>
  <c r="R59" i="153" s="1"/>
  <c r="AA48" i="152"/>
  <c r="AA51" i="152" s="1"/>
  <c r="AA53" i="152" s="1"/>
  <c r="AA56" i="152" s="1"/>
  <c r="AA59" i="152" s="1"/>
  <c r="C48" i="146"/>
  <c r="C51" i="146" s="1"/>
  <c r="C53" i="146" s="1"/>
  <c r="C56" i="146" s="1"/>
  <c r="C59" i="146" s="1"/>
  <c r="K48" i="146"/>
  <c r="K51" i="146" s="1"/>
  <c r="K53" i="146" s="1"/>
  <c r="K56" i="146" s="1"/>
  <c r="K59" i="146" s="1"/>
  <c r="S48" i="146"/>
  <c r="S51" i="146" s="1"/>
  <c r="S53" i="146" s="1"/>
  <c r="S56" i="146" s="1"/>
  <c r="S59" i="146" s="1"/>
  <c r="N48" i="179"/>
  <c r="N51" i="179" s="1"/>
  <c r="N53" i="179" s="1"/>
  <c r="N56" i="179" s="1"/>
  <c r="N59" i="179" s="1"/>
  <c r="Z47" i="171"/>
  <c r="X48" i="168"/>
  <c r="C48" i="152"/>
  <c r="C51" i="152" s="1"/>
  <c r="C53" i="152" s="1"/>
  <c r="C56" i="152" s="1"/>
  <c r="C59" i="152" s="1"/>
  <c r="K48" i="152"/>
  <c r="K51" i="152" s="1"/>
  <c r="K53" i="152" s="1"/>
  <c r="K56" i="152" s="1"/>
  <c r="K59" i="152" s="1"/>
  <c r="S48" i="152"/>
  <c r="S51" i="152" s="1"/>
  <c r="S53" i="152" s="1"/>
  <c r="S56" i="152" s="1"/>
  <c r="S59" i="152" s="1"/>
  <c r="Z32" i="134"/>
  <c r="G48" i="126"/>
  <c r="G51" i="126" s="1"/>
  <c r="G53" i="126" s="1"/>
  <c r="G56" i="126" s="1"/>
  <c r="G59" i="126" s="1"/>
  <c r="Y48" i="117"/>
  <c r="Y51" i="117" s="1"/>
  <c r="Y53" i="117" s="1"/>
  <c r="Y56" i="117" s="1"/>
  <c r="Y59" i="117" s="1"/>
  <c r="Z32" i="117"/>
  <c r="F48" i="185"/>
  <c r="F51" i="185" s="1"/>
  <c r="F53" i="185" s="1"/>
  <c r="F56" i="185" s="1"/>
  <c r="F59" i="185" s="1"/>
  <c r="N48" i="185"/>
  <c r="N51" i="185" s="1"/>
  <c r="N53" i="185" s="1"/>
  <c r="N56" i="185" s="1"/>
  <c r="N59" i="185" s="1"/>
  <c r="V48" i="185"/>
  <c r="V51" i="185" s="1"/>
  <c r="V53" i="185" s="1"/>
  <c r="V56" i="185" s="1"/>
  <c r="V59" i="185" s="1"/>
  <c r="E48" i="177"/>
  <c r="E51" i="177" s="1"/>
  <c r="E53" i="177" s="1"/>
  <c r="E56" i="177" s="1"/>
  <c r="E59" i="177" s="1"/>
  <c r="M48" i="177"/>
  <c r="M51" i="177" s="1"/>
  <c r="M53" i="177" s="1"/>
  <c r="M56" i="177" s="1"/>
  <c r="M59" i="177" s="1"/>
  <c r="U48" i="177"/>
  <c r="U51" i="177" s="1"/>
  <c r="U53" i="177" s="1"/>
  <c r="U56" i="177" s="1"/>
  <c r="U59" i="177" s="1"/>
  <c r="Z47" i="170"/>
  <c r="J48" i="168"/>
  <c r="J51" i="168" s="1"/>
  <c r="J53" i="168" s="1"/>
  <c r="J56" i="168" s="1"/>
  <c r="J59" i="168" s="1"/>
  <c r="R48" i="168"/>
  <c r="R51" i="168" s="1"/>
  <c r="R53" i="168" s="1"/>
  <c r="R56" i="168" s="1"/>
  <c r="R59" i="168" s="1"/>
  <c r="G48" i="160"/>
  <c r="G51" i="160" s="1"/>
  <c r="G53" i="160" s="1"/>
  <c r="G56" i="160" s="1"/>
  <c r="G59" i="160" s="1"/>
  <c r="O48" i="160"/>
  <c r="O51" i="160" s="1"/>
  <c r="O53" i="160" s="1"/>
  <c r="O56" i="160" s="1"/>
  <c r="O59" i="160" s="1"/>
  <c r="W48" i="160"/>
  <c r="W51" i="160" s="1"/>
  <c r="W53" i="160" s="1"/>
  <c r="W56" i="160" s="1"/>
  <c r="W59" i="160" s="1"/>
  <c r="C48" i="156"/>
  <c r="C51" i="156" s="1"/>
  <c r="C53" i="156" s="1"/>
  <c r="C56" i="156" s="1"/>
  <c r="C59" i="156" s="1"/>
  <c r="K48" i="156"/>
  <c r="K51" i="156" s="1"/>
  <c r="K53" i="156" s="1"/>
  <c r="K56" i="156" s="1"/>
  <c r="K59" i="156" s="1"/>
  <c r="S48" i="156"/>
  <c r="S51" i="156" s="1"/>
  <c r="S53" i="156" s="1"/>
  <c r="S56" i="156" s="1"/>
  <c r="S59" i="156" s="1"/>
  <c r="Y48" i="155"/>
  <c r="Y51" i="155" s="1"/>
  <c r="Y53" i="155" s="1"/>
  <c r="Y56" i="155" s="1"/>
  <c r="Y59" i="155" s="1"/>
  <c r="I48" i="154"/>
  <c r="I51" i="154" s="1"/>
  <c r="I53" i="154" s="1"/>
  <c r="I56" i="154" s="1"/>
  <c r="I59" i="154" s="1"/>
  <c r="Q48" i="154"/>
  <c r="Q51" i="154" s="1"/>
  <c r="Q53" i="154" s="1"/>
  <c r="Q56" i="154" s="1"/>
  <c r="Q59" i="154" s="1"/>
  <c r="Y48" i="154"/>
  <c r="T48" i="148"/>
  <c r="T51" i="148" s="1"/>
  <c r="T53" i="148" s="1"/>
  <c r="T56" i="148" s="1"/>
  <c r="T59" i="148" s="1"/>
  <c r="F48" i="141"/>
  <c r="F51" i="141" s="1"/>
  <c r="F53" i="141" s="1"/>
  <c r="F56" i="141" s="1"/>
  <c r="F59" i="141" s="1"/>
  <c r="N48" i="141"/>
  <c r="N51" i="141" s="1"/>
  <c r="N53" i="141" s="1"/>
  <c r="N56" i="141" s="1"/>
  <c r="N59" i="141" s="1"/>
  <c r="V48" i="141"/>
  <c r="V51" i="141" s="1"/>
  <c r="V53" i="141" s="1"/>
  <c r="V56" i="141" s="1"/>
  <c r="V59" i="141" s="1"/>
  <c r="G48" i="140"/>
  <c r="G51" i="140" s="1"/>
  <c r="G53" i="140" s="1"/>
  <c r="G56" i="140" s="1"/>
  <c r="G59" i="140" s="1"/>
  <c r="O48" i="140"/>
  <c r="O51" i="140" s="1"/>
  <c r="O53" i="140" s="1"/>
  <c r="O56" i="140" s="1"/>
  <c r="O59" i="140" s="1"/>
  <c r="W48" i="140"/>
  <c r="W51" i="140" s="1"/>
  <c r="W53" i="140" s="1"/>
  <c r="W56" i="140" s="1"/>
  <c r="W59" i="140" s="1"/>
  <c r="Y48" i="113"/>
  <c r="Y51" i="113" s="1"/>
  <c r="Y53" i="113" s="1"/>
  <c r="Y56" i="113" s="1"/>
  <c r="Y59" i="113" s="1"/>
  <c r="Y51" i="103"/>
  <c r="Y53" i="103" s="1"/>
  <c r="Y56" i="103" s="1"/>
  <c r="Y59" i="103" s="1"/>
  <c r="Z48" i="103"/>
  <c r="D48" i="143"/>
  <c r="D51" i="143" s="1"/>
  <c r="D53" i="143" s="1"/>
  <c r="D56" i="143" s="1"/>
  <c r="D59" i="143" s="1"/>
  <c r="L48" i="143"/>
  <c r="L51" i="143" s="1"/>
  <c r="L53" i="143" s="1"/>
  <c r="L56" i="143" s="1"/>
  <c r="L59" i="143" s="1"/>
  <c r="T48" i="143"/>
  <c r="T51" i="143" s="1"/>
  <c r="T53" i="143" s="1"/>
  <c r="T56" i="143" s="1"/>
  <c r="T59" i="143" s="1"/>
  <c r="E48" i="142"/>
  <c r="E51" i="142" s="1"/>
  <c r="E53" i="142" s="1"/>
  <c r="E56" i="142" s="1"/>
  <c r="E59" i="142" s="1"/>
  <c r="M48" i="142"/>
  <c r="M51" i="142" s="1"/>
  <c r="M53" i="142" s="1"/>
  <c r="M56" i="142" s="1"/>
  <c r="M59" i="142" s="1"/>
  <c r="U48" i="142"/>
  <c r="U51" i="142" s="1"/>
  <c r="U53" i="142" s="1"/>
  <c r="U56" i="142" s="1"/>
  <c r="U59" i="142" s="1"/>
  <c r="AA48" i="139"/>
  <c r="AA51" i="139" s="1"/>
  <c r="AA53" i="139" s="1"/>
  <c r="AA56" i="139" s="1"/>
  <c r="AA59" i="139" s="1"/>
  <c r="O48" i="137"/>
  <c r="O51" i="137" s="1"/>
  <c r="O53" i="137" s="1"/>
  <c r="O56" i="137" s="1"/>
  <c r="O59" i="137" s="1"/>
  <c r="W48" i="137"/>
  <c r="W51" i="137" s="1"/>
  <c r="W53" i="137" s="1"/>
  <c r="W56" i="137" s="1"/>
  <c r="W59" i="137" s="1"/>
  <c r="X53" i="135"/>
  <c r="D48" i="134"/>
  <c r="D51" i="134" s="1"/>
  <c r="D53" i="134" s="1"/>
  <c r="D56" i="134" s="1"/>
  <c r="D59" i="134" s="1"/>
  <c r="L48" i="134"/>
  <c r="L51" i="134" s="1"/>
  <c r="L53" i="134" s="1"/>
  <c r="L56" i="134" s="1"/>
  <c r="L59" i="134" s="1"/>
  <c r="T48" i="134"/>
  <c r="T51" i="134" s="1"/>
  <c r="T53" i="134" s="1"/>
  <c r="T56" i="134" s="1"/>
  <c r="T59" i="134" s="1"/>
  <c r="X51" i="133"/>
  <c r="Z48" i="132"/>
  <c r="C48" i="129"/>
  <c r="C51" i="129" s="1"/>
  <c r="C53" i="129" s="1"/>
  <c r="C56" i="129" s="1"/>
  <c r="C59" i="129" s="1"/>
  <c r="K48" i="129"/>
  <c r="K51" i="129" s="1"/>
  <c r="K53" i="129" s="1"/>
  <c r="K56" i="129" s="1"/>
  <c r="K59" i="129" s="1"/>
  <c r="S48" i="129"/>
  <c r="S51" i="129" s="1"/>
  <c r="S53" i="129" s="1"/>
  <c r="S56" i="129" s="1"/>
  <c r="S59" i="129" s="1"/>
  <c r="F48" i="124"/>
  <c r="F51" i="124" s="1"/>
  <c r="F53" i="124" s="1"/>
  <c r="F56" i="124" s="1"/>
  <c r="F59" i="124" s="1"/>
  <c r="N48" i="124"/>
  <c r="N51" i="124" s="1"/>
  <c r="N53" i="124" s="1"/>
  <c r="N56" i="124" s="1"/>
  <c r="N59" i="124" s="1"/>
  <c r="V48" i="124"/>
  <c r="V51" i="124" s="1"/>
  <c r="V53" i="124" s="1"/>
  <c r="V56" i="124" s="1"/>
  <c r="V59" i="124" s="1"/>
  <c r="Z48" i="123"/>
  <c r="H48" i="113"/>
  <c r="H51" i="113" s="1"/>
  <c r="H53" i="113" s="1"/>
  <c r="H56" i="113" s="1"/>
  <c r="H59" i="113" s="1"/>
  <c r="P48" i="113"/>
  <c r="P51" i="113" s="1"/>
  <c r="P53" i="113" s="1"/>
  <c r="P56" i="113" s="1"/>
  <c r="P59" i="113" s="1"/>
  <c r="X48" i="113"/>
  <c r="I48" i="112"/>
  <c r="I51" i="112" s="1"/>
  <c r="I53" i="112" s="1"/>
  <c r="I56" i="112" s="1"/>
  <c r="I59" i="112" s="1"/>
  <c r="Q48" i="112"/>
  <c r="Q51" i="112" s="1"/>
  <c r="Q53" i="112" s="1"/>
  <c r="Q56" i="112" s="1"/>
  <c r="Q59" i="112" s="1"/>
  <c r="Y48" i="112"/>
  <c r="Y51" i="112" s="1"/>
  <c r="Y53" i="112" s="1"/>
  <c r="Y56" i="112" s="1"/>
  <c r="Y59" i="112" s="1"/>
  <c r="E48" i="108"/>
  <c r="E51" i="108" s="1"/>
  <c r="E53" i="108" s="1"/>
  <c r="E56" i="108" s="1"/>
  <c r="E59" i="108" s="1"/>
  <c r="U48" i="108"/>
  <c r="U51" i="108" s="1"/>
  <c r="U53" i="108" s="1"/>
  <c r="U56" i="108" s="1"/>
  <c r="U59" i="108" s="1"/>
  <c r="H48" i="106"/>
  <c r="H51" i="106" s="1"/>
  <c r="H53" i="106" s="1"/>
  <c r="H56" i="106" s="1"/>
  <c r="H59" i="106" s="1"/>
  <c r="P48" i="106"/>
  <c r="P51" i="106" s="1"/>
  <c r="P53" i="106" s="1"/>
  <c r="P56" i="106" s="1"/>
  <c r="P59" i="106" s="1"/>
  <c r="Z47" i="106"/>
  <c r="D48" i="102"/>
  <c r="D51" i="102" s="1"/>
  <c r="D53" i="102" s="1"/>
  <c r="D56" i="102" s="1"/>
  <c r="D59" i="102" s="1"/>
  <c r="L48" i="102"/>
  <c r="L51" i="102" s="1"/>
  <c r="L53" i="102" s="1"/>
  <c r="L56" i="102" s="1"/>
  <c r="L59" i="102" s="1"/>
  <c r="T48" i="102"/>
  <c r="T51" i="102" s="1"/>
  <c r="T53" i="102" s="1"/>
  <c r="T56" i="102" s="1"/>
  <c r="T59" i="102" s="1"/>
  <c r="E48" i="101"/>
  <c r="E51" i="101" s="1"/>
  <c r="E53" i="101" s="1"/>
  <c r="E56" i="101" s="1"/>
  <c r="E59" i="101" s="1"/>
  <c r="M48" i="101"/>
  <c r="M51" i="101" s="1"/>
  <c r="M53" i="101" s="1"/>
  <c r="M56" i="101" s="1"/>
  <c r="M59" i="101" s="1"/>
  <c r="Z47" i="100"/>
  <c r="F48" i="99"/>
  <c r="F51" i="99" s="1"/>
  <c r="F53" i="99" s="1"/>
  <c r="F56" i="99" s="1"/>
  <c r="F59" i="99" s="1"/>
  <c r="N48" i="99"/>
  <c r="N51" i="99" s="1"/>
  <c r="N53" i="99" s="1"/>
  <c r="N56" i="99" s="1"/>
  <c r="N59" i="99" s="1"/>
  <c r="V48" i="99"/>
  <c r="V51" i="99" s="1"/>
  <c r="V53" i="99" s="1"/>
  <c r="V56" i="99" s="1"/>
  <c r="V59" i="99" s="1"/>
  <c r="H48" i="96"/>
  <c r="H51" i="96" s="1"/>
  <c r="H53" i="96" s="1"/>
  <c r="H56" i="96" s="1"/>
  <c r="H59" i="96" s="1"/>
  <c r="X48" i="96"/>
  <c r="E48" i="128"/>
  <c r="E51" i="128" s="1"/>
  <c r="E53" i="128" s="1"/>
  <c r="E56" i="128" s="1"/>
  <c r="E59" i="128" s="1"/>
  <c r="U48" i="128"/>
  <c r="U51" i="128" s="1"/>
  <c r="U53" i="128" s="1"/>
  <c r="U56" i="128" s="1"/>
  <c r="U59" i="128" s="1"/>
  <c r="H48" i="125"/>
  <c r="H51" i="125" s="1"/>
  <c r="H53" i="125" s="1"/>
  <c r="H56" i="125" s="1"/>
  <c r="H59" i="125" s="1"/>
  <c r="P48" i="125"/>
  <c r="P51" i="125" s="1"/>
  <c r="P53" i="125" s="1"/>
  <c r="P56" i="125" s="1"/>
  <c r="P59" i="125" s="1"/>
  <c r="Z47" i="122"/>
  <c r="X51" i="116"/>
  <c r="X53" i="116" s="1"/>
  <c r="AA48" i="106"/>
  <c r="AA51" i="106" s="1"/>
  <c r="AA53" i="106" s="1"/>
  <c r="AA56" i="106" s="1"/>
  <c r="AA59" i="106" s="1"/>
  <c r="J48" i="104"/>
  <c r="J51" i="104" s="1"/>
  <c r="J53" i="104" s="1"/>
  <c r="J56" i="104" s="1"/>
  <c r="J59" i="104" s="1"/>
  <c r="R48" i="104"/>
  <c r="R51" i="104" s="1"/>
  <c r="R53" i="104" s="1"/>
  <c r="R56" i="104" s="1"/>
  <c r="R59" i="104" s="1"/>
  <c r="J48" i="97"/>
  <c r="J51" i="97" s="1"/>
  <c r="J53" i="97" s="1"/>
  <c r="J56" i="97" s="1"/>
  <c r="J59" i="97" s="1"/>
  <c r="R48" i="97"/>
  <c r="R51" i="97" s="1"/>
  <c r="R53" i="97" s="1"/>
  <c r="R56" i="97" s="1"/>
  <c r="R59" i="97" s="1"/>
  <c r="Z47" i="69"/>
  <c r="X48" i="69"/>
  <c r="Z48" i="69" s="1"/>
  <c r="AA48" i="62"/>
  <c r="AA51" i="62" s="1"/>
  <c r="AA53" i="62" s="1"/>
  <c r="AA56" i="62" s="1"/>
  <c r="AA59" i="62" s="1"/>
  <c r="X48" i="124"/>
  <c r="C48" i="115"/>
  <c r="C51" i="115" s="1"/>
  <c r="C53" i="115" s="1"/>
  <c r="C56" i="115" s="1"/>
  <c r="C59" i="115" s="1"/>
  <c r="K48" i="115"/>
  <c r="K51" i="115" s="1"/>
  <c r="K53" i="115" s="1"/>
  <c r="K56" i="115" s="1"/>
  <c r="K59" i="115" s="1"/>
  <c r="S48" i="115"/>
  <c r="S51" i="115" s="1"/>
  <c r="S53" i="115" s="1"/>
  <c r="S56" i="115" s="1"/>
  <c r="S59" i="115" s="1"/>
  <c r="AA48" i="115"/>
  <c r="AA51" i="115" s="1"/>
  <c r="AA53" i="115" s="1"/>
  <c r="AA56" i="115" s="1"/>
  <c r="AA59" i="115" s="1"/>
  <c r="G48" i="111"/>
  <c r="G51" i="111" s="1"/>
  <c r="G53" i="111" s="1"/>
  <c r="G56" i="111" s="1"/>
  <c r="G59" i="111" s="1"/>
  <c r="O48" i="111"/>
  <c r="O51" i="111" s="1"/>
  <c r="O53" i="111" s="1"/>
  <c r="O56" i="111" s="1"/>
  <c r="O59" i="111" s="1"/>
  <c r="W48" i="111"/>
  <c r="W51" i="111" s="1"/>
  <c r="W53" i="111" s="1"/>
  <c r="W56" i="111" s="1"/>
  <c r="W59" i="111" s="1"/>
  <c r="D48" i="109"/>
  <c r="D51" i="109" s="1"/>
  <c r="D53" i="109" s="1"/>
  <c r="D56" i="109" s="1"/>
  <c r="D59" i="109" s="1"/>
  <c r="T48" i="109"/>
  <c r="T51" i="109" s="1"/>
  <c r="T53" i="109" s="1"/>
  <c r="T56" i="109" s="1"/>
  <c r="T59" i="109" s="1"/>
  <c r="C48" i="106"/>
  <c r="C51" i="106" s="1"/>
  <c r="C53" i="106" s="1"/>
  <c r="C56" i="106" s="1"/>
  <c r="C59" i="106" s="1"/>
  <c r="K48" i="106"/>
  <c r="K51" i="106" s="1"/>
  <c r="K53" i="106" s="1"/>
  <c r="K56" i="106" s="1"/>
  <c r="K59" i="106" s="1"/>
  <c r="S48" i="106"/>
  <c r="S51" i="106" s="1"/>
  <c r="S53" i="106" s="1"/>
  <c r="S56" i="106" s="1"/>
  <c r="S59" i="106" s="1"/>
  <c r="S48" i="103"/>
  <c r="S51" i="103" s="1"/>
  <c r="S53" i="103" s="1"/>
  <c r="S56" i="103" s="1"/>
  <c r="S59" i="103" s="1"/>
  <c r="AA48" i="103"/>
  <c r="AA51" i="103" s="1"/>
  <c r="AA53" i="103" s="1"/>
  <c r="AA56" i="103" s="1"/>
  <c r="AA59" i="103" s="1"/>
  <c r="G48" i="102"/>
  <c r="G51" i="102" s="1"/>
  <c r="G53" i="102" s="1"/>
  <c r="G56" i="102" s="1"/>
  <c r="G59" i="102" s="1"/>
  <c r="O48" i="102"/>
  <c r="O51" i="102" s="1"/>
  <c r="O53" i="102" s="1"/>
  <c r="O56" i="102" s="1"/>
  <c r="O59" i="102" s="1"/>
  <c r="W48" i="102"/>
  <c r="W51" i="102" s="1"/>
  <c r="W53" i="102" s="1"/>
  <c r="W56" i="102" s="1"/>
  <c r="W59" i="102" s="1"/>
  <c r="Z32" i="53"/>
  <c r="X48" i="53"/>
  <c r="X51" i="53" s="1"/>
  <c r="D48" i="105"/>
  <c r="D51" i="105" s="1"/>
  <c r="D53" i="105" s="1"/>
  <c r="D56" i="105" s="1"/>
  <c r="D59" i="105" s="1"/>
  <c r="L48" i="105"/>
  <c r="L51" i="105" s="1"/>
  <c r="L53" i="105" s="1"/>
  <c r="L56" i="105" s="1"/>
  <c r="L59" i="105" s="1"/>
  <c r="T48" i="105"/>
  <c r="T51" i="105" s="1"/>
  <c r="T53" i="105" s="1"/>
  <c r="T56" i="105" s="1"/>
  <c r="T59" i="105" s="1"/>
  <c r="Z32" i="101"/>
  <c r="Z32" i="99"/>
  <c r="G48" i="87"/>
  <c r="G51" i="87" s="1"/>
  <c r="G53" i="87" s="1"/>
  <c r="G56" i="87" s="1"/>
  <c r="G59" i="87" s="1"/>
  <c r="O48" i="87"/>
  <c r="O51" i="87" s="1"/>
  <c r="O53" i="87" s="1"/>
  <c r="O56" i="87" s="1"/>
  <c r="O59" i="87" s="1"/>
  <c r="W48" i="87"/>
  <c r="W51" i="87" s="1"/>
  <c r="W53" i="87" s="1"/>
  <c r="W56" i="87" s="1"/>
  <c r="W59" i="87" s="1"/>
  <c r="D48" i="125"/>
  <c r="D51" i="125" s="1"/>
  <c r="D53" i="125" s="1"/>
  <c r="D56" i="125" s="1"/>
  <c r="D59" i="125" s="1"/>
  <c r="L48" i="125"/>
  <c r="L51" i="125" s="1"/>
  <c r="L53" i="125" s="1"/>
  <c r="L56" i="125" s="1"/>
  <c r="L59" i="125" s="1"/>
  <c r="T48" i="125"/>
  <c r="T51" i="125" s="1"/>
  <c r="T53" i="125" s="1"/>
  <c r="T56" i="125" s="1"/>
  <c r="T59" i="125" s="1"/>
  <c r="C48" i="124"/>
  <c r="C51" i="124" s="1"/>
  <c r="C53" i="124" s="1"/>
  <c r="C56" i="124" s="1"/>
  <c r="C59" i="124" s="1"/>
  <c r="K48" i="124"/>
  <c r="K51" i="124" s="1"/>
  <c r="K53" i="124" s="1"/>
  <c r="K56" i="124" s="1"/>
  <c r="K59" i="124" s="1"/>
  <c r="S48" i="124"/>
  <c r="S51" i="124" s="1"/>
  <c r="S53" i="124" s="1"/>
  <c r="S56" i="124" s="1"/>
  <c r="S59" i="124" s="1"/>
  <c r="AA48" i="124"/>
  <c r="AA51" i="124" s="1"/>
  <c r="AA53" i="124" s="1"/>
  <c r="AA56" i="124" s="1"/>
  <c r="AA59" i="124" s="1"/>
  <c r="E48" i="117"/>
  <c r="E51" i="117" s="1"/>
  <c r="E53" i="117" s="1"/>
  <c r="E56" i="117" s="1"/>
  <c r="E59" i="117" s="1"/>
  <c r="M48" i="117"/>
  <c r="M51" i="117" s="1"/>
  <c r="M53" i="117" s="1"/>
  <c r="M56" i="117" s="1"/>
  <c r="M59" i="117" s="1"/>
  <c r="U48" i="117"/>
  <c r="U51" i="117" s="1"/>
  <c r="U53" i="117" s="1"/>
  <c r="U56" i="117" s="1"/>
  <c r="U59" i="117" s="1"/>
  <c r="C48" i="116"/>
  <c r="C51" i="116" s="1"/>
  <c r="C53" i="116" s="1"/>
  <c r="C56" i="116" s="1"/>
  <c r="C59" i="116" s="1"/>
  <c r="K48" i="116"/>
  <c r="K51" i="116" s="1"/>
  <c r="K53" i="116" s="1"/>
  <c r="K56" i="116" s="1"/>
  <c r="K59" i="116" s="1"/>
  <c r="S48" i="116"/>
  <c r="S51" i="116" s="1"/>
  <c r="S53" i="116" s="1"/>
  <c r="S56" i="116" s="1"/>
  <c r="S59" i="116" s="1"/>
  <c r="AA48" i="116"/>
  <c r="AA51" i="116" s="1"/>
  <c r="AA53" i="116" s="1"/>
  <c r="AA56" i="116" s="1"/>
  <c r="AA59" i="116" s="1"/>
  <c r="I48" i="114"/>
  <c r="I51" i="114" s="1"/>
  <c r="I53" i="114" s="1"/>
  <c r="I56" i="114" s="1"/>
  <c r="I59" i="114" s="1"/>
  <c r="Q48" i="114"/>
  <c r="Q51" i="114" s="1"/>
  <c r="Q53" i="114" s="1"/>
  <c r="Q56" i="114" s="1"/>
  <c r="Q59" i="114" s="1"/>
  <c r="Y48" i="114"/>
  <c r="Z48" i="114" s="1"/>
  <c r="Z47" i="114"/>
  <c r="E48" i="113"/>
  <c r="E51" i="113" s="1"/>
  <c r="E53" i="113" s="1"/>
  <c r="E56" i="113" s="1"/>
  <c r="E59" i="113" s="1"/>
  <c r="M48" i="113"/>
  <c r="M51" i="113" s="1"/>
  <c r="M53" i="113" s="1"/>
  <c r="M56" i="113" s="1"/>
  <c r="M59" i="113" s="1"/>
  <c r="U48" i="113"/>
  <c r="U51" i="113" s="1"/>
  <c r="U53" i="113" s="1"/>
  <c r="U56" i="113" s="1"/>
  <c r="U59" i="113" s="1"/>
  <c r="F48" i="112"/>
  <c r="F51" i="112" s="1"/>
  <c r="F53" i="112" s="1"/>
  <c r="F56" i="112" s="1"/>
  <c r="F59" i="112" s="1"/>
  <c r="N48" i="112"/>
  <c r="N51" i="112" s="1"/>
  <c r="N53" i="112" s="1"/>
  <c r="N56" i="112" s="1"/>
  <c r="N59" i="112" s="1"/>
  <c r="V48" i="112"/>
  <c r="V51" i="112" s="1"/>
  <c r="V53" i="112" s="1"/>
  <c r="V56" i="112" s="1"/>
  <c r="V59" i="112" s="1"/>
  <c r="AA48" i="108"/>
  <c r="AA51" i="108" s="1"/>
  <c r="AA53" i="108" s="1"/>
  <c r="AA56" i="108" s="1"/>
  <c r="AA59" i="108" s="1"/>
  <c r="F48" i="105"/>
  <c r="F51" i="105" s="1"/>
  <c r="F53" i="105" s="1"/>
  <c r="F56" i="105" s="1"/>
  <c r="F59" i="105" s="1"/>
  <c r="N48" i="105"/>
  <c r="N51" i="105" s="1"/>
  <c r="N53" i="105" s="1"/>
  <c r="N56" i="105" s="1"/>
  <c r="N59" i="105" s="1"/>
  <c r="V48" i="105"/>
  <c r="V51" i="105" s="1"/>
  <c r="V53" i="105" s="1"/>
  <c r="V56" i="105" s="1"/>
  <c r="V59" i="105" s="1"/>
  <c r="E48" i="104"/>
  <c r="E51" i="104" s="1"/>
  <c r="E53" i="104" s="1"/>
  <c r="E56" i="104" s="1"/>
  <c r="E59" i="104" s="1"/>
  <c r="M48" i="104"/>
  <c r="M51" i="104" s="1"/>
  <c r="M53" i="104" s="1"/>
  <c r="M56" i="104" s="1"/>
  <c r="M59" i="104" s="1"/>
  <c r="U48" i="104"/>
  <c r="U51" i="104" s="1"/>
  <c r="U53" i="104" s="1"/>
  <c r="U56" i="104" s="1"/>
  <c r="U59" i="104" s="1"/>
  <c r="E48" i="81"/>
  <c r="E51" i="81" s="1"/>
  <c r="E53" i="81" s="1"/>
  <c r="E56" i="81" s="1"/>
  <c r="E59" i="81" s="1"/>
  <c r="M48" i="81"/>
  <c r="M51" i="81" s="1"/>
  <c r="M53" i="81" s="1"/>
  <c r="M56" i="81" s="1"/>
  <c r="M59" i="81" s="1"/>
  <c r="U48" i="81"/>
  <c r="U51" i="81" s="1"/>
  <c r="U53" i="81" s="1"/>
  <c r="U56" i="81" s="1"/>
  <c r="U59" i="81" s="1"/>
  <c r="J48" i="111"/>
  <c r="J51" i="111" s="1"/>
  <c r="J53" i="111" s="1"/>
  <c r="J56" i="111" s="1"/>
  <c r="J59" i="111" s="1"/>
  <c r="R48" i="111"/>
  <c r="R51" i="111" s="1"/>
  <c r="R53" i="111" s="1"/>
  <c r="R56" i="111" s="1"/>
  <c r="R59" i="111" s="1"/>
  <c r="C48" i="110"/>
  <c r="C51" i="110" s="1"/>
  <c r="C53" i="110" s="1"/>
  <c r="C56" i="110" s="1"/>
  <c r="C59" i="110" s="1"/>
  <c r="S48" i="110"/>
  <c r="S51" i="110" s="1"/>
  <c r="S53" i="110" s="1"/>
  <c r="S56" i="110" s="1"/>
  <c r="S59" i="110" s="1"/>
  <c r="F48" i="103"/>
  <c r="F51" i="103" s="1"/>
  <c r="F53" i="103" s="1"/>
  <c r="F56" i="103" s="1"/>
  <c r="F59" i="103" s="1"/>
  <c r="N48" i="103"/>
  <c r="N51" i="103" s="1"/>
  <c r="N53" i="103" s="1"/>
  <c r="N56" i="103" s="1"/>
  <c r="N59" i="103" s="1"/>
  <c r="V48" i="103"/>
  <c r="V51" i="103" s="1"/>
  <c r="V53" i="103" s="1"/>
  <c r="V56" i="103" s="1"/>
  <c r="V59" i="103" s="1"/>
  <c r="F48" i="127"/>
  <c r="F51" i="127" s="1"/>
  <c r="F53" i="127" s="1"/>
  <c r="F56" i="127" s="1"/>
  <c r="F59" i="127" s="1"/>
  <c r="N48" i="127"/>
  <c r="N51" i="127" s="1"/>
  <c r="N53" i="127" s="1"/>
  <c r="N56" i="127" s="1"/>
  <c r="N59" i="127" s="1"/>
  <c r="V48" i="127"/>
  <c r="V51" i="127" s="1"/>
  <c r="V53" i="127" s="1"/>
  <c r="V56" i="127" s="1"/>
  <c r="V59" i="127" s="1"/>
  <c r="R48" i="107"/>
  <c r="R51" i="107" s="1"/>
  <c r="R53" i="107" s="1"/>
  <c r="R56" i="107" s="1"/>
  <c r="R59" i="107" s="1"/>
  <c r="W48" i="100"/>
  <c r="W51" i="100" s="1"/>
  <c r="W53" i="100" s="1"/>
  <c r="W56" i="100" s="1"/>
  <c r="W59" i="100" s="1"/>
  <c r="C48" i="94"/>
  <c r="C51" i="94" s="1"/>
  <c r="C53" i="94" s="1"/>
  <c r="C56" i="94" s="1"/>
  <c r="C59" i="94" s="1"/>
  <c r="K48" i="94"/>
  <c r="K51" i="94" s="1"/>
  <c r="K53" i="94" s="1"/>
  <c r="K56" i="94" s="1"/>
  <c r="K59" i="94" s="1"/>
  <c r="S48" i="94"/>
  <c r="S51" i="94" s="1"/>
  <c r="S53" i="94" s="1"/>
  <c r="S56" i="94" s="1"/>
  <c r="S59" i="94" s="1"/>
  <c r="I48" i="93"/>
  <c r="I51" i="93" s="1"/>
  <c r="I53" i="93" s="1"/>
  <c r="I56" i="93" s="1"/>
  <c r="I59" i="93" s="1"/>
  <c r="Q48" i="93"/>
  <c r="Q51" i="93" s="1"/>
  <c r="Q53" i="93" s="1"/>
  <c r="Q56" i="93" s="1"/>
  <c r="Q59" i="93" s="1"/>
  <c r="Y48" i="93"/>
  <c r="Y51" i="93" s="1"/>
  <c r="Y53" i="93" s="1"/>
  <c r="Y56" i="93" s="1"/>
  <c r="Y59" i="93" s="1"/>
  <c r="J48" i="92"/>
  <c r="J51" i="92" s="1"/>
  <c r="J53" i="92" s="1"/>
  <c r="J56" i="92" s="1"/>
  <c r="J59" i="92" s="1"/>
  <c r="R48" i="92"/>
  <c r="R51" i="92" s="1"/>
  <c r="R53" i="92" s="1"/>
  <c r="R56" i="92" s="1"/>
  <c r="R59" i="92" s="1"/>
  <c r="D48" i="91"/>
  <c r="D51" i="91" s="1"/>
  <c r="D53" i="91" s="1"/>
  <c r="D56" i="91" s="1"/>
  <c r="D59" i="91" s="1"/>
  <c r="L48" i="91"/>
  <c r="L51" i="91" s="1"/>
  <c r="L53" i="91" s="1"/>
  <c r="L56" i="91" s="1"/>
  <c r="L59" i="91" s="1"/>
  <c r="J48" i="88"/>
  <c r="J51" i="88" s="1"/>
  <c r="J53" i="88" s="1"/>
  <c r="J56" i="88" s="1"/>
  <c r="J59" i="88" s="1"/>
  <c r="R48" i="88"/>
  <c r="R51" i="88" s="1"/>
  <c r="R53" i="88" s="1"/>
  <c r="R56" i="88" s="1"/>
  <c r="R59" i="88" s="1"/>
  <c r="Z32" i="88"/>
  <c r="C48" i="86"/>
  <c r="C51" i="86" s="1"/>
  <c r="C53" i="86" s="1"/>
  <c r="C56" i="86" s="1"/>
  <c r="C59" i="86" s="1"/>
  <c r="K48" i="86"/>
  <c r="K51" i="86" s="1"/>
  <c r="K53" i="86" s="1"/>
  <c r="K56" i="86" s="1"/>
  <c r="K59" i="86" s="1"/>
  <c r="S48" i="86"/>
  <c r="S51" i="86" s="1"/>
  <c r="S53" i="86" s="1"/>
  <c r="S56" i="86" s="1"/>
  <c r="S59" i="86" s="1"/>
  <c r="J48" i="85"/>
  <c r="J51" i="85" s="1"/>
  <c r="J53" i="85" s="1"/>
  <c r="J56" i="85" s="1"/>
  <c r="J59" i="85" s="1"/>
  <c r="R48" i="85"/>
  <c r="R51" i="85" s="1"/>
  <c r="R53" i="85" s="1"/>
  <c r="R56" i="85" s="1"/>
  <c r="R59" i="85" s="1"/>
  <c r="Z32" i="85"/>
  <c r="E48" i="77"/>
  <c r="E51" i="77" s="1"/>
  <c r="E53" i="77" s="1"/>
  <c r="E56" i="77" s="1"/>
  <c r="E59" i="77" s="1"/>
  <c r="M48" i="77"/>
  <c r="M51" i="77" s="1"/>
  <c r="M53" i="77" s="1"/>
  <c r="M56" i="77" s="1"/>
  <c r="M59" i="77" s="1"/>
  <c r="U48" i="77"/>
  <c r="U51" i="77" s="1"/>
  <c r="U53" i="77" s="1"/>
  <c r="U56" i="77" s="1"/>
  <c r="U59" i="77" s="1"/>
  <c r="I48" i="76"/>
  <c r="I51" i="76" s="1"/>
  <c r="I53" i="76" s="1"/>
  <c r="I56" i="76" s="1"/>
  <c r="I59" i="76" s="1"/>
  <c r="Z47" i="74"/>
  <c r="F48" i="73"/>
  <c r="F51" i="73" s="1"/>
  <c r="F53" i="73" s="1"/>
  <c r="F56" i="73" s="1"/>
  <c r="F59" i="73" s="1"/>
  <c r="N48" i="73"/>
  <c r="N51" i="73" s="1"/>
  <c r="N53" i="73" s="1"/>
  <c r="N56" i="73" s="1"/>
  <c r="N59" i="73" s="1"/>
  <c r="V48" i="73"/>
  <c r="V51" i="73" s="1"/>
  <c r="V53" i="73" s="1"/>
  <c r="V56" i="73" s="1"/>
  <c r="V59" i="73" s="1"/>
  <c r="Q48" i="72"/>
  <c r="Q51" i="72" s="1"/>
  <c r="Q53" i="72" s="1"/>
  <c r="Q56" i="72" s="1"/>
  <c r="Q59" i="72" s="1"/>
  <c r="Y48" i="72"/>
  <c r="Y51" i="72" s="1"/>
  <c r="Y53" i="72" s="1"/>
  <c r="Y56" i="72" s="1"/>
  <c r="Y59" i="72" s="1"/>
  <c r="F48" i="71"/>
  <c r="F51" i="71" s="1"/>
  <c r="F53" i="71" s="1"/>
  <c r="F56" i="71" s="1"/>
  <c r="F59" i="71" s="1"/>
  <c r="N48" i="71"/>
  <c r="N51" i="71" s="1"/>
  <c r="N53" i="71" s="1"/>
  <c r="N56" i="71" s="1"/>
  <c r="N59" i="71" s="1"/>
  <c r="V48" i="71"/>
  <c r="V51" i="71" s="1"/>
  <c r="V53" i="71" s="1"/>
  <c r="V56" i="71" s="1"/>
  <c r="V59" i="71" s="1"/>
  <c r="G48" i="55"/>
  <c r="G51" i="55" s="1"/>
  <c r="G53" i="55" s="1"/>
  <c r="G56" i="55" s="1"/>
  <c r="G59" i="55" s="1"/>
  <c r="O48" i="55"/>
  <c r="O51" i="55" s="1"/>
  <c r="O53" i="55" s="1"/>
  <c r="O56" i="55" s="1"/>
  <c r="O59" i="55" s="1"/>
  <c r="X51" i="27"/>
  <c r="Z48" i="27"/>
  <c r="F48" i="91"/>
  <c r="F51" i="91" s="1"/>
  <c r="F53" i="91" s="1"/>
  <c r="F56" i="91" s="1"/>
  <c r="F59" i="91" s="1"/>
  <c r="N48" i="91"/>
  <c r="N51" i="91" s="1"/>
  <c r="N53" i="91" s="1"/>
  <c r="N56" i="91" s="1"/>
  <c r="N59" i="91" s="1"/>
  <c r="D48" i="88"/>
  <c r="D51" i="88" s="1"/>
  <c r="D53" i="88" s="1"/>
  <c r="D56" i="88" s="1"/>
  <c r="D59" i="88" s="1"/>
  <c r="L48" i="88"/>
  <c r="L51" i="88" s="1"/>
  <c r="L53" i="88" s="1"/>
  <c r="L56" i="88" s="1"/>
  <c r="L59" i="88" s="1"/>
  <c r="T48" i="88"/>
  <c r="T51" i="88" s="1"/>
  <c r="T53" i="88" s="1"/>
  <c r="T56" i="88" s="1"/>
  <c r="T59" i="88" s="1"/>
  <c r="E48" i="86"/>
  <c r="E51" i="86" s="1"/>
  <c r="E53" i="86" s="1"/>
  <c r="E56" i="86" s="1"/>
  <c r="E59" i="86" s="1"/>
  <c r="M48" i="86"/>
  <c r="M51" i="86" s="1"/>
  <c r="M53" i="86" s="1"/>
  <c r="M56" i="86" s="1"/>
  <c r="M59" i="86" s="1"/>
  <c r="U48" i="86"/>
  <c r="U51" i="86" s="1"/>
  <c r="U53" i="86" s="1"/>
  <c r="U56" i="86" s="1"/>
  <c r="U59" i="86" s="1"/>
  <c r="D48" i="85"/>
  <c r="D51" i="85" s="1"/>
  <c r="D53" i="85" s="1"/>
  <c r="D56" i="85" s="1"/>
  <c r="D59" i="85" s="1"/>
  <c r="L48" i="85"/>
  <c r="L51" i="85" s="1"/>
  <c r="L53" i="85" s="1"/>
  <c r="L56" i="85" s="1"/>
  <c r="L59" i="85" s="1"/>
  <c r="T48" i="85"/>
  <c r="T51" i="85" s="1"/>
  <c r="T53" i="85" s="1"/>
  <c r="T56" i="85" s="1"/>
  <c r="T59" i="85" s="1"/>
  <c r="D48" i="82"/>
  <c r="D51" i="82" s="1"/>
  <c r="D53" i="82" s="1"/>
  <c r="D56" i="82" s="1"/>
  <c r="D59" i="82" s="1"/>
  <c r="L48" i="82"/>
  <c r="L51" i="82" s="1"/>
  <c r="L53" i="82" s="1"/>
  <c r="L56" i="82" s="1"/>
  <c r="L59" i="82" s="1"/>
  <c r="T48" i="82"/>
  <c r="T51" i="82" s="1"/>
  <c r="T53" i="82" s="1"/>
  <c r="T56" i="82" s="1"/>
  <c r="T59" i="82" s="1"/>
  <c r="C48" i="76"/>
  <c r="C51" i="76" s="1"/>
  <c r="C53" i="76" s="1"/>
  <c r="C56" i="76" s="1"/>
  <c r="C59" i="76" s="1"/>
  <c r="K48" i="76"/>
  <c r="K51" i="76" s="1"/>
  <c r="K53" i="76" s="1"/>
  <c r="K56" i="76" s="1"/>
  <c r="K59" i="76" s="1"/>
  <c r="S48" i="76"/>
  <c r="S51" i="76" s="1"/>
  <c r="S53" i="76" s="1"/>
  <c r="S56" i="76" s="1"/>
  <c r="S59" i="76" s="1"/>
  <c r="AA48" i="76"/>
  <c r="AA51" i="76" s="1"/>
  <c r="AA53" i="76" s="1"/>
  <c r="AA56" i="76" s="1"/>
  <c r="AA59" i="76" s="1"/>
  <c r="AA48" i="74"/>
  <c r="AA51" i="74" s="1"/>
  <c r="AA53" i="74" s="1"/>
  <c r="AA56" i="74" s="1"/>
  <c r="AA59" i="74" s="1"/>
  <c r="Z47" i="71"/>
  <c r="J48" i="69"/>
  <c r="J51" i="69" s="1"/>
  <c r="J53" i="69" s="1"/>
  <c r="J56" i="69" s="1"/>
  <c r="J59" i="69" s="1"/>
  <c r="R48" i="69"/>
  <c r="R51" i="69" s="1"/>
  <c r="R53" i="69" s="1"/>
  <c r="R56" i="69" s="1"/>
  <c r="R59" i="69" s="1"/>
  <c r="I48" i="69"/>
  <c r="I51" i="69" s="1"/>
  <c r="I53" i="69" s="1"/>
  <c r="I56" i="69" s="1"/>
  <c r="I59" i="69" s="1"/>
  <c r="Q48" i="69"/>
  <c r="Q51" i="69" s="1"/>
  <c r="Q53" i="69" s="1"/>
  <c r="Q56" i="69" s="1"/>
  <c r="Q59" i="69" s="1"/>
  <c r="Y48" i="69"/>
  <c r="Y51" i="69" s="1"/>
  <c r="Y53" i="69" s="1"/>
  <c r="Y56" i="69" s="1"/>
  <c r="Y59" i="69" s="1"/>
  <c r="G48" i="64"/>
  <c r="G51" i="64" s="1"/>
  <c r="G53" i="64" s="1"/>
  <c r="G56" i="64" s="1"/>
  <c r="G59" i="64" s="1"/>
  <c r="O48" i="64"/>
  <c r="O51" i="64" s="1"/>
  <c r="O53" i="64" s="1"/>
  <c r="O56" i="64" s="1"/>
  <c r="O59" i="64" s="1"/>
  <c r="W48" i="64"/>
  <c r="W51" i="64" s="1"/>
  <c r="W53" i="64" s="1"/>
  <c r="W56" i="64" s="1"/>
  <c r="W59" i="64" s="1"/>
  <c r="C48" i="62"/>
  <c r="C51" i="62" s="1"/>
  <c r="C53" i="62" s="1"/>
  <c r="C56" i="62" s="1"/>
  <c r="C59" i="62" s="1"/>
  <c r="K48" i="62"/>
  <c r="K51" i="62" s="1"/>
  <c r="K53" i="62" s="1"/>
  <c r="K56" i="62" s="1"/>
  <c r="K59" i="62" s="1"/>
  <c r="S48" i="62"/>
  <c r="S51" i="62" s="1"/>
  <c r="S53" i="62" s="1"/>
  <c r="S56" i="62" s="1"/>
  <c r="S59" i="62" s="1"/>
  <c r="E48" i="61"/>
  <c r="E51" i="61" s="1"/>
  <c r="E53" i="61" s="1"/>
  <c r="E56" i="61" s="1"/>
  <c r="E59" i="61" s="1"/>
  <c r="M48" i="61"/>
  <c r="M51" i="61" s="1"/>
  <c r="M53" i="61" s="1"/>
  <c r="M56" i="61" s="1"/>
  <c r="M59" i="61" s="1"/>
  <c r="U48" i="61"/>
  <c r="U51" i="61" s="1"/>
  <c r="U53" i="61" s="1"/>
  <c r="U56" i="61" s="1"/>
  <c r="U59" i="61" s="1"/>
  <c r="D48" i="61"/>
  <c r="D51" i="61" s="1"/>
  <c r="D53" i="61" s="1"/>
  <c r="D56" i="61" s="1"/>
  <c r="D59" i="61" s="1"/>
  <c r="L48" i="61"/>
  <c r="L51" i="61" s="1"/>
  <c r="L53" i="61" s="1"/>
  <c r="L56" i="61" s="1"/>
  <c r="L59" i="61" s="1"/>
  <c r="T48" i="61"/>
  <c r="T51" i="61" s="1"/>
  <c r="T53" i="61" s="1"/>
  <c r="T56" i="61" s="1"/>
  <c r="T59" i="61" s="1"/>
  <c r="G48" i="57"/>
  <c r="G51" i="57" s="1"/>
  <c r="G53" i="57" s="1"/>
  <c r="G56" i="57" s="1"/>
  <c r="G59" i="57" s="1"/>
  <c r="O48" i="57"/>
  <c r="O51" i="57" s="1"/>
  <c r="O53" i="57" s="1"/>
  <c r="O56" i="57" s="1"/>
  <c r="O59" i="57" s="1"/>
  <c r="W48" i="57"/>
  <c r="W51" i="57" s="1"/>
  <c r="W53" i="57" s="1"/>
  <c r="W56" i="57" s="1"/>
  <c r="W59" i="57" s="1"/>
  <c r="AA48" i="56"/>
  <c r="AA51" i="56" s="1"/>
  <c r="AA53" i="56" s="1"/>
  <c r="AA56" i="56" s="1"/>
  <c r="AA59" i="56" s="1"/>
  <c r="J48" i="56"/>
  <c r="J51" i="56" s="1"/>
  <c r="J53" i="56" s="1"/>
  <c r="J56" i="56" s="1"/>
  <c r="J59" i="56" s="1"/>
  <c r="R48" i="56"/>
  <c r="R51" i="56" s="1"/>
  <c r="R53" i="56" s="1"/>
  <c r="R56" i="56" s="1"/>
  <c r="R59" i="56" s="1"/>
  <c r="C48" i="74"/>
  <c r="C51" i="74" s="1"/>
  <c r="C53" i="74" s="1"/>
  <c r="C56" i="74" s="1"/>
  <c r="C59" i="74" s="1"/>
  <c r="K48" i="74"/>
  <c r="K51" i="74" s="1"/>
  <c r="K53" i="74" s="1"/>
  <c r="K56" i="74" s="1"/>
  <c r="K59" i="74" s="1"/>
  <c r="S48" i="74"/>
  <c r="S51" i="74" s="1"/>
  <c r="S53" i="74" s="1"/>
  <c r="S56" i="74" s="1"/>
  <c r="S59" i="74" s="1"/>
  <c r="C48" i="96"/>
  <c r="C51" i="96" s="1"/>
  <c r="C53" i="96" s="1"/>
  <c r="C56" i="96" s="1"/>
  <c r="C59" i="96" s="1"/>
  <c r="K48" i="96"/>
  <c r="K51" i="96" s="1"/>
  <c r="K53" i="96" s="1"/>
  <c r="K56" i="96" s="1"/>
  <c r="K59" i="96" s="1"/>
  <c r="S48" i="96"/>
  <c r="S51" i="96" s="1"/>
  <c r="S53" i="96" s="1"/>
  <c r="S56" i="96" s="1"/>
  <c r="S59" i="96" s="1"/>
  <c r="D48" i="95"/>
  <c r="D51" i="95" s="1"/>
  <c r="D53" i="95" s="1"/>
  <c r="D56" i="95" s="1"/>
  <c r="D59" i="95" s="1"/>
  <c r="L48" i="95"/>
  <c r="L51" i="95" s="1"/>
  <c r="L53" i="95" s="1"/>
  <c r="L56" i="95" s="1"/>
  <c r="L59" i="95" s="1"/>
  <c r="T48" i="95"/>
  <c r="T51" i="95" s="1"/>
  <c r="T53" i="95" s="1"/>
  <c r="T56" i="95" s="1"/>
  <c r="T59" i="95" s="1"/>
  <c r="E48" i="89"/>
  <c r="E51" i="89" s="1"/>
  <c r="E53" i="89" s="1"/>
  <c r="E56" i="89" s="1"/>
  <c r="E59" i="89" s="1"/>
  <c r="U48" i="89"/>
  <c r="U51" i="89" s="1"/>
  <c r="U53" i="89" s="1"/>
  <c r="U56" i="89" s="1"/>
  <c r="U59" i="89" s="1"/>
  <c r="J48" i="73"/>
  <c r="J51" i="73" s="1"/>
  <c r="J53" i="73" s="1"/>
  <c r="J56" i="73" s="1"/>
  <c r="J59" i="73" s="1"/>
  <c r="R48" i="73"/>
  <c r="R51" i="73" s="1"/>
  <c r="R53" i="73" s="1"/>
  <c r="R56" i="73" s="1"/>
  <c r="R59" i="73" s="1"/>
  <c r="Z32" i="73"/>
  <c r="E48" i="72"/>
  <c r="E51" i="72" s="1"/>
  <c r="E53" i="72" s="1"/>
  <c r="E56" i="72" s="1"/>
  <c r="E59" i="72" s="1"/>
  <c r="M48" i="72"/>
  <c r="M51" i="72" s="1"/>
  <c r="M53" i="72" s="1"/>
  <c r="M56" i="72" s="1"/>
  <c r="M59" i="72" s="1"/>
  <c r="U48" i="72"/>
  <c r="U51" i="72" s="1"/>
  <c r="U53" i="72" s="1"/>
  <c r="U56" i="72" s="1"/>
  <c r="U59" i="72" s="1"/>
  <c r="J48" i="71"/>
  <c r="J51" i="71" s="1"/>
  <c r="J53" i="71" s="1"/>
  <c r="J56" i="71" s="1"/>
  <c r="J59" i="71" s="1"/>
  <c r="R48" i="71"/>
  <c r="R51" i="71" s="1"/>
  <c r="R53" i="71" s="1"/>
  <c r="R56" i="71" s="1"/>
  <c r="R59" i="71" s="1"/>
  <c r="Z47" i="59"/>
  <c r="Z48" i="52"/>
  <c r="F48" i="93"/>
  <c r="F51" i="93" s="1"/>
  <c r="F53" i="93" s="1"/>
  <c r="F56" i="93" s="1"/>
  <c r="F59" i="93" s="1"/>
  <c r="N48" i="93"/>
  <c r="N51" i="93" s="1"/>
  <c r="N53" i="93" s="1"/>
  <c r="N56" i="93" s="1"/>
  <c r="N59" i="93" s="1"/>
  <c r="V48" i="93"/>
  <c r="V51" i="93" s="1"/>
  <c r="V53" i="93" s="1"/>
  <c r="V56" i="93" s="1"/>
  <c r="V59" i="93" s="1"/>
  <c r="G48" i="92"/>
  <c r="G51" i="92" s="1"/>
  <c r="G53" i="92" s="1"/>
  <c r="G56" i="92" s="1"/>
  <c r="G59" i="92" s="1"/>
  <c r="O48" i="92"/>
  <c r="O51" i="92" s="1"/>
  <c r="O53" i="92" s="1"/>
  <c r="O56" i="92" s="1"/>
  <c r="O59" i="92" s="1"/>
  <c r="W48" i="92"/>
  <c r="W51" i="92" s="1"/>
  <c r="W53" i="92" s="1"/>
  <c r="W56" i="92" s="1"/>
  <c r="W59" i="92" s="1"/>
  <c r="I48" i="91"/>
  <c r="I51" i="91" s="1"/>
  <c r="I53" i="91" s="1"/>
  <c r="I56" i="91" s="1"/>
  <c r="I59" i="91" s="1"/>
  <c r="Q48" i="91"/>
  <c r="Q51" i="91" s="1"/>
  <c r="Q53" i="91" s="1"/>
  <c r="Q56" i="91" s="1"/>
  <c r="Q59" i="91" s="1"/>
  <c r="Y48" i="91"/>
  <c r="Y51" i="91" s="1"/>
  <c r="Y53" i="91" s="1"/>
  <c r="Y56" i="91" s="1"/>
  <c r="Y59" i="91" s="1"/>
  <c r="H48" i="91"/>
  <c r="H51" i="91" s="1"/>
  <c r="H53" i="91" s="1"/>
  <c r="H56" i="91" s="1"/>
  <c r="H59" i="91" s="1"/>
  <c r="P48" i="91"/>
  <c r="P51" i="91" s="1"/>
  <c r="P53" i="91" s="1"/>
  <c r="P56" i="91" s="1"/>
  <c r="P59" i="91" s="1"/>
  <c r="G48" i="88"/>
  <c r="G51" i="88" s="1"/>
  <c r="G53" i="88" s="1"/>
  <c r="G56" i="88" s="1"/>
  <c r="G59" i="88" s="1"/>
  <c r="O48" i="88"/>
  <c r="O51" i="88" s="1"/>
  <c r="O53" i="88" s="1"/>
  <c r="O56" i="88" s="1"/>
  <c r="O59" i="88" s="1"/>
  <c r="W48" i="88"/>
  <c r="W51" i="88" s="1"/>
  <c r="W53" i="88" s="1"/>
  <c r="W56" i="88" s="1"/>
  <c r="W59" i="88" s="1"/>
  <c r="F48" i="88"/>
  <c r="F51" i="88" s="1"/>
  <c r="F53" i="88" s="1"/>
  <c r="F56" i="88" s="1"/>
  <c r="F59" i="88" s="1"/>
  <c r="N48" i="88"/>
  <c r="N51" i="88" s="1"/>
  <c r="N53" i="88" s="1"/>
  <c r="N56" i="88" s="1"/>
  <c r="N59" i="88" s="1"/>
  <c r="V48" i="88"/>
  <c r="V51" i="88" s="1"/>
  <c r="V53" i="88" s="1"/>
  <c r="V56" i="88" s="1"/>
  <c r="V59" i="88" s="1"/>
  <c r="G48" i="85"/>
  <c r="G51" i="85" s="1"/>
  <c r="G53" i="85" s="1"/>
  <c r="G56" i="85" s="1"/>
  <c r="G59" i="85" s="1"/>
  <c r="O48" i="85"/>
  <c r="O51" i="85" s="1"/>
  <c r="O53" i="85" s="1"/>
  <c r="O56" i="85" s="1"/>
  <c r="O59" i="85" s="1"/>
  <c r="W48" i="85"/>
  <c r="W51" i="85" s="1"/>
  <c r="W53" i="85" s="1"/>
  <c r="W56" i="85" s="1"/>
  <c r="W59" i="85" s="1"/>
  <c r="Z47" i="79"/>
  <c r="J48" i="77"/>
  <c r="J51" i="77" s="1"/>
  <c r="J53" i="77" s="1"/>
  <c r="J56" i="77" s="1"/>
  <c r="J59" i="77" s="1"/>
  <c r="R48" i="77"/>
  <c r="R51" i="77" s="1"/>
  <c r="R53" i="77" s="1"/>
  <c r="R56" i="77" s="1"/>
  <c r="R59" i="77" s="1"/>
  <c r="Z32" i="77"/>
  <c r="F48" i="76"/>
  <c r="F51" i="76" s="1"/>
  <c r="F53" i="76" s="1"/>
  <c r="F56" i="76" s="1"/>
  <c r="F59" i="76" s="1"/>
  <c r="N48" i="76"/>
  <c r="N51" i="76" s="1"/>
  <c r="N53" i="76" s="1"/>
  <c r="N56" i="76" s="1"/>
  <c r="N59" i="76" s="1"/>
  <c r="V48" i="76"/>
  <c r="V51" i="76" s="1"/>
  <c r="V53" i="76" s="1"/>
  <c r="V56" i="76" s="1"/>
  <c r="V59" i="76" s="1"/>
  <c r="Z51" i="70"/>
  <c r="Z47" i="70"/>
  <c r="E48" i="69"/>
  <c r="E51" i="69" s="1"/>
  <c r="E53" i="69" s="1"/>
  <c r="E56" i="69" s="1"/>
  <c r="E59" i="69" s="1"/>
  <c r="M48" i="69"/>
  <c r="M51" i="69" s="1"/>
  <c r="M53" i="69" s="1"/>
  <c r="M56" i="69" s="1"/>
  <c r="M59" i="69" s="1"/>
  <c r="U48" i="69"/>
  <c r="U51" i="69" s="1"/>
  <c r="U53" i="69" s="1"/>
  <c r="U56" i="69" s="1"/>
  <c r="U59" i="69" s="1"/>
  <c r="Z47" i="65"/>
  <c r="J48" i="64"/>
  <c r="J51" i="64" s="1"/>
  <c r="J53" i="64" s="1"/>
  <c r="J56" i="64" s="1"/>
  <c r="J59" i="64" s="1"/>
  <c r="R48" i="64"/>
  <c r="R51" i="64" s="1"/>
  <c r="R53" i="64" s="1"/>
  <c r="R56" i="64" s="1"/>
  <c r="R59" i="64" s="1"/>
  <c r="Z32" i="64"/>
  <c r="Z48" i="60"/>
  <c r="Z32" i="57"/>
  <c r="AA48" i="83"/>
  <c r="AA51" i="83" s="1"/>
  <c r="AA53" i="83" s="1"/>
  <c r="AA56" i="83" s="1"/>
  <c r="AA59" i="83" s="1"/>
  <c r="J48" i="75"/>
  <c r="J51" i="75" s="1"/>
  <c r="J53" i="75" s="1"/>
  <c r="J56" i="75" s="1"/>
  <c r="J59" i="75" s="1"/>
  <c r="R48" i="75"/>
  <c r="R51" i="75" s="1"/>
  <c r="R53" i="75" s="1"/>
  <c r="R56" i="75" s="1"/>
  <c r="R59" i="75" s="1"/>
  <c r="J48" i="68"/>
  <c r="J51" i="68" s="1"/>
  <c r="J53" i="68" s="1"/>
  <c r="J56" i="68" s="1"/>
  <c r="J59" i="68" s="1"/>
  <c r="Z47" i="58"/>
  <c r="C48" i="57"/>
  <c r="C51" i="57" s="1"/>
  <c r="C53" i="57" s="1"/>
  <c r="C56" i="57" s="1"/>
  <c r="C59" i="57" s="1"/>
  <c r="K48" i="57"/>
  <c r="K51" i="57" s="1"/>
  <c r="K53" i="57" s="1"/>
  <c r="K56" i="57" s="1"/>
  <c r="K59" i="57" s="1"/>
  <c r="S48" i="57"/>
  <c r="S51" i="57" s="1"/>
  <c r="S53" i="57" s="1"/>
  <c r="S56" i="57" s="1"/>
  <c r="S59" i="57" s="1"/>
  <c r="AA48" i="57"/>
  <c r="AA51" i="57" s="1"/>
  <c r="AA53" i="57" s="1"/>
  <c r="AA56" i="57" s="1"/>
  <c r="AA59" i="57" s="1"/>
  <c r="F48" i="56"/>
  <c r="F51" i="56" s="1"/>
  <c r="F53" i="56" s="1"/>
  <c r="F56" i="56" s="1"/>
  <c r="F59" i="56" s="1"/>
  <c r="N48" i="56"/>
  <c r="N51" i="56" s="1"/>
  <c r="N53" i="56" s="1"/>
  <c r="N56" i="56" s="1"/>
  <c r="N59" i="56" s="1"/>
  <c r="V48" i="56"/>
  <c r="V51" i="56" s="1"/>
  <c r="V53" i="56" s="1"/>
  <c r="V56" i="56" s="1"/>
  <c r="V59" i="56" s="1"/>
  <c r="G48" i="95"/>
  <c r="G51" i="95" s="1"/>
  <c r="G53" i="95" s="1"/>
  <c r="G56" i="95" s="1"/>
  <c r="G59" i="95" s="1"/>
  <c r="O48" i="95"/>
  <c r="O51" i="95" s="1"/>
  <c r="O53" i="95" s="1"/>
  <c r="O56" i="95" s="1"/>
  <c r="O59" i="95" s="1"/>
  <c r="W48" i="95"/>
  <c r="W51" i="95" s="1"/>
  <c r="W53" i="95" s="1"/>
  <c r="W56" i="95" s="1"/>
  <c r="W59" i="95" s="1"/>
  <c r="K48" i="91"/>
  <c r="K51" i="91" s="1"/>
  <c r="K53" i="91" s="1"/>
  <c r="K56" i="91" s="1"/>
  <c r="K59" i="91" s="1"/>
  <c r="AA48" i="91"/>
  <c r="AA51" i="91" s="1"/>
  <c r="AA53" i="91" s="1"/>
  <c r="AA56" i="91" s="1"/>
  <c r="AA59" i="91" s="1"/>
  <c r="D48" i="90"/>
  <c r="D51" i="90" s="1"/>
  <c r="D53" i="90" s="1"/>
  <c r="D56" i="90" s="1"/>
  <c r="D59" i="90" s="1"/>
  <c r="L48" i="90"/>
  <c r="L51" i="90" s="1"/>
  <c r="L53" i="90" s="1"/>
  <c r="L56" i="90" s="1"/>
  <c r="L59" i="90" s="1"/>
  <c r="T48" i="90"/>
  <c r="T51" i="90" s="1"/>
  <c r="T53" i="90" s="1"/>
  <c r="T56" i="90" s="1"/>
  <c r="T59" i="90" s="1"/>
  <c r="AA48" i="84"/>
  <c r="AA51" i="84" s="1"/>
  <c r="AA53" i="84" s="1"/>
  <c r="AA56" i="84" s="1"/>
  <c r="AA59" i="84" s="1"/>
  <c r="J48" i="84"/>
  <c r="J51" i="84" s="1"/>
  <c r="J53" i="84" s="1"/>
  <c r="J56" i="84" s="1"/>
  <c r="J59" i="84" s="1"/>
  <c r="R48" i="84"/>
  <c r="R51" i="84" s="1"/>
  <c r="R53" i="84" s="1"/>
  <c r="R56" i="84" s="1"/>
  <c r="R59" i="84" s="1"/>
  <c r="C48" i="83"/>
  <c r="C51" i="83" s="1"/>
  <c r="C53" i="83" s="1"/>
  <c r="C56" i="83" s="1"/>
  <c r="C59" i="83" s="1"/>
  <c r="K48" i="83"/>
  <c r="K51" i="83" s="1"/>
  <c r="K53" i="83" s="1"/>
  <c r="K56" i="83" s="1"/>
  <c r="K59" i="83" s="1"/>
  <c r="S48" i="83"/>
  <c r="S51" i="83" s="1"/>
  <c r="S53" i="83" s="1"/>
  <c r="S56" i="83" s="1"/>
  <c r="S59" i="83" s="1"/>
  <c r="D48" i="73"/>
  <c r="D51" i="73" s="1"/>
  <c r="D53" i="73" s="1"/>
  <c r="D56" i="73" s="1"/>
  <c r="D59" i="73" s="1"/>
  <c r="L48" i="73"/>
  <c r="L51" i="73" s="1"/>
  <c r="L53" i="73" s="1"/>
  <c r="L56" i="73" s="1"/>
  <c r="L59" i="73" s="1"/>
  <c r="T48" i="73"/>
  <c r="T51" i="73" s="1"/>
  <c r="T53" i="73" s="1"/>
  <c r="T56" i="73" s="1"/>
  <c r="T59" i="73" s="1"/>
  <c r="Z51" i="24"/>
  <c r="S48" i="15"/>
  <c r="S51" i="15" s="1"/>
  <c r="S53" i="15" s="1"/>
  <c r="S56" i="15" s="1"/>
  <c r="S59" i="15" s="1"/>
  <c r="F48" i="11"/>
  <c r="F51" i="11" s="1"/>
  <c r="F53" i="11" s="1"/>
  <c r="F56" i="11" s="1"/>
  <c r="F59" i="11" s="1"/>
  <c r="N48" i="11"/>
  <c r="N51" i="11" s="1"/>
  <c r="N53" i="11" s="1"/>
  <c r="N56" i="11" s="1"/>
  <c r="N59" i="11" s="1"/>
  <c r="V48" i="11"/>
  <c r="V51" i="11" s="1"/>
  <c r="V53" i="11" s="1"/>
  <c r="V56" i="11" s="1"/>
  <c r="V59" i="11" s="1"/>
  <c r="F48" i="7"/>
  <c r="F51" i="7" s="1"/>
  <c r="F53" i="7" s="1"/>
  <c r="F56" i="7" s="1"/>
  <c r="F59" i="7" s="1"/>
  <c r="N48" i="7"/>
  <c r="N51" i="7" s="1"/>
  <c r="N53" i="7" s="1"/>
  <c r="N56" i="7" s="1"/>
  <c r="N59" i="7" s="1"/>
  <c r="V48" i="7"/>
  <c r="V51" i="7" s="1"/>
  <c r="V53" i="7" s="1"/>
  <c r="V56" i="7" s="1"/>
  <c r="V59" i="7" s="1"/>
  <c r="W48" i="55"/>
  <c r="W51" i="55" s="1"/>
  <c r="W53" i="55" s="1"/>
  <c r="W56" i="55" s="1"/>
  <c r="W59" i="55" s="1"/>
  <c r="P48" i="41"/>
  <c r="P51" i="41" s="1"/>
  <c r="P53" i="41" s="1"/>
  <c r="P56" i="41" s="1"/>
  <c r="P59" i="41" s="1"/>
  <c r="Z47" i="41"/>
  <c r="J48" i="26"/>
  <c r="J51" i="26" s="1"/>
  <c r="J53" i="26" s="1"/>
  <c r="J56" i="26" s="1"/>
  <c r="J59" i="26" s="1"/>
  <c r="R48" i="26"/>
  <c r="R51" i="26" s="1"/>
  <c r="R53" i="26" s="1"/>
  <c r="R56" i="26" s="1"/>
  <c r="R59" i="26" s="1"/>
  <c r="H48" i="12"/>
  <c r="H51" i="12" s="1"/>
  <c r="H53" i="12" s="1"/>
  <c r="H56" i="12" s="1"/>
  <c r="H59" i="12" s="1"/>
  <c r="P48" i="12"/>
  <c r="P51" i="12" s="1"/>
  <c r="P53" i="12" s="1"/>
  <c r="P56" i="12" s="1"/>
  <c r="P59" i="12" s="1"/>
  <c r="X48" i="12"/>
  <c r="X51" i="12" s="1"/>
  <c r="Z51" i="12" s="1"/>
  <c r="Z32" i="6"/>
  <c r="Q48" i="3"/>
  <c r="Q51" i="3" s="1"/>
  <c r="Q53" i="3" s="1"/>
  <c r="Q56" i="3" s="1"/>
  <c r="Q59" i="3" s="1"/>
  <c r="Y48" i="3"/>
  <c r="Y51" i="3" s="1"/>
  <c r="Y53" i="3" s="1"/>
  <c r="Y56" i="3" s="1"/>
  <c r="Y59" i="3" s="1"/>
  <c r="Z32" i="2"/>
  <c r="G48" i="34"/>
  <c r="G51" i="34" s="1"/>
  <c r="G53" i="34" s="1"/>
  <c r="G56" i="34" s="1"/>
  <c r="G59" i="34" s="1"/>
  <c r="O48" i="34"/>
  <c r="O51" i="34" s="1"/>
  <c r="O53" i="34" s="1"/>
  <c r="O56" i="34" s="1"/>
  <c r="O59" i="34" s="1"/>
  <c r="W48" i="34"/>
  <c r="W51" i="34" s="1"/>
  <c r="W53" i="34" s="1"/>
  <c r="W56" i="34" s="1"/>
  <c r="W59" i="34" s="1"/>
  <c r="I48" i="30"/>
  <c r="I51" i="30" s="1"/>
  <c r="I53" i="30" s="1"/>
  <c r="I56" i="30" s="1"/>
  <c r="I59" i="30" s="1"/>
  <c r="Q48" i="30"/>
  <c r="Q51" i="30" s="1"/>
  <c r="Q53" i="30" s="1"/>
  <c r="Q56" i="30" s="1"/>
  <c r="Q59" i="30" s="1"/>
  <c r="Y48" i="30"/>
  <c r="Y51" i="30" s="1"/>
  <c r="Y53" i="30" s="1"/>
  <c r="Y56" i="30" s="1"/>
  <c r="Y59" i="30" s="1"/>
  <c r="D48" i="29"/>
  <c r="D51" i="29" s="1"/>
  <c r="D53" i="29" s="1"/>
  <c r="D56" i="29" s="1"/>
  <c r="D59" i="29" s="1"/>
  <c r="L48" i="29"/>
  <c r="L51" i="29" s="1"/>
  <c r="L53" i="29" s="1"/>
  <c r="L56" i="29" s="1"/>
  <c r="L59" i="29" s="1"/>
  <c r="T48" i="29"/>
  <c r="T51" i="29" s="1"/>
  <c r="T53" i="29" s="1"/>
  <c r="T56" i="29" s="1"/>
  <c r="T59" i="29" s="1"/>
  <c r="D48" i="27"/>
  <c r="D51" i="27" s="1"/>
  <c r="D53" i="27" s="1"/>
  <c r="D56" i="27" s="1"/>
  <c r="D59" i="27" s="1"/>
  <c r="L48" i="27"/>
  <c r="L51" i="27" s="1"/>
  <c r="L53" i="27" s="1"/>
  <c r="L56" i="27" s="1"/>
  <c r="L59" i="27" s="1"/>
  <c r="T48" i="27"/>
  <c r="T51" i="27" s="1"/>
  <c r="T53" i="27" s="1"/>
  <c r="T56" i="27" s="1"/>
  <c r="T59" i="27" s="1"/>
  <c r="D48" i="25"/>
  <c r="D51" i="25" s="1"/>
  <c r="D53" i="25" s="1"/>
  <c r="D56" i="25" s="1"/>
  <c r="D59" i="25" s="1"/>
  <c r="L48" i="25"/>
  <c r="L51" i="25" s="1"/>
  <c r="L53" i="25" s="1"/>
  <c r="L56" i="25" s="1"/>
  <c r="L59" i="25" s="1"/>
  <c r="T48" i="25"/>
  <c r="T51" i="25" s="1"/>
  <c r="T53" i="25" s="1"/>
  <c r="T56" i="25" s="1"/>
  <c r="T59" i="25" s="1"/>
  <c r="AA48" i="24"/>
  <c r="AA51" i="24" s="1"/>
  <c r="AA53" i="24" s="1"/>
  <c r="AA56" i="24" s="1"/>
  <c r="AA59" i="24" s="1"/>
  <c r="H48" i="16"/>
  <c r="H51" i="16" s="1"/>
  <c r="H53" i="16" s="1"/>
  <c r="H56" i="16" s="1"/>
  <c r="H59" i="16" s="1"/>
  <c r="P48" i="16"/>
  <c r="P51" i="16" s="1"/>
  <c r="P53" i="16" s="1"/>
  <c r="P56" i="16" s="1"/>
  <c r="P59" i="16" s="1"/>
  <c r="X48" i="16"/>
  <c r="F48" i="14"/>
  <c r="F51" i="14" s="1"/>
  <c r="F53" i="14" s="1"/>
  <c r="F56" i="14" s="1"/>
  <c r="F59" i="14" s="1"/>
  <c r="N48" i="14"/>
  <c r="N51" i="14" s="1"/>
  <c r="N53" i="14" s="1"/>
  <c r="N56" i="14" s="1"/>
  <c r="N59" i="14" s="1"/>
  <c r="V48" i="14"/>
  <c r="V51" i="14" s="1"/>
  <c r="V53" i="14" s="1"/>
  <c r="V56" i="14" s="1"/>
  <c r="V59" i="14" s="1"/>
  <c r="D48" i="13"/>
  <c r="D51" i="13" s="1"/>
  <c r="D53" i="13" s="1"/>
  <c r="D56" i="13" s="1"/>
  <c r="D59" i="13" s="1"/>
  <c r="L48" i="13"/>
  <c r="L51" i="13" s="1"/>
  <c r="L53" i="13" s="1"/>
  <c r="L56" i="13" s="1"/>
  <c r="L59" i="13" s="1"/>
  <c r="T48" i="13"/>
  <c r="T51" i="13" s="1"/>
  <c r="T53" i="13" s="1"/>
  <c r="T56" i="13" s="1"/>
  <c r="T59" i="13" s="1"/>
  <c r="Z32" i="3"/>
  <c r="C48" i="53"/>
  <c r="C51" i="53" s="1"/>
  <c r="C53" i="53" s="1"/>
  <c r="C56" i="53" s="1"/>
  <c r="C59" i="53" s="1"/>
  <c r="K48" i="53"/>
  <c r="K51" i="53" s="1"/>
  <c r="K53" i="53" s="1"/>
  <c r="K56" i="53" s="1"/>
  <c r="K59" i="53" s="1"/>
  <c r="S48" i="53"/>
  <c r="S51" i="53" s="1"/>
  <c r="S53" i="53" s="1"/>
  <c r="S56" i="53" s="1"/>
  <c r="S59" i="53" s="1"/>
  <c r="F48" i="43"/>
  <c r="F51" i="43" s="1"/>
  <c r="F53" i="43" s="1"/>
  <c r="F56" i="43" s="1"/>
  <c r="F59" i="43" s="1"/>
  <c r="N48" i="43"/>
  <c r="N51" i="43" s="1"/>
  <c r="N53" i="43" s="1"/>
  <c r="N56" i="43" s="1"/>
  <c r="N59" i="43" s="1"/>
  <c r="V48" i="43"/>
  <c r="V51" i="43" s="1"/>
  <c r="V53" i="43" s="1"/>
  <c r="V56" i="43" s="1"/>
  <c r="V59" i="43" s="1"/>
  <c r="E48" i="40"/>
  <c r="E51" i="40" s="1"/>
  <c r="E53" i="40" s="1"/>
  <c r="E56" i="40" s="1"/>
  <c r="E59" i="40" s="1"/>
  <c r="M48" i="40"/>
  <c r="M51" i="40" s="1"/>
  <c r="M53" i="40" s="1"/>
  <c r="M56" i="40" s="1"/>
  <c r="M59" i="40" s="1"/>
  <c r="U48" i="40"/>
  <c r="U51" i="40" s="1"/>
  <c r="U53" i="40" s="1"/>
  <c r="U56" i="40" s="1"/>
  <c r="U59" i="40" s="1"/>
  <c r="J48" i="30"/>
  <c r="J51" i="30" s="1"/>
  <c r="J53" i="30" s="1"/>
  <c r="J56" i="30" s="1"/>
  <c r="J59" i="30" s="1"/>
  <c r="R48" i="30"/>
  <c r="R51" i="30" s="1"/>
  <c r="R53" i="30" s="1"/>
  <c r="R56" i="30" s="1"/>
  <c r="R59" i="30" s="1"/>
  <c r="E48" i="29"/>
  <c r="E51" i="29" s="1"/>
  <c r="E53" i="29" s="1"/>
  <c r="E56" i="29" s="1"/>
  <c r="E59" i="29" s="1"/>
  <c r="M48" i="29"/>
  <c r="M51" i="29" s="1"/>
  <c r="M53" i="29" s="1"/>
  <c r="M56" i="29" s="1"/>
  <c r="M59" i="29" s="1"/>
  <c r="U48" i="29"/>
  <c r="U51" i="29" s="1"/>
  <c r="U53" i="29" s="1"/>
  <c r="U56" i="29" s="1"/>
  <c r="U59" i="29" s="1"/>
  <c r="Z48" i="24"/>
  <c r="J48" i="21"/>
  <c r="J51" i="21" s="1"/>
  <c r="J53" i="21" s="1"/>
  <c r="J56" i="21" s="1"/>
  <c r="J59" i="21" s="1"/>
  <c r="R48" i="21"/>
  <c r="R51" i="21" s="1"/>
  <c r="R53" i="21" s="1"/>
  <c r="R56" i="21" s="1"/>
  <c r="R59" i="21" s="1"/>
  <c r="G48" i="17"/>
  <c r="G51" i="17" s="1"/>
  <c r="G53" i="17" s="1"/>
  <c r="G56" i="17" s="1"/>
  <c r="G59" i="17" s="1"/>
  <c r="O48" i="17"/>
  <c r="O51" i="17" s="1"/>
  <c r="O53" i="17" s="1"/>
  <c r="O56" i="17" s="1"/>
  <c r="O59" i="17" s="1"/>
  <c r="W48" i="17"/>
  <c r="W51" i="17" s="1"/>
  <c r="W53" i="17" s="1"/>
  <c r="W56" i="17" s="1"/>
  <c r="W59" i="17" s="1"/>
  <c r="G48" i="14"/>
  <c r="G51" i="14" s="1"/>
  <c r="G53" i="14" s="1"/>
  <c r="G56" i="14" s="1"/>
  <c r="G59" i="14" s="1"/>
  <c r="O48" i="14"/>
  <c r="O51" i="14" s="1"/>
  <c r="O53" i="14" s="1"/>
  <c r="O56" i="14" s="1"/>
  <c r="O59" i="14" s="1"/>
  <c r="W48" i="14"/>
  <c r="W51" i="14" s="1"/>
  <c r="W53" i="14" s="1"/>
  <c r="W56" i="14" s="1"/>
  <c r="W59" i="14" s="1"/>
  <c r="C48" i="12"/>
  <c r="C51" i="12" s="1"/>
  <c r="C53" i="12" s="1"/>
  <c r="C56" i="12" s="1"/>
  <c r="C59" i="12" s="1"/>
  <c r="K48" i="12"/>
  <c r="K51" i="12" s="1"/>
  <c r="K53" i="12" s="1"/>
  <c r="K56" i="12" s="1"/>
  <c r="K59" i="12" s="1"/>
  <c r="S48" i="12"/>
  <c r="S51" i="12" s="1"/>
  <c r="S53" i="12" s="1"/>
  <c r="S56" i="12" s="1"/>
  <c r="S59" i="12" s="1"/>
  <c r="I48" i="11"/>
  <c r="I51" i="11" s="1"/>
  <c r="I53" i="11" s="1"/>
  <c r="I56" i="11" s="1"/>
  <c r="I59" i="11" s="1"/>
  <c r="Q48" i="11"/>
  <c r="Q51" i="11" s="1"/>
  <c r="Q53" i="11" s="1"/>
  <c r="Q56" i="11" s="1"/>
  <c r="Q59" i="11" s="1"/>
  <c r="Y48" i="11"/>
  <c r="Y51" i="11" s="1"/>
  <c r="Y53" i="11" s="1"/>
  <c r="Y56" i="11" s="1"/>
  <c r="Y59" i="11" s="1"/>
  <c r="E48" i="8"/>
  <c r="E51" i="8" s="1"/>
  <c r="E53" i="8" s="1"/>
  <c r="E56" i="8" s="1"/>
  <c r="E59" i="8" s="1"/>
  <c r="M48" i="8"/>
  <c r="M51" i="8" s="1"/>
  <c r="M53" i="8" s="1"/>
  <c r="M56" i="8" s="1"/>
  <c r="M59" i="8" s="1"/>
  <c r="U48" i="8"/>
  <c r="U51" i="8" s="1"/>
  <c r="U53" i="8" s="1"/>
  <c r="U56" i="8" s="1"/>
  <c r="U59" i="8" s="1"/>
  <c r="AA48" i="10"/>
  <c r="AA51" i="10" s="1"/>
  <c r="AA53" i="10" s="1"/>
  <c r="AA56" i="10" s="1"/>
  <c r="AA59" i="10" s="1"/>
  <c r="F48" i="5"/>
  <c r="F51" i="5" s="1"/>
  <c r="F53" i="5" s="1"/>
  <c r="F56" i="5" s="1"/>
  <c r="F59" i="5" s="1"/>
  <c r="N48" i="5"/>
  <c r="N51" i="5" s="1"/>
  <c r="N53" i="5" s="1"/>
  <c r="N56" i="5" s="1"/>
  <c r="N59" i="5" s="1"/>
  <c r="V48" i="5"/>
  <c r="V51" i="5" s="1"/>
  <c r="V53" i="5" s="1"/>
  <c r="V56" i="5" s="1"/>
  <c r="V59" i="5" s="1"/>
  <c r="H48" i="54"/>
  <c r="H51" i="54" s="1"/>
  <c r="H53" i="54" s="1"/>
  <c r="H56" i="54" s="1"/>
  <c r="H59" i="54" s="1"/>
  <c r="P48" i="54"/>
  <c r="P51" i="54" s="1"/>
  <c r="P53" i="54" s="1"/>
  <c r="P56" i="54" s="1"/>
  <c r="P59" i="54" s="1"/>
  <c r="Z32" i="34"/>
  <c r="V48" i="29"/>
  <c r="V51" i="29" s="1"/>
  <c r="V53" i="29" s="1"/>
  <c r="V56" i="29" s="1"/>
  <c r="V59" i="29" s="1"/>
  <c r="H48" i="28"/>
  <c r="H51" i="28" s="1"/>
  <c r="H53" i="28" s="1"/>
  <c r="H56" i="28" s="1"/>
  <c r="H59" i="28" s="1"/>
  <c r="P48" i="28"/>
  <c r="P51" i="28" s="1"/>
  <c r="P53" i="28" s="1"/>
  <c r="P56" i="28" s="1"/>
  <c r="P59" i="28" s="1"/>
  <c r="X48" i="28"/>
  <c r="X51" i="28" s="1"/>
  <c r="C48" i="21"/>
  <c r="C51" i="21" s="1"/>
  <c r="C53" i="21" s="1"/>
  <c r="C56" i="21" s="1"/>
  <c r="C59" i="21" s="1"/>
  <c r="K48" i="21"/>
  <c r="K51" i="21" s="1"/>
  <c r="K53" i="21" s="1"/>
  <c r="K56" i="21" s="1"/>
  <c r="K59" i="21" s="1"/>
  <c r="S48" i="21"/>
  <c r="S51" i="21" s="1"/>
  <c r="S53" i="21" s="1"/>
  <c r="S56" i="21" s="1"/>
  <c r="S59" i="21" s="1"/>
  <c r="X48" i="17"/>
  <c r="Q48" i="14"/>
  <c r="Q51" i="14" s="1"/>
  <c r="Q53" i="14" s="1"/>
  <c r="Q56" i="14" s="1"/>
  <c r="Q59" i="14" s="1"/>
  <c r="Y48" i="14"/>
  <c r="Y51" i="14" s="1"/>
  <c r="Y53" i="14" s="1"/>
  <c r="Y56" i="14" s="1"/>
  <c r="Y59" i="14" s="1"/>
  <c r="X48" i="14"/>
  <c r="X51" i="14" s="1"/>
  <c r="X53" i="14" s="1"/>
  <c r="G48" i="13"/>
  <c r="G51" i="13" s="1"/>
  <c r="G53" i="13" s="1"/>
  <c r="G56" i="13" s="1"/>
  <c r="G59" i="13" s="1"/>
  <c r="O48" i="13"/>
  <c r="O51" i="13" s="1"/>
  <c r="O53" i="13" s="1"/>
  <c r="O56" i="13" s="1"/>
  <c r="O59" i="13" s="1"/>
  <c r="W48" i="13"/>
  <c r="W51" i="13" s="1"/>
  <c r="W53" i="13" s="1"/>
  <c r="W56" i="13" s="1"/>
  <c r="W59" i="13" s="1"/>
  <c r="C48" i="10"/>
  <c r="C51" i="10" s="1"/>
  <c r="C53" i="10" s="1"/>
  <c r="C56" i="10" s="1"/>
  <c r="C59" i="10" s="1"/>
  <c r="K48" i="10"/>
  <c r="K51" i="10" s="1"/>
  <c r="K53" i="10" s="1"/>
  <c r="K56" i="10" s="1"/>
  <c r="K59" i="10" s="1"/>
  <c r="S48" i="10"/>
  <c r="S51" i="10" s="1"/>
  <c r="S53" i="10" s="1"/>
  <c r="S56" i="10" s="1"/>
  <c r="S59" i="10" s="1"/>
  <c r="E48" i="3"/>
  <c r="E51" i="3" s="1"/>
  <c r="E53" i="3" s="1"/>
  <c r="E56" i="3" s="1"/>
  <c r="E59" i="3" s="1"/>
  <c r="M48" i="3"/>
  <c r="M51" i="3" s="1"/>
  <c r="M53" i="3" s="1"/>
  <c r="M56" i="3" s="1"/>
  <c r="M59" i="3" s="1"/>
  <c r="U48" i="3"/>
  <c r="U51" i="3" s="1"/>
  <c r="U53" i="3" s="1"/>
  <c r="U56" i="3" s="1"/>
  <c r="U59" i="3" s="1"/>
  <c r="N48" i="53"/>
  <c r="N51" i="53" s="1"/>
  <c r="N53" i="53" s="1"/>
  <c r="N56" i="53" s="1"/>
  <c r="N59" i="53" s="1"/>
  <c r="V48" i="53"/>
  <c r="V51" i="53" s="1"/>
  <c r="V53" i="53" s="1"/>
  <c r="V56" i="53" s="1"/>
  <c r="V59" i="53" s="1"/>
  <c r="J48" i="52"/>
  <c r="J51" i="52" s="1"/>
  <c r="J53" i="52" s="1"/>
  <c r="J56" i="52" s="1"/>
  <c r="J59" i="52" s="1"/>
  <c r="R48" i="52"/>
  <c r="R51" i="52" s="1"/>
  <c r="R53" i="52" s="1"/>
  <c r="R56" i="52" s="1"/>
  <c r="R59" i="52" s="1"/>
  <c r="D48" i="50"/>
  <c r="D51" i="50" s="1"/>
  <c r="D53" i="50" s="1"/>
  <c r="D56" i="50" s="1"/>
  <c r="D59" i="50" s="1"/>
  <c r="L48" i="50"/>
  <c r="L51" i="50" s="1"/>
  <c r="L53" i="50" s="1"/>
  <c r="L56" i="50" s="1"/>
  <c r="L59" i="50" s="1"/>
  <c r="T48" i="50"/>
  <c r="T51" i="50" s="1"/>
  <c r="T53" i="50" s="1"/>
  <c r="T56" i="50" s="1"/>
  <c r="T59" i="50" s="1"/>
  <c r="H48" i="29"/>
  <c r="H51" i="29" s="1"/>
  <c r="H53" i="29" s="1"/>
  <c r="H56" i="29" s="1"/>
  <c r="H59" i="29" s="1"/>
  <c r="X48" i="29"/>
  <c r="Z32" i="28"/>
  <c r="G48" i="26"/>
  <c r="G51" i="26" s="1"/>
  <c r="G53" i="26" s="1"/>
  <c r="G56" i="26" s="1"/>
  <c r="G59" i="26" s="1"/>
  <c r="O48" i="26"/>
  <c r="O51" i="26" s="1"/>
  <c r="O53" i="26" s="1"/>
  <c r="O56" i="26" s="1"/>
  <c r="O59" i="26" s="1"/>
  <c r="W48" i="26"/>
  <c r="W51" i="26" s="1"/>
  <c r="W53" i="26" s="1"/>
  <c r="W56" i="26" s="1"/>
  <c r="W59" i="26" s="1"/>
  <c r="H48" i="25"/>
  <c r="H51" i="25" s="1"/>
  <c r="H53" i="25" s="1"/>
  <c r="H56" i="25" s="1"/>
  <c r="H59" i="25" s="1"/>
  <c r="D48" i="23"/>
  <c r="D51" i="23" s="1"/>
  <c r="D53" i="23" s="1"/>
  <c r="D56" i="23" s="1"/>
  <c r="D59" i="23" s="1"/>
  <c r="J48" i="14"/>
  <c r="J51" i="14" s="1"/>
  <c r="J53" i="14" s="1"/>
  <c r="J56" i="14" s="1"/>
  <c r="J59" i="14" s="1"/>
  <c r="F48" i="12"/>
  <c r="F51" i="12" s="1"/>
  <c r="F53" i="12" s="1"/>
  <c r="F56" i="12" s="1"/>
  <c r="F59" i="12" s="1"/>
  <c r="N48" i="12"/>
  <c r="N51" i="12" s="1"/>
  <c r="N53" i="12" s="1"/>
  <c r="N56" i="12" s="1"/>
  <c r="N59" i="12" s="1"/>
  <c r="V48" i="12"/>
  <c r="V51" i="12" s="1"/>
  <c r="V53" i="12" s="1"/>
  <c r="V56" i="12" s="1"/>
  <c r="V59" i="12" s="1"/>
  <c r="D48" i="9"/>
  <c r="D51" i="9" s="1"/>
  <c r="D53" i="9" s="1"/>
  <c r="D56" i="9" s="1"/>
  <c r="D59" i="9" s="1"/>
  <c r="L48" i="9"/>
  <c r="L51" i="9" s="1"/>
  <c r="L53" i="9" s="1"/>
  <c r="L56" i="9" s="1"/>
  <c r="L59" i="9" s="1"/>
  <c r="T48" i="9"/>
  <c r="T51" i="9" s="1"/>
  <c r="T53" i="9" s="1"/>
  <c r="T56" i="9" s="1"/>
  <c r="T59" i="9" s="1"/>
  <c r="E48" i="6"/>
  <c r="E51" i="6" s="1"/>
  <c r="E53" i="6" s="1"/>
  <c r="E56" i="6" s="1"/>
  <c r="E59" i="6" s="1"/>
  <c r="M48" i="6"/>
  <c r="M51" i="6" s="1"/>
  <c r="M53" i="6" s="1"/>
  <c r="M56" i="6" s="1"/>
  <c r="M59" i="6" s="1"/>
  <c r="U48" i="6"/>
  <c r="U51" i="6" s="1"/>
  <c r="U53" i="6" s="1"/>
  <c r="U56" i="6" s="1"/>
  <c r="U59" i="6" s="1"/>
  <c r="Z48" i="5"/>
  <c r="G48" i="53"/>
  <c r="G51" i="53" s="1"/>
  <c r="G53" i="53" s="1"/>
  <c r="G56" i="53" s="1"/>
  <c r="G59" i="53" s="1"/>
  <c r="O48" i="53"/>
  <c r="O51" i="53" s="1"/>
  <c r="O53" i="53" s="1"/>
  <c r="O56" i="53" s="1"/>
  <c r="O59" i="53" s="1"/>
  <c r="W48" i="53"/>
  <c r="W51" i="53" s="1"/>
  <c r="W53" i="53" s="1"/>
  <c r="W56" i="53" s="1"/>
  <c r="W59" i="53" s="1"/>
  <c r="AA48" i="51"/>
  <c r="AA51" i="51" s="1"/>
  <c r="AA53" i="51" s="1"/>
  <c r="AA56" i="51" s="1"/>
  <c r="AA59" i="51" s="1"/>
  <c r="AA48" i="49"/>
  <c r="AA51" i="49" s="1"/>
  <c r="AA53" i="49" s="1"/>
  <c r="AA56" i="49" s="1"/>
  <c r="AA59" i="49" s="1"/>
  <c r="Z47" i="47"/>
  <c r="Z47" i="46"/>
  <c r="Z47" i="45"/>
  <c r="J48" i="43"/>
  <c r="J51" i="43" s="1"/>
  <c r="J53" i="43" s="1"/>
  <c r="J56" i="43" s="1"/>
  <c r="J59" i="43" s="1"/>
  <c r="R48" i="43"/>
  <c r="R51" i="43" s="1"/>
  <c r="R53" i="43" s="1"/>
  <c r="R56" i="43" s="1"/>
  <c r="R59" i="43" s="1"/>
  <c r="F48" i="30"/>
  <c r="F51" i="30" s="1"/>
  <c r="F53" i="30" s="1"/>
  <c r="F56" i="30" s="1"/>
  <c r="F59" i="30" s="1"/>
  <c r="N48" i="30"/>
  <c r="N51" i="30" s="1"/>
  <c r="N53" i="30" s="1"/>
  <c r="N56" i="30" s="1"/>
  <c r="N59" i="30" s="1"/>
  <c r="V48" i="30"/>
  <c r="V51" i="30" s="1"/>
  <c r="V53" i="30" s="1"/>
  <c r="V56" i="30" s="1"/>
  <c r="V59" i="30" s="1"/>
  <c r="AA48" i="28"/>
  <c r="AA51" i="28" s="1"/>
  <c r="AA53" i="28" s="1"/>
  <c r="AA56" i="28" s="1"/>
  <c r="AA59" i="28" s="1"/>
  <c r="I48" i="25"/>
  <c r="I51" i="25" s="1"/>
  <c r="I53" i="25" s="1"/>
  <c r="I56" i="25" s="1"/>
  <c r="I59" i="25" s="1"/>
  <c r="Y48" i="25"/>
  <c r="Y51" i="25" s="1"/>
  <c r="Y53" i="25" s="1"/>
  <c r="Y56" i="25" s="1"/>
  <c r="Y59" i="25" s="1"/>
  <c r="C48" i="17"/>
  <c r="C51" i="17" s="1"/>
  <c r="C53" i="17" s="1"/>
  <c r="C56" i="17" s="1"/>
  <c r="C59" i="17" s="1"/>
  <c r="K48" i="17"/>
  <c r="K51" i="17" s="1"/>
  <c r="K53" i="17" s="1"/>
  <c r="K56" i="17" s="1"/>
  <c r="K59" i="17" s="1"/>
  <c r="S48" i="17"/>
  <c r="S51" i="17" s="1"/>
  <c r="S53" i="17" s="1"/>
  <c r="S56" i="17" s="1"/>
  <c r="S59" i="17" s="1"/>
  <c r="AA48" i="15"/>
  <c r="AA51" i="15" s="1"/>
  <c r="AA53" i="15" s="1"/>
  <c r="AA56" i="15" s="1"/>
  <c r="AA59" i="15" s="1"/>
  <c r="R48" i="15"/>
  <c r="R51" i="15" s="1"/>
  <c r="R53" i="15" s="1"/>
  <c r="R56" i="15" s="1"/>
  <c r="R59" i="15" s="1"/>
  <c r="G48" i="12"/>
  <c r="G51" i="12" s="1"/>
  <c r="G53" i="12" s="1"/>
  <c r="G56" i="12" s="1"/>
  <c r="G59" i="12" s="1"/>
  <c r="O48" i="12"/>
  <c r="O51" i="12" s="1"/>
  <c r="O53" i="12" s="1"/>
  <c r="O56" i="12" s="1"/>
  <c r="O59" i="12" s="1"/>
  <c r="W48" i="12"/>
  <c r="W51" i="12" s="1"/>
  <c r="W53" i="12" s="1"/>
  <c r="W56" i="12" s="1"/>
  <c r="W59" i="12" s="1"/>
  <c r="N48" i="6"/>
  <c r="N51" i="6" s="1"/>
  <c r="N53" i="6" s="1"/>
  <c r="N56" i="6" s="1"/>
  <c r="N59" i="6" s="1"/>
  <c r="G48" i="4"/>
  <c r="G51" i="4" s="1"/>
  <c r="G53" i="4" s="1"/>
  <c r="G56" i="4" s="1"/>
  <c r="G59" i="4" s="1"/>
  <c r="O48" i="4"/>
  <c r="O51" i="4" s="1"/>
  <c r="O53" i="4" s="1"/>
  <c r="O56" i="4" s="1"/>
  <c r="O59" i="4" s="1"/>
  <c r="W48" i="4"/>
  <c r="W51" i="4" s="1"/>
  <c r="W53" i="4" s="1"/>
  <c r="W56" i="4" s="1"/>
  <c r="W59" i="4" s="1"/>
  <c r="Z48" i="248"/>
  <c r="X51" i="248"/>
  <c r="X51" i="252"/>
  <c r="Z48" i="252"/>
  <c r="Z48" i="241"/>
  <c r="X51" i="241"/>
  <c r="X51" i="255"/>
  <c r="Z48" i="255"/>
  <c r="Z48" i="254"/>
  <c r="Z48" i="244"/>
  <c r="X51" i="244"/>
  <c r="Z48" i="242"/>
  <c r="X51" i="242"/>
  <c r="Z48" i="250"/>
  <c r="X51" i="250"/>
  <c r="Z48" i="257"/>
  <c r="X51" i="257"/>
  <c r="Z48" i="249"/>
  <c r="X51" i="249"/>
  <c r="X51" i="247"/>
  <c r="Z48" i="247"/>
  <c r="Z48" i="246"/>
  <c r="Z48" i="256"/>
  <c r="X51" i="256"/>
  <c r="Z48" i="1"/>
  <c r="X51" i="1"/>
  <c r="Z48" i="258"/>
  <c r="X51" i="258"/>
  <c r="Z48" i="240"/>
  <c r="X51" i="240"/>
  <c r="Z48" i="237"/>
  <c r="X51" i="237"/>
  <c r="X51" i="239"/>
  <c r="Z48" i="239"/>
  <c r="Y51" i="243"/>
  <c r="Y53" i="243" s="1"/>
  <c r="Y56" i="243" s="1"/>
  <c r="Y59" i="243" s="1"/>
  <c r="Z48" i="251"/>
  <c r="X51" i="251"/>
  <c r="Z32" i="256"/>
  <c r="Z32" i="257"/>
  <c r="Z32" i="249"/>
  <c r="Z32" i="241"/>
  <c r="G48" i="237"/>
  <c r="G51" i="237" s="1"/>
  <c r="G53" i="237" s="1"/>
  <c r="G56" i="237" s="1"/>
  <c r="G59" i="237" s="1"/>
  <c r="O48" i="237"/>
  <c r="O51" i="237" s="1"/>
  <c r="O53" i="237" s="1"/>
  <c r="O56" i="237" s="1"/>
  <c r="O59" i="237" s="1"/>
  <c r="W48" i="237"/>
  <c r="W51" i="237" s="1"/>
  <c r="W53" i="237" s="1"/>
  <c r="W56" i="237" s="1"/>
  <c r="W59" i="237" s="1"/>
  <c r="X48" i="234"/>
  <c r="Z51" i="232"/>
  <c r="X53" i="232"/>
  <c r="Z48" i="225"/>
  <c r="X48" i="217"/>
  <c r="Z32" i="217"/>
  <c r="Z32" i="258"/>
  <c r="Z32" i="250"/>
  <c r="Z32" i="242"/>
  <c r="X48" i="236"/>
  <c r="Z32" i="236"/>
  <c r="Z48" i="223"/>
  <c r="X51" i="223"/>
  <c r="Z48" i="221"/>
  <c r="I48" i="218"/>
  <c r="I51" i="218" s="1"/>
  <c r="I53" i="218" s="1"/>
  <c r="I56" i="218" s="1"/>
  <c r="I59" i="218" s="1"/>
  <c r="X53" i="216"/>
  <c r="Z51" i="216"/>
  <c r="Z32" i="1"/>
  <c r="Z32" i="251"/>
  <c r="Z48" i="227"/>
  <c r="Z32" i="252"/>
  <c r="Z32" i="244"/>
  <c r="Z32" i="238"/>
  <c r="X48" i="238"/>
  <c r="J48" i="237"/>
  <c r="J51" i="237" s="1"/>
  <c r="J53" i="237" s="1"/>
  <c r="J56" i="237" s="1"/>
  <c r="J59" i="237" s="1"/>
  <c r="R48" i="237"/>
  <c r="R51" i="237" s="1"/>
  <c r="R53" i="237" s="1"/>
  <c r="R56" i="237" s="1"/>
  <c r="R59" i="237" s="1"/>
  <c r="Z32" i="237"/>
  <c r="AA48" i="236"/>
  <c r="AA51" i="236" s="1"/>
  <c r="AA53" i="236" s="1"/>
  <c r="AA56" i="236" s="1"/>
  <c r="AA59" i="236" s="1"/>
  <c r="X48" i="231"/>
  <c r="Z32" i="231"/>
  <c r="Y48" i="229"/>
  <c r="Y51" i="229" s="1"/>
  <c r="Y53" i="229" s="1"/>
  <c r="Y56" i="229" s="1"/>
  <c r="Y59" i="229" s="1"/>
  <c r="Z47" i="229"/>
  <c r="Z51" i="224"/>
  <c r="F48" i="221"/>
  <c r="F51" i="221" s="1"/>
  <c r="F53" i="221" s="1"/>
  <c r="F56" i="221" s="1"/>
  <c r="F59" i="221" s="1"/>
  <c r="N48" i="221"/>
  <c r="N51" i="221" s="1"/>
  <c r="N53" i="221" s="1"/>
  <c r="N56" i="221" s="1"/>
  <c r="N59" i="221" s="1"/>
  <c r="V48" i="221"/>
  <c r="V51" i="221" s="1"/>
  <c r="V53" i="221" s="1"/>
  <c r="V56" i="221" s="1"/>
  <c r="V59" i="221" s="1"/>
  <c r="Z48" i="219"/>
  <c r="X51" i="219"/>
  <c r="X48" i="228"/>
  <c r="Z32" i="228"/>
  <c r="X53" i="225"/>
  <c r="Z51" i="225"/>
  <c r="X48" i="220"/>
  <c r="Z32" i="220"/>
  <c r="X48" i="235"/>
  <c r="Z32" i="235"/>
  <c r="Z47" i="230"/>
  <c r="X48" i="230"/>
  <c r="Z48" i="229"/>
  <c r="X51" i="229"/>
  <c r="X51" i="226"/>
  <c r="Z48" i="226"/>
  <c r="X56" i="224"/>
  <c r="Z53" i="224"/>
  <c r="Y56" i="213"/>
  <c r="Y59" i="213" s="1"/>
  <c r="Z53" i="213"/>
  <c r="Z59" i="213"/>
  <c r="Z32" i="255"/>
  <c r="X51" i="254"/>
  <c r="X53" i="253"/>
  <c r="Z32" i="247"/>
  <c r="X51" i="246"/>
  <c r="Z32" i="239"/>
  <c r="J48" i="233"/>
  <c r="J51" i="233" s="1"/>
  <c r="J53" i="233" s="1"/>
  <c r="J56" i="233" s="1"/>
  <c r="J59" i="233" s="1"/>
  <c r="R48" i="233"/>
  <c r="R51" i="233" s="1"/>
  <c r="R53" i="233" s="1"/>
  <c r="R56" i="233" s="1"/>
  <c r="R59" i="233" s="1"/>
  <c r="Y48" i="230"/>
  <c r="Y51" i="230" s="1"/>
  <c r="Y53" i="230" s="1"/>
  <c r="Y56" i="230" s="1"/>
  <c r="Y59" i="230" s="1"/>
  <c r="Z32" i="230"/>
  <c r="X53" i="227"/>
  <c r="J48" i="225"/>
  <c r="J51" i="225" s="1"/>
  <c r="J53" i="225" s="1"/>
  <c r="J56" i="225" s="1"/>
  <c r="J59" i="225" s="1"/>
  <c r="R48" i="225"/>
  <c r="R51" i="225" s="1"/>
  <c r="R53" i="225" s="1"/>
  <c r="R56" i="225" s="1"/>
  <c r="R59" i="225" s="1"/>
  <c r="Z48" i="222"/>
  <c r="X51" i="222"/>
  <c r="Z53" i="210"/>
  <c r="X56" i="210"/>
  <c r="Z32" i="248"/>
  <c r="Z32" i="240"/>
  <c r="X53" i="233"/>
  <c r="Z51" i="233"/>
  <c r="L48" i="218"/>
  <c r="L51" i="218" s="1"/>
  <c r="L53" i="218" s="1"/>
  <c r="L56" i="218" s="1"/>
  <c r="L59" i="218" s="1"/>
  <c r="T48" i="218"/>
  <c r="T51" i="218" s="1"/>
  <c r="T53" i="218" s="1"/>
  <c r="T56" i="218" s="1"/>
  <c r="T59" i="218" s="1"/>
  <c r="X48" i="214"/>
  <c r="Z32" i="214"/>
  <c r="Z51" i="213"/>
  <c r="I48" i="212"/>
  <c r="I51" i="212" s="1"/>
  <c r="I53" i="212" s="1"/>
  <c r="I56" i="212" s="1"/>
  <c r="I59" i="212" s="1"/>
  <c r="Q48" i="212"/>
  <c r="Q51" i="212" s="1"/>
  <c r="Q53" i="212" s="1"/>
  <c r="Q56" i="212" s="1"/>
  <c r="Q59" i="212" s="1"/>
  <c r="Y48" i="212"/>
  <c r="Y51" i="212" s="1"/>
  <c r="Y53" i="212" s="1"/>
  <c r="Y56" i="212" s="1"/>
  <c r="Y59" i="212" s="1"/>
  <c r="Z48" i="205"/>
  <c r="Z32" i="222"/>
  <c r="X51" i="221"/>
  <c r="Z32" i="223"/>
  <c r="Z48" i="213"/>
  <c r="D48" i="212"/>
  <c r="D51" i="212" s="1"/>
  <c r="D53" i="212" s="1"/>
  <c r="D56" i="212" s="1"/>
  <c r="D59" i="212" s="1"/>
  <c r="L48" i="212"/>
  <c r="L51" i="212" s="1"/>
  <c r="L53" i="212" s="1"/>
  <c r="L56" i="212" s="1"/>
  <c r="L59" i="212" s="1"/>
  <c r="T48" i="212"/>
  <c r="T51" i="212" s="1"/>
  <c r="T53" i="212" s="1"/>
  <c r="T56" i="212" s="1"/>
  <c r="T59" i="212" s="1"/>
  <c r="Z48" i="212"/>
  <c r="X51" i="212"/>
  <c r="Z48" i="202"/>
  <c r="X51" i="202"/>
  <c r="X48" i="195"/>
  <c r="Z32" i="195"/>
  <c r="Z32" i="232"/>
  <c r="Z32" i="224"/>
  <c r="H48" i="218"/>
  <c r="H51" i="218" s="1"/>
  <c r="H53" i="218" s="1"/>
  <c r="H56" i="218" s="1"/>
  <c r="H59" i="218" s="1"/>
  <c r="P48" i="218"/>
  <c r="P51" i="218" s="1"/>
  <c r="P53" i="218" s="1"/>
  <c r="P56" i="218" s="1"/>
  <c r="P59" i="218" s="1"/>
  <c r="X48" i="218"/>
  <c r="C48" i="215"/>
  <c r="C51" i="215" s="1"/>
  <c r="C53" i="215" s="1"/>
  <c r="C56" i="215" s="1"/>
  <c r="C59" i="215" s="1"/>
  <c r="K48" i="215"/>
  <c r="K51" i="215" s="1"/>
  <c r="K53" i="215" s="1"/>
  <c r="K56" i="215" s="1"/>
  <c r="K59" i="215" s="1"/>
  <c r="S48" i="215"/>
  <c r="S51" i="215" s="1"/>
  <c r="S53" i="215" s="1"/>
  <c r="S56" i="215" s="1"/>
  <c r="S59" i="215" s="1"/>
  <c r="F48" i="207"/>
  <c r="F51" i="207" s="1"/>
  <c r="F53" i="207" s="1"/>
  <c r="F56" i="207" s="1"/>
  <c r="F59" i="207" s="1"/>
  <c r="N48" i="207"/>
  <c r="N51" i="207" s="1"/>
  <c r="N53" i="207" s="1"/>
  <c r="N56" i="207" s="1"/>
  <c r="N59" i="207" s="1"/>
  <c r="V48" i="207"/>
  <c r="V51" i="207" s="1"/>
  <c r="V53" i="207" s="1"/>
  <c r="V56" i="207" s="1"/>
  <c r="V59" i="207" s="1"/>
  <c r="Z48" i="204"/>
  <c r="G48" i="217"/>
  <c r="G51" i="217" s="1"/>
  <c r="G53" i="217" s="1"/>
  <c r="G56" i="217" s="1"/>
  <c r="G59" i="217" s="1"/>
  <c r="O48" i="217"/>
  <c r="O51" i="217" s="1"/>
  <c r="O53" i="217" s="1"/>
  <c r="O56" i="217" s="1"/>
  <c r="O59" i="217" s="1"/>
  <c r="W48" i="217"/>
  <c r="W51" i="217" s="1"/>
  <c r="W53" i="217" s="1"/>
  <c r="W56" i="217" s="1"/>
  <c r="W59" i="217" s="1"/>
  <c r="Z48" i="216"/>
  <c r="Z56" i="213"/>
  <c r="F48" i="212"/>
  <c r="F51" i="212" s="1"/>
  <c r="F53" i="212" s="1"/>
  <c r="F56" i="212" s="1"/>
  <c r="F59" i="212" s="1"/>
  <c r="N48" i="212"/>
  <c r="N51" i="212" s="1"/>
  <c r="N53" i="212" s="1"/>
  <c r="N56" i="212" s="1"/>
  <c r="N59" i="212" s="1"/>
  <c r="V48" i="212"/>
  <c r="V51" i="212" s="1"/>
  <c r="V53" i="212" s="1"/>
  <c r="V56" i="212" s="1"/>
  <c r="V59" i="212" s="1"/>
  <c r="X48" i="201"/>
  <c r="Z32" i="201"/>
  <c r="X48" i="198"/>
  <c r="Z32" i="198"/>
  <c r="Z51" i="211"/>
  <c r="X53" i="211"/>
  <c r="X48" i="209"/>
  <c r="Z32" i="209"/>
  <c r="Z47" i="208"/>
  <c r="X48" i="208"/>
  <c r="X48" i="206"/>
  <c r="Z32" i="206"/>
  <c r="Z32" i="227"/>
  <c r="Z32" i="219"/>
  <c r="K48" i="218"/>
  <c r="K51" i="218" s="1"/>
  <c r="K53" i="218" s="1"/>
  <c r="K56" i="218" s="1"/>
  <c r="K59" i="218" s="1"/>
  <c r="S48" i="218"/>
  <c r="S51" i="218" s="1"/>
  <c r="S53" i="218" s="1"/>
  <c r="S56" i="218" s="1"/>
  <c r="S59" i="218" s="1"/>
  <c r="AA48" i="218"/>
  <c r="AA51" i="218" s="1"/>
  <c r="AA53" i="218" s="1"/>
  <c r="AA56" i="218" s="1"/>
  <c r="AA59" i="218" s="1"/>
  <c r="I48" i="217"/>
  <c r="I51" i="217" s="1"/>
  <c r="I53" i="217" s="1"/>
  <c r="I56" i="217" s="1"/>
  <c r="I59" i="217" s="1"/>
  <c r="Q48" i="217"/>
  <c r="Q51" i="217" s="1"/>
  <c r="Q53" i="217" s="1"/>
  <c r="Q56" i="217" s="1"/>
  <c r="Q59" i="217" s="1"/>
  <c r="Y48" i="217"/>
  <c r="Y51" i="217" s="1"/>
  <c r="Y53" i="217" s="1"/>
  <c r="Y56" i="217" s="1"/>
  <c r="Y59" i="217" s="1"/>
  <c r="Z47" i="217"/>
  <c r="F48" i="215"/>
  <c r="F51" i="215" s="1"/>
  <c r="F53" i="215" s="1"/>
  <c r="F56" i="215" s="1"/>
  <c r="F59" i="215" s="1"/>
  <c r="N48" i="215"/>
  <c r="N51" i="215" s="1"/>
  <c r="N53" i="215" s="1"/>
  <c r="N56" i="215" s="1"/>
  <c r="N59" i="215" s="1"/>
  <c r="V48" i="215"/>
  <c r="V51" i="215" s="1"/>
  <c r="V53" i="215" s="1"/>
  <c r="V56" i="215" s="1"/>
  <c r="V59" i="215" s="1"/>
  <c r="Z48" i="211"/>
  <c r="Z51" i="210"/>
  <c r="Z48" i="210"/>
  <c r="Y48" i="208"/>
  <c r="Y51" i="208" s="1"/>
  <c r="Y53" i="208" s="1"/>
  <c r="Y56" i="208" s="1"/>
  <c r="Y59" i="208" s="1"/>
  <c r="Z32" i="208"/>
  <c r="I48" i="207"/>
  <c r="I51" i="207" s="1"/>
  <c r="I53" i="207" s="1"/>
  <c r="I56" i="207" s="1"/>
  <c r="I59" i="207" s="1"/>
  <c r="Q48" i="207"/>
  <c r="Q51" i="207" s="1"/>
  <c r="Q53" i="207" s="1"/>
  <c r="Q56" i="207" s="1"/>
  <c r="Q59" i="207" s="1"/>
  <c r="Y48" i="207"/>
  <c r="Y51" i="207" s="1"/>
  <c r="Y53" i="207" s="1"/>
  <c r="Y56" i="207" s="1"/>
  <c r="Y59" i="207" s="1"/>
  <c r="X51" i="207"/>
  <c r="X53" i="205"/>
  <c r="Z48" i="203"/>
  <c r="X51" i="203"/>
  <c r="Z53" i="194"/>
  <c r="X56" i="194"/>
  <c r="Z48" i="184"/>
  <c r="X51" i="184"/>
  <c r="Z32" i="216"/>
  <c r="X48" i="199"/>
  <c r="Z32" i="199"/>
  <c r="I48" i="197"/>
  <c r="I51" i="197" s="1"/>
  <c r="I53" i="197" s="1"/>
  <c r="I56" i="197" s="1"/>
  <c r="I59" i="197" s="1"/>
  <c r="Q48" i="197"/>
  <c r="Q51" i="197" s="1"/>
  <c r="Q53" i="197" s="1"/>
  <c r="Q56" i="197" s="1"/>
  <c r="Q59" i="197" s="1"/>
  <c r="Y48" i="197"/>
  <c r="Y51" i="197" s="1"/>
  <c r="Y53" i="197" s="1"/>
  <c r="Y56" i="197" s="1"/>
  <c r="Y59" i="197" s="1"/>
  <c r="Z47" i="197"/>
  <c r="X48" i="191"/>
  <c r="Z32" i="191"/>
  <c r="Z48" i="190"/>
  <c r="X51" i="190"/>
  <c r="I48" i="189"/>
  <c r="I51" i="189" s="1"/>
  <c r="I53" i="189" s="1"/>
  <c r="I56" i="189" s="1"/>
  <c r="I59" i="189" s="1"/>
  <c r="Q48" i="189"/>
  <c r="Q51" i="189" s="1"/>
  <c r="Q53" i="189" s="1"/>
  <c r="Q56" i="189" s="1"/>
  <c r="Q59" i="189" s="1"/>
  <c r="Y48" i="189"/>
  <c r="Y51" i="189" s="1"/>
  <c r="Y53" i="189" s="1"/>
  <c r="Y56" i="189" s="1"/>
  <c r="Y59" i="189" s="1"/>
  <c r="Z47" i="189"/>
  <c r="Z48" i="187"/>
  <c r="Z32" i="210"/>
  <c r="Z32" i="202"/>
  <c r="Z48" i="186"/>
  <c r="X51" i="186"/>
  <c r="Z32" i="211"/>
  <c r="Z32" i="203"/>
  <c r="X48" i="197"/>
  <c r="Z48" i="196"/>
  <c r="X51" i="189"/>
  <c r="Z48" i="182"/>
  <c r="X51" i="182"/>
  <c r="I48" i="181"/>
  <c r="I51" i="181" s="1"/>
  <c r="I53" i="181" s="1"/>
  <c r="I56" i="181" s="1"/>
  <c r="I59" i="181" s="1"/>
  <c r="Q48" i="181"/>
  <c r="Q51" i="181" s="1"/>
  <c r="Q53" i="181" s="1"/>
  <c r="Q56" i="181" s="1"/>
  <c r="Q59" i="181" s="1"/>
  <c r="Y48" i="181"/>
  <c r="Y51" i="181" s="1"/>
  <c r="Y53" i="181" s="1"/>
  <c r="Y56" i="181" s="1"/>
  <c r="Y59" i="181" s="1"/>
  <c r="Z47" i="181"/>
  <c r="Z48" i="192"/>
  <c r="X51" i="192"/>
  <c r="Z32" i="213"/>
  <c r="Z32" i="205"/>
  <c r="X51" i="204"/>
  <c r="F48" i="196"/>
  <c r="F51" i="196" s="1"/>
  <c r="F53" i="196" s="1"/>
  <c r="F56" i="196" s="1"/>
  <c r="F59" i="196" s="1"/>
  <c r="N48" i="196"/>
  <c r="N51" i="196" s="1"/>
  <c r="N53" i="196" s="1"/>
  <c r="N56" i="196" s="1"/>
  <c r="N59" i="196" s="1"/>
  <c r="V48" i="196"/>
  <c r="V51" i="196" s="1"/>
  <c r="V53" i="196" s="1"/>
  <c r="V56" i="196" s="1"/>
  <c r="V59" i="196" s="1"/>
  <c r="X53" i="196"/>
  <c r="Z51" i="196"/>
  <c r="E48" i="193"/>
  <c r="E51" i="193" s="1"/>
  <c r="E53" i="193" s="1"/>
  <c r="E56" i="193" s="1"/>
  <c r="E59" i="193" s="1"/>
  <c r="M48" i="193"/>
  <c r="M51" i="193" s="1"/>
  <c r="M53" i="193" s="1"/>
  <c r="M56" i="193" s="1"/>
  <c r="M59" i="193" s="1"/>
  <c r="U48" i="193"/>
  <c r="U51" i="193" s="1"/>
  <c r="U53" i="193" s="1"/>
  <c r="U56" i="193" s="1"/>
  <c r="U59" i="193" s="1"/>
  <c r="X53" i="188"/>
  <c r="Z51" i="188"/>
  <c r="X48" i="200"/>
  <c r="Z32" i="200"/>
  <c r="AA48" i="187"/>
  <c r="AA51" i="187" s="1"/>
  <c r="AA53" i="187" s="1"/>
  <c r="AA56" i="187" s="1"/>
  <c r="AA59" i="187" s="1"/>
  <c r="X53" i="187"/>
  <c r="X48" i="183"/>
  <c r="Z32" i="183"/>
  <c r="X51" i="181"/>
  <c r="Z48" i="181"/>
  <c r="Z53" i="176"/>
  <c r="X56" i="176"/>
  <c r="Z48" i="165"/>
  <c r="Z48" i="163"/>
  <c r="X51" i="163"/>
  <c r="Z32" i="192"/>
  <c r="Z32" i="184"/>
  <c r="I48" i="177"/>
  <c r="I51" i="177" s="1"/>
  <c r="I53" i="177" s="1"/>
  <c r="I56" i="177" s="1"/>
  <c r="I59" i="177" s="1"/>
  <c r="Q48" i="177"/>
  <c r="Q51" i="177" s="1"/>
  <c r="Q53" i="177" s="1"/>
  <c r="Q56" i="177" s="1"/>
  <c r="Q59" i="177" s="1"/>
  <c r="Y48" i="177"/>
  <c r="Y51" i="177" s="1"/>
  <c r="Y53" i="177" s="1"/>
  <c r="Y56" i="177" s="1"/>
  <c r="Y59" i="177" s="1"/>
  <c r="Z47" i="177"/>
  <c r="X51" i="177"/>
  <c r="Z51" i="169"/>
  <c r="X53" i="169"/>
  <c r="Z48" i="166"/>
  <c r="X51" i="166"/>
  <c r="Z48" i="172"/>
  <c r="X51" i="172"/>
  <c r="Z32" i="194"/>
  <c r="X51" i="193"/>
  <c r="Z32" i="186"/>
  <c r="Z48" i="171"/>
  <c r="X51" i="171"/>
  <c r="Z48" i="164"/>
  <c r="X51" i="164"/>
  <c r="Z48" i="162"/>
  <c r="X51" i="162"/>
  <c r="Z48" i="159"/>
  <c r="X51" i="159"/>
  <c r="Z32" i="187"/>
  <c r="Z48" i="176"/>
  <c r="Z48" i="170"/>
  <c r="X51" i="170"/>
  <c r="Z51" i="161"/>
  <c r="X53" i="161"/>
  <c r="X48" i="179"/>
  <c r="Z32" i="179"/>
  <c r="X48" i="178"/>
  <c r="Z32" i="178"/>
  <c r="J48" i="176"/>
  <c r="J51" i="176" s="1"/>
  <c r="J53" i="176" s="1"/>
  <c r="J56" i="176" s="1"/>
  <c r="J59" i="176" s="1"/>
  <c r="R48" i="176"/>
  <c r="R51" i="176" s="1"/>
  <c r="R53" i="176" s="1"/>
  <c r="R56" i="176" s="1"/>
  <c r="R59" i="176" s="1"/>
  <c r="Z48" i="167"/>
  <c r="X51" i="167"/>
  <c r="Z53" i="160"/>
  <c r="X56" i="160"/>
  <c r="Z48" i="175"/>
  <c r="X51" i="175"/>
  <c r="Z32" i="190"/>
  <c r="Z32" i="182"/>
  <c r="Z48" i="174"/>
  <c r="X51" i="174"/>
  <c r="Z48" i="173"/>
  <c r="X51" i="173"/>
  <c r="Z51" i="176"/>
  <c r="Z32" i="171"/>
  <c r="Z48" i="169"/>
  <c r="Z32" i="163"/>
  <c r="Z48" i="161"/>
  <c r="Z51" i="160"/>
  <c r="Z48" i="156"/>
  <c r="Z48" i="153"/>
  <c r="X51" i="153"/>
  <c r="Z48" i="152"/>
  <c r="X51" i="152"/>
  <c r="Y51" i="146"/>
  <c r="Y53" i="146" s="1"/>
  <c r="Y56" i="146" s="1"/>
  <c r="Y59" i="146" s="1"/>
  <c r="Z48" i="146"/>
  <c r="Z48" i="142"/>
  <c r="X51" i="142"/>
  <c r="Z32" i="172"/>
  <c r="Z32" i="164"/>
  <c r="Z48" i="148"/>
  <c r="Z48" i="143"/>
  <c r="X51" i="143"/>
  <c r="Z32" i="173"/>
  <c r="X53" i="154"/>
  <c r="Z48" i="149"/>
  <c r="X51" i="149"/>
  <c r="Z32" i="174"/>
  <c r="Z32" i="166"/>
  <c r="X51" i="165"/>
  <c r="Z48" i="155"/>
  <c r="X51" i="155"/>
  <c r="Z32" i="175"/>
  <c r="Z32" i="167"/>
  <c r="Z32" i="159"/>
  <c r="Y51" i="154"/>
  <c r="Y53" i="154" s="1"/>
  <c r="Y56" i="154" s="1"/>
  <c r="Y59" i="154" s="1"/>
  <c r="Z48" i="154"/>
  <c r="Z48" i="150"/>
  <c r="X51" i="150"/>
  <c r="Z48" i="145"/>
  <c r="X51" i="145"/>
  <c r="Z48" i="144"/>
  <c r="X51" i="144"/>
  <c r="X53" i="140"/>
  <c r="Z48" i="151"/>
  <c r="X51" i="151"/>
  <c r="Z51" i="146"/>
  <c r="X53" i="146"/>
  <c r="Z32" i="170"/>
  <c r="Z32" i="162"/>
  <c r="X48" i="158"/>
  <c r="Z32" i="158"/>
  <c r="Z48" i="157"/>
  <c r="X51" i="157"/>
  <c r="Y48" i="140"/>
  <c r="Z48" i="137"/>
  <c r="X51" i="137"/>
  <c r="Z48" i="134"/>
  <c r="X51" i="134"/>
  <c r="Z48" i="118"/>
  <c r="X51" i="118"/>
  <c r="X53" i="114"/>
  <c r="Z48" i="112"/>
  <c r="X51" i="112"/>
  <c r="Z32" i="157"/>
  <c r="X51" i="156"/>
  <c r="Z32" i="149"/>
  <c r="X51" i="148"/>
  <c r="Z32" i="141"/>
  <c r="X48" i="141"/>
  <c r="Z53" i="135"/>
  <c r="X56" i="135"/>
  <c r="X51" i="125"/>
  <c r="Z48" i="125"/>
  <c r="Z32" i="150"/>
  <c r="Z32" i="142"/>
  <c r="X48" i="139"/>
  <c r="Z32" i="139"/>
  <c r="Z51" i="133"/>
  <c r="X53" i="133"/>
  <c r="Z32" i="151"/>
  <c r="Z32" i="143"/>
  <c r="X53" i="132"/>
  <c r="Z32" i="152"/>
  <c r="Z32" i="144"/>
  <c r="Z32" i="153"/>
  <c r="Z32" i="145"/>
  <c r="Z48" i="135"/>
  <c r="I48" i="134"/>
  <c r="I51" i="134" s="1"/>
  <c r="I53" i="134" s="1"/>
  <c r="I56" i="134" s="1"/>
  <c r="I59" i="134" s="1"/>
  <c r="Q48" i="134"/>
  <c r="Q51" i="134" s="1"/>
  <c r="Q53" i="134" s="1"/>
  <c r="Q56" i="134" s="1"/>
  <c r="Q59" i="134" s="1"/>
  <c r="Y48" i="134"/>
  <c r="Y51" i="134" s="1"/>
  <c r="Y53" i="134" s="1"/>
  <c r="Y56" i="134" s="1"/>
  <c r="Y59" i="134" s="1"/>
  <c r="AA48" i="132"/>
  <c r="AA51" i="132" s="1"/>
  <c r="AA53" i="132" s="1"/>
  <c r="AA56" i="132" s="1"/>
  <c r="AA59" i="132" s="1"/>
  <c r="Z48" i="130"/>
  <c r="X51" i="130"/>
  <c r="X48" i="138"/>
  <c r="Z32" i="138"/>
  <c r="X48" i="131"/>
  <c r="Z32" i="131"/>
  <c r="Z47" i="154"/>
  <c r="Z47" i="146"/>
  <c r="X48" i="136"/>
  <c r="Z32" i="136"/>
  <c r="Z32" i="130"/>
  <c r="Z48" i="115"/>
  <c r="X51" i="115"/>
  <c r="Z48" i="113"/>
  <c r="X51" i="113"/>
  <c r="Z53" i="103"/>
  <c r="X56" i="103"/>
  <c r="Z51" i="117"/>
  <c r="X53" i="117"/>
  <c r="Z32" i="132"/>
  <c r="Z48" i="122"/>
  <c r="X51" i="122"/>
  <c r="Z48" i="121"/>
  <c r="X51" i="121"/>
  <c r="Z53" i="116"/>
  <c r="X56" i="116"/>
  <c r="J48" i="124"/>
  <c r="J51" i="124" s="1"/>
  <c r="J53" i="124" s="1"/>
  <c r="J56" i="124" s="1"/>
  <c r="J59" i="124" s="1"/>
  <c r="R48" i="124"/>
  <c r="R51" i="124" s="1"/>
  <c r="R53" i="124" s="1"/>
  <c r="R56" i="124" s="1"/>
  <c r="R59" i="124" s="1"/>
  <c r="X53" i="123"/>
  <c r="Z48" i="111"/>
  <c r="X51" i="111"/>
  <c r="Z32" i="135"/>
  <c r="Z48" i="120"/>
  <c r="X51" i="120"/>
  <c r="Z48" i="128"/>
  <c r="X51" i="128"/>
  <c r="X48" i="127"/>
  <c r="Z32" i="127"/>
  <c r="X48" i="126"/>
  <c r="Z32" i="126"/>
  <c r="Z48" i="119"/>
  <c r="X51" i="119"/>
  <c r="Z32" i="119"/>
  <c r="Z48" i="117"/>
  <c r="Z51" i="116"/>
  <c r="Z32" i="111"/>
  <c r="Z32" i="128"/>
  <c r="Z32" i="120"/>
  <c r="Z32" i="112"/>
  <c r="Z51" i="97"/>
  <c r="X53" i="97"/>
  <c r="Z32" i="121"/>
  <c r="Z47" i="112"/>
  <c r="X51" i="105"/>
  <c r="Z32" i="122"/>
  <c r="X48" i="106"/>
  <c r="Z32" i="123"/>
  <c r="Z32" i="115"/>
  <c r="Z32" i="106"/>
  <c r="J48" i="105"/>
  <c r="J51" i="105" s="1"/>
  <c r="J53" i="105" s="1"/>
  <c r="J56" i="105" s="1"/>
  <c r="J59" i="105" s="1"/>
  <c r="R48" i="105"/>
  <c r="R51" i="105" s="1"/>
  <c r="R53" i="105" s="1"/>
  <c r="R56" i="105" s="1"/>
  <c r="R59" i="105" s="1"/>
  <c r="C48" i="104"/>
  <c r="C51" i="104" s="1"/>
  <c r="C53" i="104" s="1"/>
  <c r="C56" i="104" s="1"/>
  <c r="C59" i="104" s="1"/>
  <c r="K48" i="104"/>
  <c r="K51" i="104" s="1"/>
  <c r="K53" i="104" s="1"/>
  <c r="K56" i="104" s="1"/>
  <c r="K59" i="104" s="1"/>
  <c r="S48" i="104"/>
  <c r="S51" i="104" s="1"/>
  <c r="S53" i="104" s="1"/>
  <c r="S56" i="104" s="1"/>
  <c r="S59" i="104" s="1"/>
  <c r="AA48" i="104"/>
  <c r="AA51" i="104" s="1"/>
  <c r="AA53" i="104" s="1"/>
  <c r="AA56" i="104" s="1"/>
  <c r="AA59" i="104" s="1"/>
  <c r="Z48" i="102"/>
  <c r="X51" i="102"/>
  <c r="F48" i="101"/>
  <c r="F51" i="101" s="1"/>
  <c r="F53" i="101" s="1"/>
  <c r="F56" i="101" s="1"/>
  <c r="F59" i="101" s="1"/>
  <c r="N48" i="101"/>
  <c r="N51" i="101" s="1"/>
  <c r="N53" i="101" s="1"/>
  <c r="N56" i="101" s="1"/>
  <c r="N59" i="101" s="1"/>
  <c r="V48" i="101"/>
  <c r="V51" i="101" s="1"/>
  <c r="V53" i="101" s="1"/>
  <c r="V56" i="101" s="1"/>
  <c r="V59" i="101" s="1"/>
  <c r="Z48" i="109"/>
  <c r="X51" i="109"/>
  <c r="X48" i="108"/>
  <c r="Z32" i="108"/>
  <c r="Z32" i="118"/>
  <c r="X48" i="110"/>
  <c r="Z32" i="110"/>
  <c r="X48" i="107"/>
  <c r="Z32" i="107"/>
  <c r="Z48" i="101"/>
  <c r="X51" i="101"/>
  <c r="Z32" i="102"/>
  <c r="X48" i="100"/>
  <c r="Z32" i="100"/>
  <c r="Z48" i="97"/>
  <c r="Z48" i="93"/>
  <c r="X51" i="93"/>
  <c r="Z32" i="103"/>
  <c r="I48" i="99"/>
  <c r="I51" i="99" s="1"/>
  <c r="I53" i="99" s="1"/>
  <c r="I56" i="99" s="1"/>
  <c r="I59" i="99" s="1"/>
  <c r="Q48" i="99"/>
  <c r="Q51" i="99" s="1"/>
  <c r="Q53" i="99" s="1"/>
  <c r="Q56" i="99" s="1"/>
  <c r="Q59" i="99" s="1"/>
  <c r="Y48" i="99"/>
  <c r="Y51" i="99" s="1"/>
  <c r="Y53" i="99" s="1"/>
  <c r="Y56" i="99" s="1"/>
  <c r="Y59" i="99" s="1"/>
  <c r="Z48" i="95"/>
  <c r="X51" i="95"/>
  <c r="X51" i="99"/>
  <c r="Z48" i="99"/>
  <c r="D48" i="96"/>
  <c r="D51" i="96" s="1"/>
  <c r="D53" i="96" s="1"/>
  <c r="D56" i="96" s="1"/>
  <c r="D59" i="96" s="1"/>
  <c r="L48" i="96"/>
  <c r="L51" i="96" s="1"/>
  <c r="L53" i="96" s="1"/>
  <c r="L56" i="96" s="1"/>
  <c r="L59" i="96" s="1"/>
  <c r="T48" i="96"/>
  <c r="T51" i="96" s="1"/>
  <c r="T53" i="96" s="1"/>
  <c r="T56" i="96" s="1"/>
  <c r="T59" i="96" s="1"/>
  <c r="X53" i="98"/>
  <c r="Z51" i="98"/>
  <c r="Z32" i="109"/>
  <c r="Z48" i="92"/>
  <c r="X51" i="92"/>
  <c r="Z32" i="93"/>
  <c r="X48" i="91"/>
  <c r="X48" i="94"/>
  <c r="Z47" i="93"/>
  <c r="Z32" i="95"/>
  <c r="V48" i="91"/>
  <c r="V51" i="91" s="1"/>
  <c r="V53" i="91" s="1"/>
  <c r="V56" i="91" s="1"/>
  <c r="V59" i="91" s="1"/>
  <c r="X48" i="90"/>
  <c r="Z32" i="90"/>
  <c r="Z47" i="86"/>
  <c r="X48" i="86"/>
  <c r="Z32" i="97"/>
  <c r="Z48" i="83"/>
  <c r="X51" i="83"/>
  <c r="Z48" i="81"/>
  <c r="X51" i="81"/>
  <c r="Z48" i="89"/>
  <c r="X51" i="89"/>
  <c r="Z48" i="88"/>
  <c r="X51" i="88"/>
  <c r="X48" i="87"/>
  <c r="Z32" i="87"/>
  <c r="Z48" i="84"/>
  <c r="X51" i="84"/>
  <c r="Z32" i="92"/>
  <c r="Z48" i="85"/>
  <c r="X51" i="85"/>
  <c r="Z48" i="82"/>
  <c r="X51" i="82"/>
  <c r="Z48" i="72"/>
  <c r="X51" i="72"/>
  <c r="Z32" i="89"/>
  <c r="Z32" i="81"/>
  <c r="Z48" i="78"/>
  <c r="X51" i="78"/>
  <c r="Z48" i="74"/>
  <c r="X51" i="74"/>
  <c r="Z32" i="82"/>
  <c r="Z32" i="83"/>
  <c r="Z48" i="80"/>
  <c r="X51" i="80"/>
  <c r="Z48" i="73"/>
  <c r="X51" i="73"/>
  <c r="Z48" i="71"/>
  <c r="X51" i="71"/>
  <c r="Z32" i="84"/>
  <c r="X51" i="77"/>
  <c r="Z48" i="77"/>
  <c r="Z48" i="75"/>
  <c r="X51" i="75"/>
  <c r="Z48" i="79"/>
  <c r="X51" i="79"/>
  <c r="Z32" i="79"/>
  <c r="Z32" i="71"/>
  <c r="D48" i="69"/>
  <c r="D51" i="69" s="1"/>
  <c r="D53" i="69" s="1"/>
  <c r="D56" i="69" s="1"/>
  <c r="D59" i="69" s="1"/>
  <c r="L48" i="69"/>
  <c r="L51" i="69" s="1"/>
  <c r="L53" i="69" s="1"/>
  <c r="L56" i="69" s="1"/>
  <c r="L59" i="69" s="1"/>
  <c r="T48" i="69"/>
  <c r="T51" i="69" s="1"/>
  <c r="T53" i="69" s="1"/>
  <c r="T56" i="69" s="1"/>
  <c r="T59" i="69" s="1"/>
  <c r="Z48" i="62"/>
  <c r="X51" i="62"/>
  <c r="Z32" i="80"/>
  <c r="Z32" i="72"/>
  <c r="Z48" i="70"/>
  <c r="Z47" i="72"/>
  <c r="Z48" i="67"/>
  <c r="X51" i="67"/>
  <c r="Z48" i="63"/>
  <c r="X51" i="63"/>
  <c r="Z32" i="74"/>
  <c r="Z32" i="75"/>
  <c r="Z48" i="64"/>
  <c r="X51" i="64"/>
  <c r="Z53" i="70"/>
  <c r="X56" i="70"/>
  <c r="X51" i="68"/>
  <c r="Z48" i="68"/>
  <c r="Z48" i="66"/>
  <c r="X51" i="66"/>
  <c r="X51" i="76"/>
  <c r="Z48" i="65"/>
  <c r="X51" i="65"/>
  <c r="Z32" i="78"/>
  <c r="Z48" i="61"/>
  <c r="X51" i="61"/>
  <c r="Z32" i="70"/>
  <c r="X51" i="69"/>
  <c r="Z32" i="62"/>
  <c r="Z47" i="61"/>
  <c r="X48" i="59"/>
  <c r="Z32" i="59"/>
  <c r="Z32" i="63"/>
  <c r="X48" i="54"/>
  <c r="Z47" i="54"/>
  <c r="Z32" i="54"/>
  <c r="Y48" i="54"/>
  <c r="Y51" i="54" s="1"/>
  <c r="Y53" i="54" s="1"/>
  <c r="Y56" i="54" s="1"/>
  <c r="Y59" i="54" s="1"/>
  <c r="Z48" i="50"/>
  <c r="X51" i="50"/>
  <c r="Z32" i="65"/>
  <c r="Z48" i="58"/>
  <c r="X51" i="58"/>
  <c r="Z48" i="56"/>
  <c r="X51" i="56"/>
  <c r="Z32" i="66"/>
  <c r="X51" i="52"/>
  <c r="Z32" i="67"/>
  <c r="Z48" i="51"/>
  <c r="X51" i="51"/>
  <c r="Z32" i="68"/>
  <c r="X53" i="60"/>
  <c r="Z51" i="60"/>
  <c r="X48" i="55"/>
  <c r="Z32" i="55"/>
  <c r="Y48" i="53"/>
  <c r="Y51" i="53" s="1"/>
  <c r="Y53" i="53" s="1"/>
  <c r="Y56" i="53" s="1"/>
  <c r="Y59" i="53" s="1"/>
  <c r="Z47" i="53"/>
  <c r="Z32" i="56"/>
  <c r="Z48" i="44"/>
  <c r="X51" i="44"/>
  <c r="Z48" i="42"/>
  <c r="X51" i="42"/>
  <c r="Z32" i="58"/>
  <c r="X51" i="57"/>
  <c r="Z32" i="50"/>
  <c r="Z32" i="51"/>
  <c r="Z32" i="60"/>
  <c r="Z32" i="52"/>
  <c r="X51" i="49"/>
  <c r="Z48" i="49"/>
  <c r="Z48" i="48"/>
  <c r="X51" i="48"/>
  <c r="Z48" i="47"/>
  <c r="X51" i="47"/>
  <c r="Z48" i="46"/>
  <c r="X51" i="46"/>
  <c r="Z48" i="45"/>
  <c r="X51" i="45"/>
  <c r="Z48" i="40"/>
  <c r="Z48" i="37"/>
  <c r="X51" i="37"/>
  <c r="Z48" i="36"/>
  <c r="X51" i="36"/>
  <c r="Z32" i="44"/>
  <c r="X51" i="43"/>
  <c r="Z48" i="35"/>
  <c r="X51" i="35"/>
  <c r="Z32" i="45"/>
  <c r="Z48" i="39"/>
  <c r="X51" i="39"/>
  <c r="Z32" i="46"/>
  <c r="Z32" i="47"/>
  <c r="J48" i="39"/>
  <c r="J51" i="39" s="1"/>
  <c r="J53" i="39" s="1"/>
  <c r="J56" i="39" s="1"/>
  <c r="J59" i="39" s="1"/>
  <c r="Z32" i="39"/>
  <c r="Z32" i="48"/>
  <c r="Z32" i="49"/>
  <c r="Z32" i="41"/>
  <c r="X48" i="41"/>
  <c r="Z47" i="40"/>
  <c r="X51" i="40"/>
  <c r="Z32" i="42"/>
  <c r="E48" i="39"/>
  <c r="E51" i="39" s="1"/>
  <c r="E53" i="39" s="1"/>
  <c r="E56" i="39" s="1"/>
  <c r="E59" i="39" s="1"/>
  <c r="M48" i="39"/>
  <c r="M51" i="39" s="1"/>
  <c r="M53" i="39" s="1"/>
  <c r="M56" i="39" s="1"/>
  <c r="M59" i="39" s="1"/>
  <c r="X51" i="38"/>
  <c r="Z48" i="38"/>
  <c r="Z48" i="30"/>
  <c r="X51" i="30"/>
  <c r="Z32" i="35"/>
  <c r="X51" i="34"/>
  <c r="Z48" i="31"/>
  <c r="X51" i="31"/>
  <c r="Z32" i="36"/>
  <c r="Z32" i="37"/>
  <c r="Z32" i="38"/>
  <c r="X51" i="29"/>
  <c r="Z48" i="29"/>
  <c r="Z51" i="33"/>
  <c r="X53" i="33"/>
  <c r="Z48" i="33"/>
  <c r="Z48" i="32"/>
  <c r="X51" i="32"/>
  <c r="Y48" i="28"/>
  <c r="Y51" i="28" s="1"/>
  <c r="Y53" i="28" s="1"/>
  <c r="Y56" i="28" s="1"/>
  <c r="Y59" i="28" s="1"/>
  <c r="C48" i="29"/>
  <c r="C51" i="29" s="1"/>
  <c r="C53" i="29" s="1"/>
  <c r="C56" i="29" s="1"/>
  <c r="C59" i="29" s="1"/>
  <c r="K48" i="29"/>
  <c r="K51" i="29" s="1"/>
  <c r="K53" i="29" s="1"/>
  <c r="K56" i="29" s="1"/>
  <c r="K59" i="29" s="1"/>
  <c r="S48" i="29"/>
  <c r="S51" i="29" s="1"/>
  <c r="S53" i="29" s="1"/>
  <c r="S56" i="29" s="1"/>
  <c r="S59" i="29" s="1"/>
  <c r="Z48" i="26"/>
  <c r="X51" i="26"/>
  <c r="Z32" i="31"/>
  <c r="Z32" i="32"/>
  <c r="Z32" i="33"/>
  <c r="X53" i="28"/>
  <c r="I48" i="29"/>
  <c r="I51" i="29" s="1"/>
  <c r="I53" i="29" s="1"/>
  <c r="I56" i="29" s="1"/>
  <c r="I59" i="29" s="1"/>
  <c r="Q48" i="29"/>
  <c r="Q51" i="29" s="1"/>
  <c r="Q53" i="29" s="1"/>
  <c r="Q56" i="29" s="1"/>
  <c r="Q59" i="29" s="1"/>
  <c r="Y48" i="29"/>
  <c r="Y51" i="29" s="1"/>
  <c r="Y53" i="29" s="1"/>
  <c r="Y56" i="29" s="1"/>
  <c r="Y59" i="29" s="1"/>
  <c r="X53" i="24"/>
  <c r="F48" i="21"/>
  <c r="F51" i="21" s="1"/>
  <c r="F53" i="21" s="1"/>
  <c r="F56" i="21" s="1"/>
  <c r="F59" i="21" s="1"/>
  <c r="N48" i="21"/>
  <c r="N51" i="21" s="1"/>
  <c r="N53" i="21" s="1"/>
  <c r="N56" i="21" s="1"/>
  <c r="N59" i="21" s="1"/>
  <c r="V48" i="21"/>
  <c r="V51" i="21" s="1"/>
  <c r="V53" i="21" s="1"/>
  <c r="V56" i="21" s="1"/>
  <c r="V59" i="21" s="1"/>
  <c r="Z48" i="19"/>
  <c r="X51" i="19"/>
  <c r="X48" i="25"/>
  <c r="Z32" i="26"/>
  <c r="C48" i="25"/>
  <c r="C51" i="25" s="1"/>
  <c r="C53" i="25" s="1"/>
  <c r="C56" i="25" s="1"/>
  <c r="C59" i="25" s="1"/>
  <c r="K48" i="25"/>
  <c r="K51" i="25" s="1"/>
  <c r="K53" i="25" s="1"/>
  <c r="K56" i="25" s="1"/>
  <c r="K59" i="25" s="1"/>
  <c r="S48" i="25"/>
  <c r="S51" i="25" s="1"/>
  <c r="S53" i="25" s="1"/>
  <c r="S56" i="25" s="1"/>
  <c r="S59" i="25" s="1"/>
  <c r="AA48" i="25"/>
  <c r="AA51" i="25" s="1"/>
  <c r="AA53" i="25" s="1"/>
  <c r="AA56" i="25" s="1"/>
  <c r="AA59" i="25" s="1"/>
  <c r="Z48" i="23"/>
  <c r="X51" i="23"/>
  <c r="X51" i="22"/>
  <c r="Z48" i="22"/>
  <c r="X48" i="20"/>
  <c r="Z32" i="20"/>
  <c r="E48" i="25"/>
  <c r="E51" i="25" s="1"/>
  <c r="E53" i="25" s="1"/>
  <c r="E56" i="25" s="1"/>
  <c r="E59" i="25" s="1"/>
  <c r="M48" i="25"/>
  <c r="M51" i="25" s="1"/>
  <c r="M53" i="25" s="1"/>
  <c r="M56" i="25" s="1"/>
  <c r="M59" i="25" s="1"/>
  <c r="U48" i="25"/>
  <c r="U51" i="25" s="1"/>
  <c r="U53" i="25" s="1"/>
  <c r="U56" i="25" s="1"/>
  <c r="U59" i="25" s="1"/>
  <c r="O48" i="25"/>
  <c r="O51" i="25" s="1"/>
  <c r="O53" i="25" s="1"/>
  <c r="O56" i="25" s="1"/>
  <c r="O59" i="25" s="1"/>
  <c r="W48" i="25"/>
  <c r="W51" i="25" s="1"/>
  <c r="W53" i="25" s="1"/>
  <c r="W56" i="25" s="1"/>
  <c r="W59" i="25" s="1"/>
  <c r="Z32" i="24"/>
  <c r="E48" i="17"/>
  <c r="E51" i="17" s="1"/>
  <c r="E53" i="17" s="1"/>
  <c r="E56" i="17" s="1"/>
  <c r="E59" i="17" s="1"/>
  <c r="M48" i="17"/>
  <c r="M51" i="17" s="1"/>
  <c r="M53" i="17" s="1"/>
  <c r="M56" i="17" s="1"/>
  <c r="M59" i="17" s="1"/>
  <c r="U48" i="17"/>
  <c r="U51" i="17" s="1"/>
  <c r="U53" i="17" s="1"/>
  <c r="U56" i="17" s="1"/>
  <c r="U59" i="17" s="1"/>
  <c r="Z48" i="16"/>
  <c r="X51" i="16"/>
  <c r="Z32" i="19"/>
  <c r="Z48" i="18"/>
  <c r="X51" i="18"/>
  <c r="Z48" i="17"/>
  <c r="X51" i="17"/>
  <c r="X53" i="15"/>
  <c r="Z51" i="15"/>
  <c r="Z53" i="14"/>
  <c r="X56" i="14"/>
  <c r="Z32" i="22"/>
  <c r="X51" i="21"/>
  <c r="Z32" i="23"/>
  <c r="F48" i="16"/>
  <c r="F51" i="16" s="1"/>
  <c r="F53" i="16" s="1"/>
  <c r="F56" i="16" s="1"/>
  <c r="F59" i="16" s="1"/>
  <c r="N48" i="16"/>
  <c r="N51" i="16" s="1"/>
  <c r="N53" i="16" s="1"/>
  <c r="N56" i="16" s="1"/>
  <c r="N59" i="16" s="1"/>
  <c r="V48" i="16"/>
  <c r="V51" i="16" s="1"/>
  <c r="V53" i="16" s="1"/>
  <c r="V56" i="16" s="1"/>
  <c r="V59" i="16" s="1"/>
  <c r="Z48" i="12"/>
  <c r="Z32" i="18"/>
  <c r="D48" i="14"/>
  <c r="D51" i="14" s="1"/>
  <c r="D53" i="14" s="1"/>
  <c r="D56" i="14" s="1"/>
  <c r="D59" i="14" s="1"/>
  <c r="L48" i="14"/>
  <c r="L51" i="14" s="1"/>
  <c r="L53" i="14" s="1"/>
  <c r="L56" i="14" s="1"/>
  <c r="L59" i="14" s="1"/>
  <c r="T48" i="14"/>
  <c r="T51" i="14" s="1"/>
  <c r="T53" i="14" s="1"/>
  <c r="T56" i="14" s="1"/>
  <c r="T59" i="14" s="1"/>
  <c r="Z48" i="14"/>
  <c r="X51" i="13"/>
  <c r="X53" i="12"/>
  <c r="X51" i="10"/>
  <c r="Z48" i="10"/>
  <c r="Z48" i="15"/>
  <c r="Z51" i="14"/>
  <c r="Z32" i="15"/>
  <c r="Z32" i="13"/>
  <c r="Z47" i="12"/>
  <c r="X51" i="9"/>
  <c r="Z48" i="9"/>
  <c r="X48" i="8"/>
  <c r="Z32" i="8"/>
  <c r="Z48" i="7"/>
  <c r="X51" i="7"/>
  <c r="X51" i="11"/>
  <c r="Z32" i="11"/>
  <c r="X51" i="6"/>
  <c r="I48" i="6"/>
  <c r="I51" i="6" s="1"/>
  <c r="I53" i="6" s="1"/>
  <c r="I56" i="6" s="1"/>
  <c r="I59" i="6" s="1"/>
  <c r="Q48" i="6"/>
  <c r="Q51" i="6" s="1"/>
  <c r="Q53" i="6" s="1"/>
  <c r="Q56" i="6" s="1"/>
  <c r="Q59" i="6" s="1"/>
  <c r="Y48" i="6"/>
  <c r="Y51" i="6" s="1"/>
  <c r="Y53" i="6" s="1"/>
  <c r="Y56" i="6" s="1"/>
  <c r="Y59" i="6" s="1"/>
  <c r="Z47" i="6"/>
  <c r="X53" i="4"/>
  <c r="D48" i="3"/>
  <c r="D51" i="3" s="1"/>
  <c r="D53" i="3" s="1"/>
  <c r="D56" i="3" s="1"/>
  <c r="D59" i="3" s="1"/>
  <c r="L48" i="3"/>
  <c r="L51" i="3" s="1"/>
  <c r="L53" i="3" s="1"/>
  <c r="L56" i="3" s="1"/>
  <c r="L59" i="3" s="1"/>
  <c r="T48" i="3"/>
  <c r="T51" i="3" s="1"/>
  <c r="T53" i="3" s="1"/>
  <c r="T56" i="3" s="1"/>
  <c r="T59" i="3" s="1"/>
  <c r="Z32" i="7"/>
  <c r="Z48" i="4"/>
  <c r="Z32" i="9"/>
  <c r="X51" i="5"/>
  <c r="Z32" i="10"/>
  <c r="Z51" i="2"/>
  <c r="Z32" i="4"/>
  <c r="X51" i="3"/>
  <c r="Z48" i="2"/>
  <c r="X53" i="2"/>
  <c r="Z32" i="5"/>
  <c r="Z48" i="104" l="1"/>
  <c r="X51" i="104"/>
  <c r="Z48" i="243"/>
  <c r="Z48" i="147"/>
  <c r="X51" i="185"/>
  <c r="Z48" i="189"/>
  <c r="Z51" i="103"/>
  <c r="Z48" i="28"/>
  <c r="Z48" i="53"/>
  <c r="Y51" i="114"/>
  <c r="Y53" i="114" s="1"/>
  <c r="Y56" i="114" s="1"/>
  <c r="Y59" i="114" s="1"/>
  <c r="Z51" i="27"/>
  <c r="X53" i="27"/>
  <c r="Z48" i="129"/>
  <c r="Z48" i="207"/>
  <c r="X51" i="147"/>
  <c r="Z51" i="147" s="1"/>
  <c r="X51" i="215"/>
  <c r="Z48" i="215"/>
  <c r="X51" i="96"/>
  <c r="Z48" i="96"/>
  <c r="Z48" i="245"/>
  <c r="X51" i="245"/>
  <c r="Z48" i="124"/>
  <c r="X51" i="124"/>
  <c r="Z48" i="168"/>
  <c r="X51" i="168"/>
  <c r="Z48" i="180"/>
  <c r="X51" i="180"/>
  <c r="Z48" i="3"/>
  <c r="X53" i="58"/>
  <c r="Z51" i="58"/>
  <c r="X51" i="91"/>
  <c r="Z48" i="91"/>
  <c r="Z56" i="103"/>
  <c r="X59" i="103"/>
  <c r="Z59" i="103" s="1"/>
  <c r="Z48" i="136"/>
  <c r="X51" i="136"/>
  <c r="Z51" i="144"/>
  <c r="X53" i="144"/>
  <c r="Z51" i="149"/>
  <c r="X53" i="149"/>
  <c r="X53" i="153"/>
  <c r="Z51" i="153"/>
  <c r="Z51" i="170"/>
  <c r="X53" i="170"/>
  <c r="Z51" i="164"/>
  <c r="X53" i="164"/>
  <c r="Z51" i="172"/>
  <c r="X53" i="172"/>
  <c r="Z51" i="192"/>
  <c r="X53" i="192"/>
  <c r="Z51" i="203"/>
  <c r="X53" i="203"/>
  <c r="Z48" i="209"/>
  <c r="X51" i="209"/>
  <c r="X53" i="212"/>
  <c r="Z51" i="212"/>
  <c r="Z51" i="222"/>
  <c r="X53" i="222"/>
  <c r="Z53" i="225"/>
  <c r="X56" i="225"/>
  <c r="X51" i="234"/>
  <c r="Z48" i="234"/>
  <c r="X53" i="251"/>
  <c r="Z51" i="251"/>
  <c r="Z51" i="240"/>
  <c r="X53" i="240"/>
  <c r="Z51" i="241"/>
  <c r="X53" i="241"/>
  <c r="Z51" i="22"/>
  <c r="X53" i="22"/>
  <c r="Z51" i="32"/>
  <c r="X53" i="32"/>
  <c r="Z51" i="61"/>
  <c r="X53" i="61"/>
  <c r="Z51" i="62"/>
  <c r="X53" i="62"/>
  <c r="Z51" i="73"/>
  <c r="X53" i="73"/>
  <c r="X51" i="110"/>
  <c r="Z48" i="110"/>
  <c r="Z48" i="126"/>
  <c r="X51" i="126"/>
  <c r="Z48" i="8"/>
  <c r="X51" i="8"/>
  <c r="Z56" i="14"/>
  <c r="X59" i="14"/>
  <c r="Z59" i="14" s="1"/>
  <c r="X53" i="23"/>
  <c r="Z51" i="23"/>
  <c r="Z51" i="19"/>
  <c r="X53" i="19"/>
  <c r="Z51" i="38"/>
  <c r="X53" i="38"/>
  <c r="X53" i="48"/>
  <c r="Z51" i="48"/>
  <c r="Z51" i="57"/>
  <c r="X53" i="57"/>
  <c r="Z51" i="51"/>
  <c r="X53" i="51"/>
  <c r="Z51" i="68"/>
  <c r="X53" i="68"/>
  <c r="Z51" i="75"/>
  <c r="X53" i="75"/>
  <c r="Z51" i="89"/>
  <c r="X53" i="89"/>
  <c r="X53" i="102"/>
  <c r="Z51" i="102"/>
  <c r="X56" i="97"/>
  <c r="Z53" i="97"/>
  <c r="Z51" i="121"/>
  <c r="X53" i="121"/>
  <c r="X53" i="129"/>
  <c r="Z51" i="129"/>
  <c r="Z48" i="141"/>
  <c r="X51" i="141"/>
  <c r="Z53" i="114"/>
  <c r="X56" i="114"/>
  <c r="Y51" i="140"/>
  <c r="Z48" i="140"/>
  <c r="Z56" i="176"/>
  <c r="X59" i="176"/>
  <c r="Z59" i="176" s="1"/>
  <c r="Z53" i="196"/>
  <c r="X56" i="196"/>
  <c r="Z51" i="189"/>
  <c r="X53" i="189"/>
  <c r="Z51" i="190"/>
  <c r="X53" i="190"/>
  <c r="X56" i="211"/>
  <c r="Z53" i="211"/>
  <c r="Z48" i="230"/>
  <c r="X51" i="230"/>
  <c r="Z48" i="238"/>
  <c r="X51" i="238"/>
  <c r="X56" i="216"/>
  <c r="Z53" i="216"/>
  <c r="Z51" i="242"/>
  <c r="X53" i="242"/>
  <c r="Z48" i="54"/>
  <c r="X51" i="54"/>
  <c r="Z51" i="3"/>
  <c r="X53" i="3"/>
  <c r="Z51" i="16"/>
  <c r="X53" i="16"/>
  <c r="X53" i="26"/>
  <c r="Z51" i="26"/>
  <c r="Z51" i="31"/>
  <c r="X53" i="31"/>
  <c r="Z51" i="35"/>
  <c r="X53" i="35"/>
  <c r="Z56" i="70"/>
  <c r="X59" i="70"/>
  <c r="Z59" i="70" s="1"/>
  <c r="X53" i="67"/>
  <c r="Z51" i="67"/>
  <c r="Z51" i="80"/>
  <c r="X53" i="80"/>
  <c r="Z51" i="92"/>
  <c r="X53" i="92"/>
  <c r="Z48" i="127"/>
  <c r="X51" i="127"/>
  <c r="Z51" i="111"/>
  <c r="X53" i="111"/>
  <c r="Z51" i="113"/>
  <c r="X53" i="113"/>
  <c r="X51" i="139"/>
  <c r="Z48" i="139"/>
  <c r="Z51" i="114"/>
  <c r="X53" i="147"/>
  <c r="Z53" i="146"/>
  <c r="X56" i="146"/>
  <c r="X53" i="145"/>
  <c r="Z51" i="145"/>
  <c r="Z53" i="154"/>
  <c r="X56" i="154"/>
  <c r="Z51" i="142"/>
  <c r="X53" i="142"/>
  <c r="Z51" i="175"/>
  <c r="X53" i="175"/>
  <c r="Z51" i="171"/>
  <c r="X53" i="171"/>
  <c r="Z51" i="166"/>
  <c r="X53" i="166"/>
  <c r="Z48" i="200"/>
  <c r="X51" i="200"/>
  <c r="X51" i="199"/>
  <c r="Z48" i="199"/>
  <c r="Z53" i="205"/>
  <c r="X56" i="205"/>
  <c r="Z48" i="228"/>
  <c r="X51" i="228"/>
  <c r="Z51" i="258"/>
  <c r="X53" i="258"/>
  <c r="Z51" i="247"/>
  <c r="X53" i="247"/>
  <c r="Z53" i="243"/>
  <c r="X56" i="243"/>
  <c r="Z53" i="2"/>
  <c r="X56" i="2"/>
  <c r="Z51" i="63"/>
  <c r="X53" i="63"/>
  <c r="X53" i="85"/>
  <c r="Z51" i="85"/>
  <c r="Z51" i="6"/>
  <c r="X53" i="6"/>
  <c r="Z51" i="10"/>
  <c r="X53" i="10"/>
  <c r="Z48" i="6"/>
  <c r="X53" i="9"/>
  <c r="Z51" i="9"/>
  <c r="X56" i="12"/>
  <c r="Z53" i="12"/>
  <c r="Z51" i="28"/>
  <c r="X56" i="33"/>
  <c r="Z53" i="33"/>
  <c r="Z51" i="45"/>
  <c r="X53" i="45"/>
  <c r="Z51" i="42"/>
  <c r="X53" i="42"/>
  <c r="Z48" i="55"/>
  <c r="X51" i="55"/>
  <c r="X53" i="50"/>
  <c r="Z51" i="50"/>
  <c r="X51" i="59"/>
  <c r="Z48" i="59"/>
  <c r="Z51" i="65"/>
  <c r="X53" i="65"/>
  <c r="Z51" i="84"/>
  <c r="X53" i="84"/>
  <c r="X53" i="81"/>
  <c r="Z51" i="81"/>
  <c r="Z48" i="90"/>
  <c r="X51" i="90"/>
  <c r="Z51" i="93"/>
  <c r="X53" i="93"/>
  <c r="Z51" i="101"/>
  <c r="X53" i="101"/>
  <c r="X51" i="108"/>
  <c r="Z48" i="108"/>
  <c r="Z51" i="119"/>
  <c r="X53" i="119"/>
  <c r="Z51" i="128"/>
  <c r="X53" i="128"/>
  <c r="Z51" i="122"/>
  <c r="X53" i="122"/>
  <c r="Z51" i="148"/>
  <c r="X53" i="148"/>
  <c r="Z51" i="118"/>
  <c r="X53" i="118"/>
  <c r="Z51" i="155"/>
  <c r="X53" i="155"/>
  <c r="Z51" i="154"/>
  <c r="Z48" i="178"/>
  <c r="X51" i="178"/>
  <c r="X51" i="197"/>
  <c r="Z48" i="197"/>
  <c r="Z51" i="207"/>
  <c r="X53" i="207"/>
  <c r="X56" i="233"/>
  <c r="Z53" i="233"/>
  <c r="X53" i="246"/>
  <c r="Z51" i="246"/>
  <c r="Z51" i="219"/>
  <c r="X53" i="219"/>
  <c r="Z51" i="249"/>
  <c r="X53" i="249"/>
  <c r="Z51" i="244"/>
  <c r="X53" i="244"/>
  <c r="Z51" i="243"/>
  <c r="X53" i="37"/>
  <c r="Z51" i="37"/>
  <c r="Z51" i="78"/>
  <c r="X53" i="78"/>
  <c r="X56" i="15"/>
  <c r="Z53" i="15"/>
  <c r="Z53" i="28"/>
  <c r="X56" i="28"/>
  <c r="X53" i="34"/>
  <c r="Z51" i="34"/>
  <c r="Z51" i="43"/>
  <c r="X53" i="43"/>
  <c r="Z51" i="49"/>
  <c r="X53" i="49"/>
  <c r="X53" i="52"/>
  <c r="Z51" i="52"/>
  <c r="Z51" i="64"/>
  <c r="X53" i="64"/>
  <c r="Z51" i="77"/>
  <c r="X53" i="77"/>
  <c r="Z51" i="72"/>
  <c r="X53" i="72"/>
  <c r="Z51" i="99"/>
  <c r="X53" i="99"/>
  <c r="X53" i="109"/>
  <c r="Z51" i="109"/>
  <c r="Z48" i="106"/>
  <c r="X51" i="106"/>
  <c r="X56" i="123"/>
  <c r="Z53" i="123"/>
  <c r="Z51" i="115"/>
  <c r="X53" i="115"/>
  <c r="Z48" i="131"/>
  <c r="X51" i="131"/>
  <c r="Z53" i="132"/>
  <c r="X56" i="132"/>
  <c r="Z51" i="157"/>
  <c r="X53" i="157"/>
  <c r="Z51" i="151"/>
  <c r="X53" i="151"/>
  <c r="Z51" i="150"/>
  <c r="X53" i="150"/>
  <c r="Z51" i="173"/>
  <c r="X53" i="173"/>
  <c r="Z56" i="160"/>
  <c r="X59" i="160"/>
  <c r="Z59" i="160" s="1"/>
  <c r="Z51" i="159"/>
  <c r="X53" i="159"/>
  <c r="Z51" i="185"/>
  <c r="X53" i="185"/>
  <c r="Z53" i="169"/>
  <c r="X56" i="169"/>
  <c r="Z51" i="181"/>
  <c r="X53" i="181"/>
  <c r="Z53" i="188"/>
  <c r="X56" i="188"/>
  <c r="Z48" i="191"/>
  <c r="X51" i="191"/>
  <c r="Z51" i="184"/>
  <c r="X53" i="184"/>
  <c r="Z48" i="206"/>
  <c r="X51" i="206"/>
  <c r="Z48" i="198"/>
  <c r="X51" i="198"/>
  <c r="Z53" i="227"/>
  <c r="X56" i="227"/>
  <c r="Z56" i="224"/>
  <c r="X59" i="224"/>
  <c r="Z59" i="224" s="1"/>
  <c r="X51" i="235"/>
  <c r="Z48" i="235"/>
  <c r="Z48" i="231"/>
  <c r="X51" i="231"/>
  <c r="X53" i="223"/>
  <c r="Z51" i="223"/>
  <c r="X51" i="217"/>
  <c r="Z48" i="217"/>
  <c r="X53" i="1"/>
  <c r="Z51" i="1"/>
  <c r="X51" i="25"/>
  <c r="Z48" i="25"/>
  <c r="X51" i="86"/>
  <c r="Z48" i="86"/>
  <c r="X53" i="13"/>
  <c r="Z51" i="13"/>
  <c r="Z53" i="4"/>
  <c r="X56" i="4"/>
  <c r="X53" i="11"/>
  <c r="Z51" i="11"/>
  <c r="Z51" i="17"/>
  <c r="X53" i="17"/>
  <c r="X53" i="40"/>
  <c r="Z51" i="40"/>
  <c r="Z51" i="46"/>
  <c r="X53" i="46"/>
  <c r="Z51" i="44"/>
  <c r="X53" i="44"/>
  <c r="Z53" i="60"/>
  <c r="X56" i="60"/>
  <c r="X53" i="76"/>
  <c r="Z51" i="76"/>
  <c r="Z51" i="83"/>
  <c r="X53" i="83"/>
  <c r="X53" i="95"/>
  <c r="Z51" i="95"/>
  <c r="Z51" i="156"/>
  <c r="X53" i="156"/>
  <c r="X53" i="134"/>
  <c r="Z51" i="134"/>
  <c r="Z51" i="165"/>
  <c r="X53" i="165"/>
  <c r="Z51" i="143"/>
  <c r="X53" i="143"/>
  <c r="Z48" i="179"/>
  <c r="X51" i="179"/>
  <c r="X53" i="204"/>
  <c r="Z51" i="204"/>
  <c r="Z48" i="208"/>
  <c r="X51" i="208"/>
  <c r="X51" i="195"/>
  <c r="Z48" i="195"/>
  <c r="X56" i="253"/>
  <c r="Z53" i="253"/>
  <c r="Z51" i="239"/>
  <c r="X53" i="239"/>
  <c r="Z51" i="257"/>
  <c r="X53" i="257"/>
  <c r="Z51" i="252"/>
  <c r="X53" i="252"/>
  <c r="Z51" i="5"/>
  <c r="X53" i="5"/>
  <c r="Z51" i="7"/>
  <c r="X53" i="7"/>
  <c r="Z48" i="20"/>
  <c r="X51" i="20"/>
  <c r="Z53" i="24"/>
  <c r="X56" i="24"/>
  <c r="Z51" i="29"/>
  <c r="X53" i="29"/>
  <c r="Z51" i="30"/>
  <c r="X53" i="30"/>
  <c r="Z51" i="36"/>
  <c r="X53" i="36"/>
  <c r="Z51" i="56"/>
  <c r="X53" i="56"/>
  <c r="X53" i="69"/>
  <c r="Z51" i="69"/>
  <c r="Z51" i="66"/>
  <c r="X53" i="66"/>
  <c r="Z51" i="71"/>
  <c r="X53" i="71"/>
  <c r="Z51" i="74"/>
  <c r="X53" i="74"/>
  <c r="Z51" i="82"/>
  <c r="X53" i="82"/>
  <c r="Z48" i="87"/>
  <c r="X51" i="87"/>
  <c r="Z48" i="107"/>
  <c r="X51" i="107"/>
  <c r="Z51" i="105"/>
  <c r="X53" i="105"/>
  <c r="Z53" i="117"/>
  <c r="X56" i="117"/>
  <c r="Z48" i="138"/>
  <c r="X51" i="138"/>
  <c r="Z51" i="125"/>
  <c r="X53" i="125"/>
  <c r="Z51" i="152"/>
  <c r="X53" i="152"/>
  <c r="Z51" i="174"/>
  <c r="X53" i="174"/>
  <c r="Z51" i="167"/>
  <c r="X53" i="167"/>
  <c r="Z53" i="161"/>
  <c r="X56" i="161"/>
  <c r="Z51" i="162"/>
  <c r="X53" i="162"/>
  <c r="X53" i="193"/>
  <c r="Z51" i="193"/>
  <c r="Z48" i="177"/>
  <c r="Z51" i="163"/>
  <c r="X53" i="163"/>
  <c r="Z48" i="183"/>
  <c r="X51" i="183"/>
  <c r="Z51" i="182"/>
  <c r="X53" i="182"/>
  <c r="X53" i="186"/>
  <c r="Z51" i="186"/>
  <c r="X59" i="194"/>
  <c r="Z59" i="194" s="1"/>
  <c r="Z56" i="194"/>
  <c r="Z48" i="201"/>
  <c r="X51" i="201"/>
  <c r="Z51" i="202"/>
  <c r="X53" i="202"/>
  <c r="X59" i="210"/>
  <c r="Z59" i="210" s="1"/>
  <c r="Z56" i="210"/>
  <c r="X53" i="254"/>
  <c r="Z51" i="254"/>
  <c r="X53" i="226"/>
  <c r="Z51" i="226"/>
  <c r="Z48" i="220"/>
  <c r="X51" i="220"/>
  <c r="X56" i="232"/>
  <c r="Z53" i="232"/>
  <c r="Z51" i="237"/>
  <c r="X53" i="237"/>
  <c r="Z51" i="256"/>
  <c r="X53" i="256"/>
  <c r="Z51" i="248"/>
  <c r="X53" i="248"/>
  <c r="X53" i="21"/>
  <c r="Z51" i="21"/>
  <c r="X53" i="18"/>
  <c r="Z51" i="18"/>
  <c r="X51" i="41"/>
  <c r="Z48" i="41"/>
  <c r="Z51" i="39"/>
  <c r="X53" i="39"/>
  <c r="Z51" i="47"/>
  <c r="X53" i="47"/>
  <c r="Z51" i="53"/>
  <c r="X53" i="53"/>
  <c r="Z51" i="79"/>
  <c r="X53" i="79"/>
  <c r="Z51" i="88"/>
  <c r="X53" i="88"/>
  <c r="Z48" i="94"/>
  <c r="X51" i="94"/>
  <c r="Z53" i="98"/>
  <c r="X56" i="98"/>
  <c r="Z48" i="100"/>
  <c r="X51" i="100"/>
  <c r="Z51" i="120"/>
  <c r="X53" i="120"/>
  <c r="Z56" i="116"/>
  <c r="X59" i="116"/>
  <c r="Z59" i="116" s="1"/>
  <c r="Z51" i="130"/>
  <c r="X53" i="130"/>
  <c r="X56" i="133"/>
  <c r="Z53" i="133"/>
  <c r="Z56" i="135"/>
  <c r="X59" i="135"/>
  <c r="Z59" i="135" s="1"/>
  <c r="Z51" i="112"/>
  <c r="X53" i="112"/>
  <c r="Z51" i="137"/>
  <c r="X53" i="137"/>
  <c r="Z48" i="158"/>
  <c r="X51" i="158"/>
  <c r="X56" i="140"/>
  <c r="Z51" i="177"/>
  <c r="X53" i="177"/>
  <c r="X56" i="187"/>
  <c r="Z53" i="187"/>
  <c r="X51" i="218"/>
  <c r="Z48" i="218"/>
  <c r="Z51" i="221"/>
  <c r="X53" i="221"/>
  <c r="Z48" i="214"/>
  <c r="X51" i="214"/>
  <c r="Z51" i="229"/>
  <c r="X53" i="229"/>
  <c r="Z48" i="236"/>
  <c r="X51" i="236"/>
  <c r="Z51" i="250"/>
  <c r="X53" i="250"/>
  <c r="Z51" i="255"/>
  <c r="X53" i="255"/>
  <c r="Z51" i="104" l="1"/>
  <c r="X53" i="104"/>
  <c r="Z51" i="124"/>
  <c r="X53" i="124"/>
  <c r="Z51" i="245"/>
  <c r="X53" i="245"/>
  <c r="Z53" i="27"/>
  <c r="X56" i="27"/>
  <c r="X53" i="180"/>
  <c r="Z51" i="180"/>
  <c r="Z51" i="96"/>
  <c r="X53" i="96"/>
  <c r="X53" i="168"/>
  <c r="Z51" i="168"/>
  <c r="X53" i="215"/>
  <c r="Z51" i="215"/>
  <c r="X53" i="214"/>
  <c r="Z51" i="214"/>
  <c r="Z51" i="94"/>
  <c r="X53" i="94"/>
  <c r="X56" i="47"/>
  <c r="Z53" i="47"/>
  <c r="Z56" i="253"/>
  <c r="X59" i="253"/>
  <c r="Z59" i="253" s="1"/>
  <c r="Z53" i="204"/>
  <c r="X56" i="204"/>
  <c r="Z53" i="134"/>
  <c r="X56" i="134"/>
  <c r="Z53" i="76"/>
  <c r="X56" i="76"/>
  <c r="Z53" i="40"/>
  <c r="X56" i="40"/>
  <c r="X56" i="13"/>
  <c r="Z53" i="13"/>
  <c r="X53" i="217"/>
  <c r="Z51" i="217"/>
  <c r="Z53" i="219"/>
  <c r="X56" i="219"/>
  <c r="Z53" i="85"/>
  <c r="X56" i="85"/>
  <c r="Z53" i="92"/>
  <c r="X56" i="92"/>
  <c r="Z53" i="35"/>
  <c r="X56" i="35"/>
  <c r="Z53" i="3"/>
  <c r="X56" i="3"/>
  <c r="X53" i="238"/>
  <c r="Z51" i="238"/>
  <c r="Z53" i="189"/>
  <c r="X56" i="189"/>
  <c r="X59" i="114"/>
  <c r="Z59" i="114" s="1"/>
  <c r="Z56" i="114"/>
  <c r="Z53" i="68"/>
  <c r="X56" i="68"/>
  <c r="Z53" i="38"/>
  <c r="X56" i="38"/>
  <c r="X53" i="8"/>
  <c r="Z51" i="8"/>
  <c r="Z53" i="62"/>
  <c r="X56" i="62"/>
  <c r="Z53" i="241"/>
  <c r="X56" i="241"/>
  <c r="Z56" i="225"/>
  <c r="X59" i="225"/>
  <c r="Z59" i="225" s="1"/>
  <c r="X56" i="203"/>
  <c r="Z53" i="203"/>
  <c r="Z53" i="170"/>
  <c r="X56" i="170"/>
  <c r="Z51" i="136"/>
  <c r="X53" i="136"/>
  <c r="Z53" i="21"/>
  <c r="X56" i="21"/>
  <c r="X59" i="232"/>
  <c r="Z59" i="232" s="1"/>
  <c r="Z56" i="232"/>
  <c r="Z53" i="186"/>
  <c r="X56" i="186"/>
  <c r="Z53" i="174"/>
  <c r="X56" i="174"/>
  <c r="Z56" i="117"/>
  <c r="X59" i="117"/>
  <c r="Z59" i="117" s="1"/>
  <c r="X53" i="107"/>
  <c r="Z51" i="107"/>
  <c r="X56" i="71"/>
  <c r="Z53" i="71"/>
  <c r="X56" i="36"/>
  <c r="Z53" i="36"/>
  <c r="Z56" i="24"/>
  <c r="X59" i="24"/>
  <c r="Z59" i="24" s="1"/>
  <c r="Z53" i="252"/>
  <c r="X56" i="252"/>
  <c r="Z51" i="179"/>
  <c r="X53" i="179"/>
  <c r="Z53" i="156"/>
  <c r="X56" i="156"/>
  <c r="X59" i="60"/>
  <c r="Z59" i="60" s="1"/>
  <c r="Z56" i="60"/>
  <c r="X56" i="17"/>
  <c r="Z53" i="17"/>
  <c r="Z56" i="227"/>
  <c r="X59" i="227"/>
  <c r="Z59" i="227" s="1"/>
  <c r="Z51" i="191"/>
  <c r="X53" i="191"/>
  <c r="X56" i="185"/>
  <c r="Z53" i="185"/>
  <c r="Z53" i="150"/>
  <c r="X56" i="150"/>
  <c r="X53" i="131"/>
  <c r="Z51" i="131"/>
  <c r="Z53" i="64"/>
  <c r="X56" i="64"/>
  <c r="Z53" i="118"/>
  <c r="X56" i="118"/>
  <c r="Z53" i="119"/>
  <c r="X56" i="119"/>
  <c r="X53" i="90"/>
  <c r="Z51" i="90"/>
  <c r="Z53" i="45"/>
  <c r="X56" i="45"/>
  <c r="Z53" i="9"/>
  <c r="X56" i="9"/>
  <c r="Z53" i="63"/>
  <c r="X56" i="63"/>
  <c r="X56" i="258"/>
  <c r="Z53" i="258"/>
  <c r="X56" i="175"/>
  <c r="Z53" i="175"/>
  <c r="X53" i="139"/>
  <c r="Z51" i="139"/>
  <c r="Z56" i="97"/>
  <c r="X59" i="97"/>
  <c r="Z59" i="97" s="1"/>
  <c r="X59" i="140"/>
  <c r="Z53" i="39"/>
  <c r="X56" i="39"/>
  <c r="Z51" i="220"/>
  <c r="X53" i="220"/>
  <c r="Z53" i="202"/>
  <c r="X56" i="202"/>
  <c r="Z53" i="182"/>
  <c r="X56" i="182"/>
  <c r="Z53" i="193"/>
  <c r="X56" i="193"/>
  <c r="Z51" i="195"/>
  <c r="X53" i="195"/>
  <c r="Z51" i="86"/>
  <c r="X53" i="86"/>
  <c r="Z53" i="223"/>
  <c r="X56" i="223"/>
  <c r="Z53" i="109"/>
  <c r="X56" i="109"/>
  <c r="Z53" i="34"/>
  <c r="X56" i="34"/>
  <c r="Z53" i="37"/>
  <c r="X56" i="37"/>
  <c r="Z51" i="59"/>
  <c r="X53" i="59"/>
  <c r="Z51" i="199"/>
  <c r="X53" i="199"/>
  <c r="Z53" i="145"/>
  <c r="X56" i="145"/>
  <c r="Z53" i="113"/>
  <c r="X56" i="113"/>
  <c r="X56" i="80"/>
  <c r="Z53" i="80"/>
  <c r="Z53" i="31"/>
  <c r="X56" i="31"/>
  <c r="Z51" i="54"/>
  <c r="X53" i="54"/>
  <c r="Z51" i="230"/>
  <c r="X53" i="230"/>
  <c r="X59" i="196"/>
  <c r="Z59" i="196" s="1"/>
  <c r="Z56" i="196"/>
  <c r="Z51" i="141"/>
  <c r="X53" i="141"/>
  <c r="X56" i="51"/>
  <c r="Z53" i="51"/>
  <c r="X56" i="19"/>
  <c r="Z53" i="19"/>
  <c r="Z51" i="126"/>
  <c r="X53" i="126"/>
  <c r="X56" i="61"/>
  <c r="Z53" i="61"/>
  <c r="Z53" i="240"/>
  <c r="X56" i="240"/>
  <c r="X56" i="222"/>
  <c r="Z53" i="222"/>
  <c r="X56" i="192"/>
  <c r="Z53" i="192"/>
  <c r="Z53" i="255"/>
  <c r="X56" i="255"/>
  <c r="Z53" i="112"/>
  <c r="X56" i="112"/>
  <c r="Z53" i="221"/>
  <c r="X56" i="221"/>
  <c r="Z53" i="120"/>
  <c r="X56" i="120"/>
  <c r="Z53" i="162"/>
  <c r="X56" i="162"/>
  <c r="X56" i="152"/>
  <c r="Z53" i="152"/>
  <c r="Z51" i="87"/>
  <c r="X53" i="87"/>
  <c r="X56" i="66"/>
  <c r="Z53" i="66"/>
  <c r="Z53" i="30"/>
  <c r="X56" i="30"/>
  <c r="Z51" i="20"/>
  <c r="X53" i="20"/>
  <c r="Z53" i="257"/>
  <c r="X56" i="257"/>
  <c r="Z51" i="208"/>
  <c r="X53" i="208"/>
  <c r="Z53" i="143"/>
  <c r="X56" i="143"/>
  <c r="Z53" i="44"/>
  <c r="X56" i="44"/>
  <c r="X53" i="231"/>
  <c r="Z51" i="231"/>
  <c r="X53" i="198"/>
  <c r="Z51" i="198"/>
  <c r="Z56" i="188"/>
  <c r="X59" i="188"/>
  <c r="Z59" i="188" s="1"/>
  <c r="Z53" i="159"/>
  <c r="X56" i="159"/>
  <c r="Z53" i="151"/>
  <c r="X56" i="151"/>
  <c r="X56" i="115"/>
  <c r="Z53" i="115"/>
  <c r="Z53" i="99"/>
  <c r="X56" i="99"/>
  <c r="Z56" i="28"/>
  <c r="X59" i="28"/>
  <c r="Z59" i="28" s="1"/>
  <c r="Z53" i="246"/>
  <c r="X56" i="246"/>
  <c r="Z51" i="197"/>
  <c r="X53" i="197"/>
  <c r="Z53" i="148"/>
  <c r="X56" i="148"/>
  <c r="X56" i="10"/>
  <c r="Z53" i="10"/>
  <c r="Z56" i="2"/>
  <c r="X59" i="2"/>
  <c r="Z59" i="2" s="1"/>
  <c r="Z51" i="228"/>
  <c r="X53" i="228"/>
  <c r="Z51" i="200"/>
  <c r="X53" i="200"/>
  <c r="Z56" i="146"/>
  <c r="X59" i="146"/>
  <c r="Z59" i="146" s="1"/>
  <c r="Z53" i="102"/>
  <c r="X56" i="102"/>
  <c r="Z53" i="153"/>
  <c r="X56" i="153"/>
  <c r="Z53" i="79"/>
  <c r="X56" i="79"/>
  <c r="Z51" i="201"/>
  <c r="X53" i="201"/>
  <c r="Z53" i="95"/>
  <c r="X56" i="95"/>
  <c r="Z53" i="11"/>
  <c r="X56" i="11"/>
  <c r="Z51" i="25"/>
  <c r="X53" i="25"/>
  <c r="Z53" i="52"/>
  <c r="X56" i="52"/>
  <c r="Z53" i="244"/>
  <c r="X56" i="244"/>
  <c r="Z51" i="178"/>
  <c r="X53" i="178"/>
  <c r="Z51" i="108"/>
  <c r="X53" i="108"/>
  <c r="Z53" i="81"/>
  <c r="X56" i="81"/>
  <c r="Z53" i="50"/>
  <c r="X56" i="50"/>
  <c r="Z56" i="33"/>
  <c r="X59" i="33"/>
  <c r="Z59" i="33" s="1"/>
  <c r="Z53" i="111"/>
  <c r="X56" i="111"/>
  <c r="Z53" i="242"/>
  <c r="X56" i="242"/>
  <c r="X56" i="89"/>
  <c r="Z53" i="89"/>
  <c r="X56" i="57"/>
  <c r="Z53" i="57"/>
  <c r="Z53" i="32"/>
  <c r="X56" i="32"/>
  <c r="Z53" i="172"/>
  <c r="X56" i="172"/>
  <c r="Z53" i="149"/>
  <c r="X56" i="149"/>
  <c r="Z56" i="187"/>
  <c r="X59" i="187"/>
  <c r="Z59" i="187" s="1"/>
  <c r="Z53" i="177"/>
  <c r="X56" i="177"/>
  <c r="Z53" i="250"/>
  <c r="X56" i="250"/>
  <c r="Z53" i="88"/>
  <c r="X56" i="88"/>
  <c r="Z53" i="248"/>
  <c r="X56" i="248"/>
  <c r="Z51" i="236"/>
  <c r="X53" i="236"/>
  <c r="X53" i="158"/>
  <c r="Z51" i="158"/>
  <c r="Z51" i="100"/>
  <c r="X53" i="100"/>
  <c r="Z53" i="256"/>
  <c r="X56" i="256"/>
  <c r="Z51" i="183"/>
  <c r="X53" i="183"/>
  <c r="Z51" i="218"/>
  <c r="X53" i="218"/>
  <c r="Z56" i="133"/>
  <c r="X59" i="133"/>
  <c r="Z59" i="133" s="1"/>
  <c r="Z51" i="41"/>
  <c r="X53" i="41"/>
  <c r="Z53" i="226"/>
  <c r="X56" i="226"/>
  <c r="Z56" i="161"/>
  <c r="X59" i="161"/>
  <c r="Z59" i="161" s="1"/>
  <c r="Z53" i="125"/>
  <c r="X56" i="125"/>
  <c r="Z53" i="82"/>
  <c r="X56" i="82"/>
  <c r="Z53" i="29"/>
  <c r="X56" i="29"/>
  <c r="X56" i="7"/>
  <c r="Z53" i="7"/>
  <c r="Z53" i="239"/>
  <c r="X56" i="239"/>
  <c r="Z53" i="165"/>
  <c r="X56" i="165"/>
  <c r="Z53" i="83"/>
  <c r="X56" i="83"/>
  <c r="Z53" i="46"/>
  <c r="X56" i="46"/>
  <c r="Z56" i="4"/>
  <c r="X59" i="4"/>
  <c r="Z59" i="4" s="1"/>
  <c r="Z51" i="206"/>
  <c r="X53" i="206"/>
  <c r="Z53" i="181"/>
  <c r="X56" i="181"/>
  <c r="X56" i="157"/>
  <c r="Z53" i="157"/>
  <c r="Z53" i="72"/>
  <c r="X56" i="72"/>
  <c r="Z53" i="49"/>
  <c r="X56" i="49"/>
  <c r="Z56" i="233"/>
  <c r="X59" i="233"/>
  <c r="Z59" i="233" s="1"/>
  <c r="Z53" i="122"/>
  <c r="X56" i="122"/>
  <c r="Z53" i="101"/>
  <c r="X56" i="101"/>
  <c r="X56" i="84"/>
  <c r="Z53" i="84"/>
  <c r="Z51" i="55"/>
  <c r="X53" i="55"/>
  <c r="X56" i="6"/>
  <c r="Z53" i="6"/>
  <c r="Z56" i="243"/>
  <c r="X59" i="243"/>
  <c r="Z59" i="243" s="1"/>
  <c r="Z53" i="166"/>
  <c r="X56" i="166"/>
  <c r="Z53" i="142"/>
  <c r="X56" i="142"/>
  <c r="Z53" i="147"/>
  <c r="X56" i="147"/>
  <c r="Z53" i="67"/>
  <c r="X56" i="67"/>
  <c r="Z53" i="26"/>
  <c r="X56" i="26"/>
  <c r="Z56" i="211"/>
  <c r="X59" i="211"/>
  <c r="Z59" i="211" s="1"/>
  <c r="Z53" i="129"/>
  <c r="X56" i="129"/>
  <c r="Z53" i="23"/>
  <c r="X56" i="23"/>
  <c r="X53" i="110"/>
  <c r="Z51" i="110"/>
  <c r="Z53" i="251"/>
  <c r="X56" i="251"/>
  <c r="Z53" i="212"/>
  <c r="X56" i="212"/>
  <c r="Z51" i="91"/>
  <c r="X53" i="91"/>
  <c r="Z53" i="229"/>
  <c r="X56" i="229"/>
  <c r="Z53" i="137"/>
  <c r="X56" i="137"/>
  <c r="Z53" i="130"/>
  <c r="X56" i="130"/>
  <c r="Z56" i="98"/>
  <c r="X59" i="98"/>
  <c r="Z59" i="98" s="1"/>
  <c r="Z53" i="53"/>
  <c r="X56" i="53"/>
  <c r="X56" i="237"/>
  <c r="Z53" i="237"/>
  <c r="Z53" i="163"/>
  <c r="X56" i="163"/>
  <c r="Z53" i="69"/>
  <c r="X56" i="69"/>
  <c r="Z53" i="1"/>
  <c r="X56" i="1"/>
  <c r="Z51" i="235"/>
  <c r="X53" i="235"/>
  <c r="Z56" i="123"/>
  <c r="X59" i="123"/>
  <c r="Z59" i="123" s="1"/>
  <c r="Z56" i="15"/>
  <c r="X59" i="15"/>
  <c r="Z59" i="15" s="1"/>
  <c r="Z53" i="249"/>
  <c r="X56" i="249"/>
  <c r="Z53" i="207"/>
  <c r="X56" i="207"/>
  <c r="Z51" i="127"/>
  <c r="X53" i="127"/>
  <c r="Z53" i="16"/>
  <c r="X56" i="16"/>
  <c r="Z53" i="190"/>
  <c r="X56" i="190"/>
  <c r="Z53" i="121"/>
  <c r="X56" i="121"/>
  <c r="X56" i="75"/>
  <c r="Z53" i="75"/>
  <c r="Z53" i="73"/>
  <c r="X56" i="73"/>
  <c r="X56" i="22"/>
  <c r="Z53" i="22"/>
  <c r="X53" i="209"/>
  <c r="Z51" i="209"/>
  <c r="Z53" i="164"/>
  <c r="X56" i="164"/>
  <c r="X56" i="144"/>
  <c r="Z53" i="144"/>
  <c r="Z53" i="18"/>
  <c r="X56" i="18"/>
  <c r="Z53" i="254"/>
  <c r="X56" i="254"/>
  <c r="X56" i="167"/>
  <c r="Z53" i="167"/>
  <c r="Z51" i="138"/>
  <c r="X53" i="138"/>
  <c r="Z53" i="105"/>
  <c r="X56" i="105"/>
  <c r="Z53" i="74"/>
  <c r="X56" i="74"/>
  <c r="Z53" i="56"/>
  <c r="X56" i="56"/>
  <c r="Z53" i="5"/>
  <c r="X56" i="5"/>
  <c r="Z53" i="184"/>
  <c r="X56" i="184"/>
  <c r="Z56" i="169"/>
  <c r="X59" i="169"/>
  <c r="Z59" i="169" s="1"/>
  <c r="Z53" i="173"/>
  <c r="X56" i="173"/>
  <c r="X59" i="132"/>
  <c r="Z59" i="132" s="1"/>
  <c r="Z56" i="132"/>
  <c r="Z51" i="106"/>
  <c r="X53" i="106"/>
  <c r="Z53" i="77"/>
  <c r="X56" i="77"/>
  <c r="Z53" i="43"/>
  <c r="X56" i="43"/>
  <c r="Z53" i="78"/>
  <c r="X56" i="78"/>
  <c r="Z53" i="155"/>
  <c r="X56" i="155"/>
  <c r="X56" i="128"/>
  <c r="Z53" i="128"/>
  <c r="Z53" i="93"/>
  <c r="X56" i="93"/>
  <c r="Z53" i="65"/>
  <c r="X56" i="65"/>
  <c r="Z53" i="42"/>
  <c r="X56" i="42"/>
  <c r="Z56" i="12"/>
  <c r="X59" i="12"/>
  <c r="Z59" i="12" s="1"/>
  <c r="Z53" i="247"/>
  <c r="X56" i="247"/>
  <c r="Z56" i="205"/>
  <c r="X59" i="205"/>
  <c r="Z59" i="205" s="1"/>
  <c r="Z53" i="171"/>
  <c r="X56" i="171"/>
  <c r="Z56" i="154"/>
  <c r="X59" i="154"/>
  <c r="Z59" i="154" s="1"/>
  <c r="Z56" i="216"/>
  <c r="X59" i="216"/>
  <c r="Z59" i="216" s="1"/>
  <c r="Y53" i="140"/>
  <c r="Z51" i="140"/>
  <c r="Z53" i="48"/>
  <c r="X56" i="48"/>
  <c r="X53" i="234"/>
  <c r="Z51" i="234"/>
  <c r="Z53" i="58"/>
  <c r="X56" i="58"/>
  <c r="Z53" i="104" l="1"/>
  <c r="X56" i="104"/>
  <c r="Z56" i="27"/>
  <c r="X59" i="27"/>
  <c r="Z59" i="27" s="1"/>
  <c r="Z53" i="215"/>
  <c r="X56" i="215"/>
  <c r="X56" i="245"/>
  <c r="Z53" i="245"/>
  <c r="Z53" i="168"/>
  <c r="X56" i="168"/>
  <c r="X56" i="96"/>
  <c r="Z53" i="96"/>
  <c r="Z53" i="124"/>
  <c r="X56" i="124"/>
  <c r="X56" i="180"/>
  <c r="Z53" i="180"/>
  <c r="Z56" i="153"/>
  <c r="X59" i="153"/>
  <c r="Z59" i="153" s="1"/>
  <c r="Z53" i="141"/>
  <c r="X56" i="141"/>
  <c r="Z56" i="31"/>
  <c r="X59" i="31"/>
  <c r="Z59" i="31" s="1"/>
  <c r="Z53" i="199"/>
  <c r="X56" i="199"/>
  <c r="X59" i="109"/>
  <c r="Z59" i="109" s="1"/>
  <c r="Z56" i="109"/>
  <c r="Z56" i="193"/>
  <c r="X59" i="193"/>
  <c r="Z59" i="193" s="1"/>
  <c r="Z56" i="45"/>
  <c r="X59" i="45"/>
  <c r="Z59" i="45" s="1"/>
  <c r="X59" i="21"/>
  <c r="Z59" i="21" s="1"/>
  <c r="Z56" i="21"/>
  <c r="Z56" i="38"/>
  <c r="X59" i="38"/>
  <c r="Z59" i="38" s="1"/>
  <c r="Z56" i="85"/>
  <c r="X59" i="85"/>
  <c r="Z59" i="85" s="1"/>
  <c r="Z56" i="40"/>
  <c r="X59" i="40"/>
  <c r="Z59" i="40" s="1"/>
  <c r="X59" i="58"/>
  <c r="Z59" i="58" s="1"/>
  <c r="Z56" i="58"/>
  <c r="Z56" i="247"/>
  <c r="X59" i="247"/>
  <c r="Z59" i="247" s="1"/>
  <c r="Z56" i="173"/>
  <c r="X59" i="173"/>
  <c r="Z59" i="173" s="1"/>
  <c r="Z56" i="69"/>
  <c r="X59" i="69"/>
  <c r="Z59" i="69" s="1"/>
  <c r="Z53" i="91"/>
  <c r="X56" i="91"/>
  <c r="X59" i="101"/>
  <c r="Z59" i="101" s="1"/>
  <c r="Z56" i="101"/>
  <c r="Z56" i="239"/>
  <c r="X59" i="239"/>
  <c r="Z59" i="239" s="1"/>
  <c r="Z53" i="178"/>
  <c r="X56" i="178"/>
  <c r="Z53" i="228"/>
  <c r="X56" i="228"/>
  <c r="X56" i="197"/>
  <c r="Z53" i="197"/>
  <c r="Z56" i="39"/>
  <c r="X59" i="39"/>
  <c r="Z59" i="39" s="1"/>
  <c r="Z56" i="167"/>
  <c r="X59" i="167"/>
  <c r="Z59" i="167" s="1"/>
  <c r="Z56" i="75"/>
  <c r="X59" i="75"/>
  <c r="Z59" i="75" s="1"/>
  <c r="Z56" i="57"/>
  <c r="X59" i="57"/>
  <c r="Z59" i="57" s="1"/>
  <c r="Z56" i="115"/>
  <c r="X59" i="115"/>
  <c r="Z59" i="115" s="1"/>
  <c r="Z53" i="198"/>
  <c r="X56" i="198"/>
  <c r="Z56" i="66"/>
  <c r="X59" i="66"/>
  <c r="Z59" i="66" s="1"/>
  <c r="Z56" i="61"/>
  <c r="X59" i="61"/>
  <c r="Z59" i="61" s="1"/>
  <c r="Z56" i="175"/>
  <c r="X59" i="175"/>
  <c r="Z59" i="175" s="1"/>
  <c r="Z56" i="185"/>
  <c r="X59" i="185"/>
  <c r="Z59" i="185" s="1"/>
  <c r="Z53" i="238"/>
  <c r="X56" i="238"/>
  <c r="Z56" i="93"/>
  <c r="X59" i="93"/>
  <c r="Z59" i="93" s="1"/>
  <c r="X59" i="212"/>
  <c r="Z59" i="212" s="1"/>
  <c r="Z56" i="212"/>
  <c r="X59" i="122"/>
  <c r="Z59" i="122" s="1"/>
  <c r="Z56" i="122"/>
  <c r="X59" i="46"/>
  <c r="Z59" i="46" s="1"/>
  <c r="Z56" i="46"/>
  <c r="Z56" i="125"/>
  <c r="X59" i="125"/>
  <c r="Z59" i="125" s="1"/>
  <c r="Z53" i="100"/>
  <c r="X56" i="100"/>
  <c r="X59" i="88"/>
  <c r="Z59" i="88" s="1"/>
  <c r="Z56" i="88"/>
  <c r="Z56" i="149"/>
  <c r="X59" i="149"/>
  <c r="Z59" i="149" s="1"/>
  <c r="Z56" i="50"/>
  <c r="X59" i="50"/>
  <c r="Z59" i="50" s="1"/>
  <c r="X59" i="244"/>
  <c r="Z59" i="244" s="1"/>
  <c r="Z56" i="244"/>
  <c r="Z56" i="95"/>
  <c r="X59" i="95"/>
  <c r="Z59" i="95" s="1"/>
  <c r="Z56" i="102"/>
  <c r="X59" i="102"/>
  <c r="Z59" i="102" s="1"/>
  <c r="Z56" i="246"/>
  <c r="X59" i="246"/>
  <c r="Z59" i="246" s="1"/>
  <c r="X59" i="151"/>
  <c r="Z59" i="151" s="1"/>
  <c r="Z56" i="151"/>
  <c r="X59" i="257"/>
  <c r="Z59" i="257" s="1"/>
  <c r="Z56" i="257"/>
  <c r="Z53" i="87"/>
  <c r="X56" i="87"/>
  <c r="Z56" i="120"/>
  <c r="X59" i="120"/>
  <c r="Z59" i="120" s="1"/>
  <c r="Z53" i="126"/>
  <c r="X56" i="126"/>
  <c r="X56" i="59"/>
  <c r="Z53" i="59"/>
  <c r="X59" i="223"/>
  <c r="Z59" i="223" s="1"/>
  <c r="Z56" i="223"/>
  <c r="Z56" i="182"/>
  <c r="X59" i="182"/>
  <c r="Z59" i="182" s="1"/>
  <c r="Z56" i="64"/>
  <c r="X59" i="64"/>
  <c r="Z59" i="64" s="1"/>
  <c r="Z53" i="191"/>
  <c r="X56" i="191"/>
  <c r="Z56" i="156"/>
  <c r="X59" i="156"/>
  <c r="Z59" i="156" s="1"/>
  <c r="X59" i="174"/>
  <c r="Z59" i="174" s="1"/>
  <c r="Z56" i="174"/>
  <c r="Z53" i="136"/>
  <c r="X56" i="136"/>
  <c r="Z56" i="241"/>
  <c r="X59" i="241"/>
  <c r="Z59" i="241" s="1"/>
  <c r="Z56" i="68"/>
  <c r="X59" i="68"/>
  <c r="Z59" i="68" s="1"/>
  <c r="Z56" i="3"/>
  <c r="X59" i="3"/>
  <c r="Z59" i="3" s="1"/>
  <c r="Z56" i="219"/>
  <c r="X59" i="219"/>
  <c r="Z59" i="219" s="1"/>
  <c r="Z56" i="76"/>
  <c r="X59" i="76"/>
  <c r="Z59" i="76" s="1"/>
  <c r="X59" i="56"/>
  <c r="Z59" i="56" s="1"/>
  <c r="Z56" i="56"/>
  <c r="Z56" i="248"/>
  <c r="X59" i="248"/>
  <c r="Z59" i="248" s="1"/>
  <c r="Z56" i="255"/>
  <c r="X59" i="255"/>
  <c r="Z59" i="255" s="1"/>
  <c r="X59" i="74"/>
  <c r="Z59" i="74" s="1"/>
  <c r="Z56" i="74"/>
  <c r="Z56" i="147"/>
  <c r="X59" i="147"/>
  <c r="Z59" i="147" s="1"/>
  <c r="Z53" i="234"/>
  <c r="X56" i="234"/>
  <c r="Z56" i="128"/>
  <c r="X59" i="128"/>
  <c r="Z59" i="128" s="1"/>
  <c r="Z53" i="209"/>
  <c r="X56" i="209"/>
  <c r="Z56" i="6"/>
  <c r="X59" i="6"/>
  <c r="Z59" i="6" s="1"/>
  <c r="Z56" i="157"/>
  <c r="X59" i="157"/>
  <c r="Z59" i="157" s="1"/>
  <c r="Z56" i="7"/>
  <c r="X59" i="7"/>
  <c r="Z59" i="7" s="1"/>
  <c r="Z56" i="89"/>
  <c r="X59" i="89"/>
  <c r="Z59" i="89" s="1"/>
  <c r="Z53" i="231"/>
  <c r="X56" i="231"/>
  <c r="Z56" i="192"/>
  <c r="X59" i="192"/>
  <c r="Z59" i="192" s="1"/>
  <c r="Z56" i="80"/>
  <c r="X59" i="80"/>
  <c r="Z59" i="80" s="1"/>
  <c r="Z56" i="258"/>
  <c r="X59" i="258"/>
  <c r="Z59" i="258" s="1"/>
  <c r="X56" i="90"/>
  <c r="Z53" i="90"/>
  <c r="Z56" i="36"/>
  <c r="X59" i="36"/>
  <c r="Z59" i="36" s="1"/>
  <c r="Z56" i="47"/>
  <c r="X59" i="47"/>
  <c r="Z59" i="47" s="1"/>
  <c r="Z56" i="164"/>
  <c r="X59" i="164"/>
  <c r="Z59" i="164" s="1"/>
  <c r="Z56" i="67"/>
  <c r="X59" i="67"/>
  <c r="Z59" i="67" s="1"/>
  <c r="Z56" i="256"/>
  <c r="X59" i="256"/>
  <c r="Z59" i="256" s="1"/>
  <c r="Z56" i="11"/>
  <c r="X59" i="11"/>
  <c r="Z59" i="11" s="1"/>
  <c r="Z56" i="77"/>
  <c r="X59" i="77"/>
  <c r="Z59" i="77" s="1"/>
  <c r="X59" i="105"/>
  <c r="Z59" i="105" s="1"/>
  <c r="Z56" i="105"/>
  <c r="Z56" i="142"/>
  <c r="X59" i="142"/>
  <c r="Z59" i="142" s="1"/>
  <c r="Z56" i="181"/>
  <c r="X59" i="181"/>
  <c r="Z59" i="181" s="1"/>
  <c r="X59" i="83"/>
  <c r="Z59" i="83" s="1"/>
  <c r="Z56" i="83"/>
  <c r="Z56" i="29"/>
  <c r="X59" i="29"/>
  <c r="Z59" i="29" s="1"/>
  <c r="Z53" i="218"/>
  <c r="X56" i="218"/>
  <c r="Z56" i="250"/>
  <c r="X59" i="250"/>
  <c r="Z59" i="250" s="1"/>
  <c r="Z56" i="172"/>
  <c r="X59" i="172"/>
  <c r="Z59" i="172" s="1"/>
  <c r="Z56" i="242"/>
  <c r="X59" i="242"/>
  <c r="Z59" i="242" s="1"/>
  <c r="Z56" i="81"/>
  <c r="X59" i="81"/>
  <c r="Z59" i="81" s="1"/>
  <c r="Z56" i="52"/>
  <c r="X59" i="52"/>
  <c r="Z59" i="52" s="1"/>
  <c r="Z53" i="201"/>
  <c r="X56" i="201"/>
  <c r="X59" i="159"/>
  <c r="Z59" i="159" s="1"/>
  <c r="Z56" i="159"/>
  <c r="Z56" i="44"/>
  <c r="X59" i="44"/>
  <c r="Z59" i="44" s="1"/>
  <c r="X56" i="20"/>
  <c r="Z53" i="20"/>
  <c r="X59" i="221"/>
  <c r="Z59" i="221" s="1"/>
  <c r="Z56" i="221"/>
  <c r="X56" i="230"/>
  <c r="Z53" i="230"/>
  <c r="Z56" i="113"/>
  <c r="X59" i="113"/>
  <c r="Z59" i="113" s="1"/>
  <c r="Z56" i="37"/>
  <c r="X59" i="37"/>
  <c r="Z59" i="37" s="1"/>
  <c r="Z53" i="86"/>
  <c r="X56" i="86"/>
  <c r="X59" i="202"/>
  <c r="Z59" i="202" s="1"/>
  <c r="Z56" i="202"/>
  <c r="Z56" i="63"/>
  <c r="X59" i="63"/>
  <c r="Z59" i="63" s="1"/>
  <c r="Z56" i="119"/>
  <c r="X59" i="119"/>
  <c r="Z59" i="119" s="1"/>
  <c r="Z53" i="179"/>
  <c r="X56" i="179"/>
  <c r="X59" i="186"/>
  <c r="Z59" i="186" s="1"/>
  <c r="Z56" i="186"/>
  <c r="Z56" i="170"/>
  <c r="X59" i="170"/>
  <c r="Z59" i="170" s="1"/>
  <c r="Z56" i="62"/>
  <c r="X59" i="62"/>
  <c r="Z59" i="62" s="1"/>
  <c r="X59" i="35"/>
  <c r="Z59" i="35" s="1"/>
  <c r="Z56" i="35"/>
  <c r="Z56" i="134"/>
  <c r="X59" i="134"/>
  <c r="Z59" i="134" s="1"/>
  <c r="X56" i="94"/>
  <c r="Z53" i="94"/>
  <c r="Z56" i="43"/>
  <c r="X59" i="43"/>
  <c r="Z59" i="43" s="1"/>
  <c r="Z53" i="127"/>
  <c r="X56" i="127"/>
  <c r="Z56" i="23"/>
  <c r="X59" i="23"/>
  <c r="Z59" i="23" s="1"/>
  <c r="Z53" i="41"/>
  <c r="X56" i="41"/>
  <c r="Z56" i="162"/>
  <c r="X59" i="162"/>
  <c r="Z59" i="162" s="1"/>
  <c r="Z56" i="254"/>
  <c r="X59" i="254"/>
  <c r="Z59" i="254" s="1"/>
  <c r="Z56" i="121"/>
  <c r="X59" i="121"/>
  <c r="Z59" i="121" s="1"/>
  <c r="Z56" i="163"/>
  <c r="X59" i="163"/>
  <c r="Z59" i="163" s="1"/>
  <c r="Z56" i="130"/>
  <c r="X59" i="130"/>
  <c r="Z59" i="130" s="1"/>
  <c r="Z56" i="129"/>
  <c r="X59" i="129"/>
  <c r="Z59" i="129" s="1"/>
  <c r="Z56" i="48"/>
  <c r="X59" i="48"/>
  <c r="Z59" i="48" s="1"/>
  <c r="Z56" i="171"/>
  <c r="X59" i="171"/>
  <c r="Z59" i="171" s="1"/>
  <c r="Z56" i="42"/>
  <c r="X59" i="42"/>
  <c r="Z59" i="42" s="1"/>
  <c r="Z56" i="155"/>
  <c r="X59" i="155"/>
  <c r="Z59" i="155" s="1"/>
  <c r="X56" i="106"/>
  <c r="Z53" i="106"/>
  <c r="X59" i="184"/>
  <c r="Z59" i="184" s="1"/>
  <c r="Z56" i="184"/>
  <c r="Z56" i="18"/>
  <c r="X59" i="18"/>
  <c r="Z59" i="18" s="1"/>
  <c r="Z56" i="190"/>
  <c r="X59" i="190"/>
  <c r="Z59" i="190" s="1"/>
  <c r="X59" i="207"/>
  <c r="Z59" i="207" s="1"/>
  <c r="Z56" i="207"/>
  <c r="Z53" i="235"/>
  <c r="X56" i="235"/>
  <c r="X59" i="137"/>
  <c r="Z59" i="137" s="1"/>
  <c r="Z56" i="137"/>
  <c r="Z56" i="251"/>
  <c r="X59" i="251"/>
  <c r="Z59" i="251" s="1"/>
  <c r="Z53" i="55"/>
  <c r="X56" i="55"/>
  <c r="Z56" i="22"/>
  <c r="X59" i="22"/>
  <c r="Z59" i="22" s="1"/>
  <c r="Z56" i="237"/>
  <c r="X59" i="237"/>
  <c r="Z59" i="237" s="1"/>
  <c r="Z53" i="158"/>
  <c r="X56" i="158"/>
  <c r="Z56" i="10"/>
  <c r="X59" i="10"/>
  <c r="Z59" i="10" s="1"/>
  <c r="Z56" i="222"/>
  <c r="X59" i="222"/>
  <c r="Z59" i="222" s="1"/>
  <c r="X59" i="19"/>
  <c r="Z59" i="19" s="1"/>
  <c r="Z56" i="19"/>
  <c r="Z53" i="131"/>
  <c r="X56" i="131"/>
  <c r="X59" i="71"/>
  <c r="Z59" i="71" s="1"/>
  <c r="Z56" i="71"/>
  <c r="Z53" i="217"/>
  <c r="X56" i="217"/>
  <c r="Z56" i="72"/>
  <c r="X59" i="72"/>
  <c r="Z59" i="72" s="1"/>
  <c r="X59" i="65"/>
  <c r="Z59" i="65" s="1"/>
  <c r="Z56" i="65"/>
  <c r="Z56" i="78"/>
  <c r="X59" i="78"/>
  <c r="Z59" i="78" s="1"/>
  <c r="X59" i="5"/>
  <c r="Z59" i="5" s="1"/>
  <c r="Z56" i="5"/>
  <c r="X56" i="138"/>
  <c r="Z53" i="138"/>
  <c r="Z56" i="73"/>
  <c r="X59" i="73"/>
  <c r="Z59" i="73" s="1"/>
  <c r="X59" i="16"/>
  <c r="Z59" i="16" s="1"/>
  <c r="Z56" i="16"/>
  <c r="X59" i="249"/>
  <c r="Z59" i="249" s="1"/>
  <c r="Z56" i="249"/>
  <c r="Z56" i="1"/>
  <c r="X59" i="1"/>
  <c r="Z59" i="1" s="1"/>
  <c r="Z56" i="53"/>
  <c r="X59" i="53"/>
  <c r="Z59" i="53" s="1"/>
  <c r="X59" i="229"/>
  <c r="Z59" i="229" s="1"/>
  <c r="Z56" i="229"/>
  <c r="X59" i="26"/>
  <c r="Z59" i="26" s="1"/>
  <c r="Z56" i="26"/>
  <c r="X59" i="166"/>
  <c r="Z59" i="166" s="1"/>
  <c r="Z56" i="166"/>
  <c r="Z56" i="49"/>
  <c r="X59" i="49"/>
  <c r="Z59" i="49" s="1"/>
  <c r="Z53" i="206"/>
  <c r="X56" i="206"/>
  <c r="Z56" i="165"/>
  <c r="X59" i="165"/>
  <c r="Z59" i="165" s="1"/>
  <c r="Z56" i="82"/>
  <c r="X59" i="82"/>
  <c r="Z59" i="82" s="1"/>
  <c r="Z56" i="226"/>
  <c r="X59" i="226"/>
  <c r="Z59" i="226" s="1"/>
  <c r="Z53" i="183"/>
  <c r="X56" i="183"/>
  <c r="Z53" i="236"/>
  <c r="X56" i="236"/>
  <c r="Z56" i="177"/>
  <c r="X59" i="177"/>
  <c r="Z59" i="177" s="1"/>
  <c r="X59" i="32"/>
  <c r="Z59" i="32" s="1"/>
  <c r="Z56" i="32"/>
  <c r="X59" i="111"/>
  <c r="Z59" i="111" s="1"/>
  <c r="Z56" i="111"/>
  <c r="X56" i="108"/>
  <c r="Z53" i="108"/>
  <c r="X56" i="25"/>
  <c r="Z53" i="25"/>
  <c r="Z56" i="79"/>
  <c r="X59" i="79"/>
  <c r="Z59" i="79" s="1"/>
  <c r="X56" i="200"/>
  <c r="Z53" i="200"/>
  <c r="Z56" i="148"/>
  <c r="X59" i="148"/>
  <c r="Z59" i="148" s="1"/>
  <c r="Z56" i="99"/>
  <c r="X59" i="99"/>
  <c r="Z59" i="99" s="1"/>
  <c r="X59" i="143"/>
  <c r="Z59" i="143" s="1"/>
  <c r="Z56" i="143"/>
  <c r="Z56" i="30"/>
  <c r="X59" i="30"/>
  <c r="Z59" i="30" s="1"/>
  <c r="Z56" i="112"/>
  <c r="X59" i="112"/>
  <c r="Z59" i="112" s="1"/>
  <c r="Z56" i="240"/>
  <c r="X59" i="240"/>
  <c r="Z59" i="240" s="1"/>
  <c r="Z53" i="54"/>
  <c r="X56" i="54"/>
  <c r="Z56" i="145"/>
  <c r="X59" i="145"/>
  <c r="Z59" i="145" s="1"/>
  <c r="Z56" i="34"/>
  <c r="X59" i="34"/>
  <c r="Z59" i="34" s="1"/>
  <c r="X56" i="195"/>
  <c r="Z53" i="195"/>
  <c r="Z53" i="220"/>
  <c r="X56" i="220"/>
  <c r="X59" i="9"/>
  <c r="Z59" i="9" s="1"/>
  <c r="Z56" i="9"/>
  <c r="Z56" i="118"/>
  <c r="X59" i="118"/>
  <c r="Z59" i="118" s="1"/>
  <c r="Z56" i="150"/>
  <c r="X59" i="150"/>
  <c r="Z59" i="150" s="1"/>
  <c r="X59" i="252"/>
  <c r="Z59" i="252" s="1"/>
  <c r="Z56" i="252"/>
  <c r="Z56" i="189"/>
  <c r="X59" i="189"/>
  <c r="Z59" i="189" s="1"/>
  <c r="Z56" i="92"/>
  <c r="X59" i="92"/>
  <c r="Z59" i="92" s="1"/>
  <c r="Z56" i="204"/>
  <c r="X59" i="204"/>
  <c r="Z59" i="204" s="1"/>
  <c r="X56" i="208"/>
  <c r="Z53" i="208"/>
  <c r="Y56" i="140"/>
  <c r="Z53" i="140"/>
  <c r="Z56" i="144"/>
  <c r="X59" i="144"/>
  <c r="Z59" i="144" s="1"/>
  <c r="Z53" i="110"/>
  <c r="X56" i="110"/>
  <c r="Z56" i="84"/>
  <c r="X59" i="84"/>
  <c r="Z59" i="84" s="1"/>
  <c r="Z56" i="152"/>
  <c r="X59" i="152"/>
  <c r="Z59" i="152" s="1"/>
  <c r="Z56" i="51"/>
  <c r="X59" i="51"/>
  <c r="Z59" i="51" s="1"/>
  <c r="Z53" i="139"/>
  <c r="X56" i="139"/>
  <c r="Z56" i="17"/>
  <c r="X59" i="17"/>
  <c r="Z59" i="17" s="1"/>
  <c r="Z53" i="107"/>
  <c r="X56" i="107"/>
  <c r="Z56" i="203"/>
  <c r="X59" i="203"/>
  <c r="Z59" i="203" s="1"/>
  <c r="X56" i="8"/>
  <c r="Z53" i="8"/>
  <c r="Z56" i="13"/>
  <c r="X59" i="13"/>
  <c r="Z59" i="13" s="1"/>
  <c r="Z53" i="214"/>
  <c r="X56" i="214"/>
  <c r="X59" i="104" l="1"/>
  <c r="Z59" i="104" s="1"/>
  <c r="Z56" i="104"/>
  <c r="Z56" i="168"/>
  <c r="X59" i="168"/>
  <c r="Z59" i="168" s="1"/>
  <c r="Z56" i="180"/>
  <c r="X59" i="180"/>
  <c r="Z59" i="180" s="1"/>
  <c r="X59" i="245"/>
  <c r="Z59" i="245" s="1"/>
  <c r="Z56" i="245"/>
  <c r="X59" i="215"/>
  <c r="Z59" i="215" s="1"/>
  <c r="Z56" i="215"/>
  <c r="X59" i="124"/>
  <c r="Z59" i="124" s="1"/>
  <c r="Z56" i="124"/>
  <c r="X59" i="96"/>
  <c r="Z59" i="96" s="1"/>
  <c r="Z56" i="96"/>
  <c r="Z56" i="230"/>
  <c r="X59" i="230"/>
  <c r="Z59" i="230" s="1"/>
  <c r="X59" i="231"/>
  <c r="Z59" i="231" s="1"/>
  <c r="Z56" i="231"/>
  <c r="Z56" i="54"/>
  <c r="X59" i="54"/>
  <c r="Z59" i="54" s="1"/>
  <c r="Z56" i="131"/>
  <c r="X59" i="131"/>
  <c r="Z59" i="131" s="1"/>
  <c r="Z56" i="158"/>
  <c r="X59" i="158"/>
  <c r="Z59" i="158" s="1"/>
  <c r="X59" i="127"/>
  <c r="Z59" i="127" s="1"/>
  <c r="Z56" i="127"/>
  <c r="X59" i="179"/>
  <c r="Z59" i="179" s="1"/>
  <c r="Z56" i="179"/>
  <c r="Z56" i="86"/>
  <c r="X59" i="86"/>
  <c r="Z59" i="86" s="1"/>
  <c r="X59" i="201"/>
  <c r="Z59" i="201" s="1"/>
  <c r="Z56" i="201"/>
  <c r="X59" i="200"/>
  <c r="Z59" i="200" s="1"/>
  <c r="Z56" i="200"/>
  <c r="Z56" i="90"/>
  <c r="X59" i="90"/>
  <c r="Z59" i="90" s="1"/>
  <c r="Z56" i="208"/>
  <c r="X59" i="208"/>
  <c r="Z59" i="208" s="1"/>
  <c r="Z56" i="209"/>
  <c r="X59" i="209"/>
  <c r="Z59" i="209" s="1"/>
  <c r="X59" i="191"/>
  <c r="Z59" i="191" s="1"/>
  <c r="Z56" i="191"/>
  <c r="Z56" i="198"/>
  <c r="X59" i="198"/>
  <c r="Z59" i="198" s="1"/>
  <c r="Z56" i="178"/>
  <c r="X59" i="178"/>
  <c r="Z59" i="178" s="1"/>
  <c r="Z56" i="106"/>
  <c r="X59" i="106"/>
  <c r="Z59" i="106" s="1"/>
  <c r="Z56" i="238"/>
  <c r="X59" i="238"/>
  <c r="Z59" i="238" s="1"/>
  <c r="X59" i="91"/>
  <c r="Z59" i="91" s="1"/>
  <c r="Z56" i="91"/>
  <c r="Z56" i="220"/>
  <c r="X59" i="220"/>
  <c r="Z59" i="220" s="1"/>
  <c r="Z56" i="110"/>
  <c r="X59" i="110"/>
  <c r="Z59" i="110" s="1"/>
  <c r="Z56" i="59"/>
  <c r="X59" i="59"/>
  <c r="Z59" i="59" s="1"/>
  <c r="Z56" i="87"/>
  <c r="X59" i="87"/>
  <c r="Z59" i="87" s="1"/>
  <c r="X59" i="139"/>
  <c r="Z59" i="139" s="1"/>
  <c r="Z56" i="139"/>
  <c r="Z56" i="8"/>
  <c r="X59" i="8"/>
  <c r="Z59" i="8" s="1"/>
  <c r="Z56" i="195"/>
  <c r="X59" i="195"/>
  <c r="Z59" i="195" s="1"/>
  <c r="Z56" i="25"/>
  <c r="X59" i="25"/>
  <c r="Z59" i="25" s="1"/>
  <c r="Z56" i="138"/>
  <c r="X59" i="138"/>
  <c r="Z59" i="138" s="1"/>
  <c r="Z56" i="20"/>
  <c r="X59" i="20"/>
  <c r="Z59" i="20" s="1"/>
  <c r="Z56" i="136"/>
  <c r="X59" i="136"/>
  <c r="Z59" i="136" s="1"/>
  <c r="Z56" i="126"/>
  <c r="X59" i="126"/>
  <c r="Z59" i="126" s="1"/>
  <c r="Z56" i="100"/>
  <c r="X59" i="100"/>
  <c r="Z59" i="100" s="1"/>
  <c r="Z56" i="141"/>
  <c r="X59" i="141"/>
  <c r="Z59" i="141" s="1"/>
  <c r="Y59" i="140"/>
  <c r="Z59" i="140" s="1"/>
  <c r="Z56" i="140"/>
  <c r="X59" i="199"/>
  <c r="Z59" i="199" s="1"/>
  <c r="Z56" i="199"/>
  <c r="X59" i="236"/>
  <c r="Z59" i="236" s="1"/>
  <c r="Z56" i="236"/>
  <c r="Z56" i="217"/>
  <c r="X59" i="217"/>
  <c r="Z59" i="217" s="1"/>
  <c r="Z56" i="235"/>
  <c r="X59" i="235"/>
  <c r="Z59" i="235" s="1"/>
  <c r="Z56" i="41"/>
  <c r="X59" i="41"/>
  <c r="Z59" i="41" s="1"/>
  <c r="X59" i="218"/>
  <c r="Z59" i="218" s="1"/>
  <c r="Z56" i="218"/>
  <c r="X59" i="108"/>
  <c r="Z59" i="108" s="1"/>
  <c r="Z56" i="108"/>
  <c r="Z56" i="94"/>
  <c r="X59" i="94"/>
  <c r="Z59" i="94" s="1"/>
  <c r="Z56" i="234"/>
  <c r="X59" i="234"/>
  <c r="Z59" i="234" s="1"/>
  <c r="Z56" i="228"/>
  <c r="X59" i="228"/>
  <c r="Z59" i="228" s="1"/>
  <c r="Z56" i="214"/>
  <c r="X59" i="214"/>
  <c r="Z59" i="214" s="1"/>
  <c r="Z56" i="107"/>
  <c r="X59" i="107"/>
  <c r="Z59" i="107" s="1"/>
  <c r="Z56" i="183"/>
  <c r="X59" i="183"/>
  <c r="Z59" i="183" s="1"/>
  <c r="Z56" i="206"/>
  <c r="X59" i="206"/>
  <c r="Z59" i="206" s="1"/>
  <c r="Z56" i="55"/>
  <c r="X59" i="55"/>
  <c r="Z59" i="55" s="1"/>
  <c r="Z56" i="197"/>
  <c r="X59" i="197"/>
  <c r="Z59" i="197" s="1"/>
</calcChain>
</file>

<file path=xl/sharedStrings.xml><?xml version="1.0" encoding="utf-8"?>
<sst xmlns="http://schemas.openxmlformats.org/spreadsheetml/2006/main" count="37410" uniqueCount="343">
  <si>
    <t>Eastern Cape: Buffalo City (BUF) - Table C4 Quarterly Budgeted Financial Performance ( Waste water management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</si>
  <si>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</si>
  <si>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</si>
  <si>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</si>
  <si>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</si>
  <si>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</si>
  <si>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</si>
  <si>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</si>
  <si>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</si>
  <si>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</si>
  <si>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</si>
  <si>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</si>
  <si>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</si>
  <si>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</si>
  <si>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</si>
  <si>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</si>
  <si>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</si>
  <si>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</si>
  <si>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</si>
  <si>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</si>
  <si>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</si>
  <si>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</si>
  <si>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</si>
  <si>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</si>
  <si>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</si>
  <si>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</si>
  <si>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</si>
  <si>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</si>
  <si>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</si>
  <si>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</si>
  <si>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</si>
  <si>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</si>
  <si>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</si>
  <si>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</si>
  <si>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</si>
  <si>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</si>
  <si>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</si>
  <si>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</si>
  <si>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</si>
  <si>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</si>
  <si>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</si>
  <si>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</si>
  <si>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</si>
  <si>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</si>
  <si>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</si>
  <si>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</si>
  <si>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</si>
  <si>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</si>
  <si>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</si>
  <si>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</si>
  <si>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</si>
  <si>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</si>
  <si>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</si>
  <si>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</si>
  <si>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</si>
  <si>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</si>
  <si>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</si>
  <si>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</si>
  <si>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</si>
  <si>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</si>
  <si>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</si>
  <si>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</si>
  <si>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</si>
  <si>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</si>
  <si>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</si>
  <si>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</si>
  <si>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</si>
  <si>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</si>
  <si>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</si>
  <si>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</si>
  <si>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</si>
  <si>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</si>
  <si>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</si>
  <si>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</si>
  <si>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</si>
  <si>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</si>
  <si>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</si>
  <si>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</si>
  <si>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</si>
  <si>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</si>
  <si>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</si>
  <si>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</si>
  <si>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</si>
  <si>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</si>
  <si>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</si>
  <si>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Waste water management                             ) for 3rd Quarter ended 31 March 2024 (Figures Finalised as at 2024/04/26)</t>
  </si>
  <si>
    <t>Eastern Cape: Dr Beyers Naude (EC101) - Table C4 Quarterly Budgeted Financial Performance ( Waste water management                             ) for 3rd Quarter ended 31 March 2024 (Figures Finalised as at 2024/04/26)</t>
  </si>
  <si>
    <t>Eastern Cape: Blue Crane Route (EC102) - Table C4 Quarterly Budgeted Financial Performance ( Waste water management                             ) for 3rd Quarter ended 31 March 2024 (Figures Finalised as at 2024/04/26)</t>
  </si>
  <si>
    <t>Eastern Cape: Makana (EC104) - Table C4 Quarterly Budgeted Financial Performance ( Waste water management                             ) for 3rd Quarter ended 31 March 2024 (Figures Finalised as at 2024/04/26)</t>
  </si>
  <si>
    <t>Eastern Cape: Ndlambe (EC105) - Table C4 Quarterly Budgeted Financial Performance ( Waste water management                             ) for 3rd Quarter ended 31 March 2024 (Figures Finalised as at 2024/04/26)</t>
  </si>
  <si>
    <t>Eastern Cape: Sundays River Valley (EC106) - Table C4 Quarterly Budgeted Financial Performance ( Waste water management                             ) for 3rd Quarter ended 31 March 2024 (Figures Finalised as at 2024/04/26)</t>
  </si>
  <si>
    <t>Eastern Cape: Kouga (EC108) - Table C4 Quarterly Budgeted Financial Performance ( Waste water management                             ) for 3rd Quarter ended 31 March 2024 (Figures Finalised as at 2024/04/26)</t>
  </si>
  <si>
    <t>Eastern Cape: Kou-Kamma (EC109) - Table C4 Quarterly Budgeted Financial Performance ( Waste water management                             ) for 3rd Quarter ended 31 March 2024 (Figures Finalised as at 2024/04/26)</t>
  </si>
  <si>
    <t>Eastern Cape: Sarah Baartman (DC10) - Table C4 Quarterly Budgeted Financial Performance ( Waste water management                             ) for 3rd Quarter ended 31 March 2024 (Figures Finalised as at 2024/04/26)</t>
  </si>
  <si>
    <t>Eastern Cape: Mbhashe (EC121) - Table C4 Quarterly Budgeted Financial Performance ( Waste water management                             ) for 3rd Quarter ended 31 March 2024 (Figures Finalised as at 2024/04/26)</t>
  </si>
  <si>
    <t>Eastern Cape: Mnquma (EC122) - Table C4 Quarterly Budgeted Financial Performance ( Waste water management                             ) for 3rd Quarter ended 31 March 2024 (Figures Finalised as at 2024/04/26)</t>
  </si>
  <si>
    <t>Eastern Cape: Great Kei (EC123) - Table C4 Quarterly Budgeted Financial Performance ( Waste water management                             ) for 3rd Quarter ended 31 March 2024 (Figures Finalised as at 2024/04/26)</t>
  </si>
  <si>
    <t>Eastern Cape: Amahlathi (EC124) - Table C4 Quarterly Budgeted Financial Performance ( Waste water management                             ) for 3rd Quarter ended 31 March 2024 (Figures Finalised as at 2024/04/26)</t>
  </si>
  <si>
    <t>Eastern Cape: Ngqushwa (EC126) - Table C4 Quarterly Budgeted Financial Performance ( Waste water management                             ) for 3rd Quarter ended 31 March 2024 (Figures Finalised as at 2024/04/26)</t>
  </si>
  <si>
    <t>Eastern Cape: Raymond Mhlaba (EC129) - Table C4 Quarterly Budgeted Financial Performance ( Waste water management                             ) for 3rd Quarter ended 31 March 2024 (Figures Finalised as at 2024/04/26)</t>
  </si>
  <si>
    <t>Eastern Cape: Amathole (DC12) - Table C4 Quarterly Budgeted Financial Performance ( Waste water management                             ) for 3rd Quarter ended 31 March 2024 (Figures Finalised as at 2024/04/26)</t>
  </si>
  <si>
    <t>Eastern Cape: Inxuba Yethemba (EC131) - Table C4 Quarterly Budgeted Financial Performance ( Waste water management                             ) for 3rd Quarter ended 31 March 2024 (Figures Finalised as at 2024/04/26)</t>
  </si>
  <si>
    <t>Eastern Cape: Intsika Yethu (EC135) - Table C4 Quarterly Budgeted Financial Performance ( Waste water management                             ) for 3rd Quarter ended 31 March 2024 (Figures Finalised as at 2024/04/26)</t>
  </si>
  <si>
    <t>Eastern Cape: Emalahleni (EC) (EC136) - Table C4 Quarterly Budgeted Financial Performance ( Waste water management                             ) for 3rd Quarter ended 31 March 2024 (Figures Finalised as at 2024/04/26)</t>
  </si>
  <si>
    <t>Eastern Cape: Dr. A.B. Xuma (EC137) - Table C4 Quarterly Budgeted Financial Performance ( Waste water management                             ) for 3rd Quarter ended 31 March 2024 (Figures Finalised as at 2024/04/26)</t>
  </si>
  <si>
    <t>Eastern Cape: Sakhisizwe (EC138) - Table C4 Quarterly Budgeted Financial Performance ( Waste water management                             ) for 3rd Quarter ended 31 March 2024 (Figures Finalised as at 2024/04/26)</t>
  </si>
  <si>
    <t>Eastern Cape: Enoch Mgijima (EC139) - Table C4 Quarterly Budgeted Financial Performance ( Waste water management                             ) for 3rd Quarter ended 31 March 2024 (Figures Finalised as at 2024/04/26)</t>
  </si>
  <si>
    <t>Eastern Cape: Chris Hani (DC13) - Table C4 Quarterly Budgeted Financial Performance ( Waste water management                             ) for 3rd Quarter ended 31 March 2024 (Figures Finalised as at 2024/04/26)</t>
  </si>
  <si>
    <t>Eastern Cape: Elundini (EC141) - Table C4 Quarterly Budgeted Financial Performance ( Waste water management                             ) for 3rd Quarter ended 31 March 2024 (Figures Finalised as at 2024/04/26)</t>
  </si>
  <si>
    <t>Eastern Cape: Senqu (EC142) - Table C4 Quarterly Budgeted Financial Performance ( Waste water management                             ) for 3rd Quarter ended 31 March 2024 (Figures Finalised as at 2024/04/26)</t>
  </si>
  <si>
    <t>Eastern Cape: Walter Sisulu (EC145) - Table C4 Quarterly Budgeted Financial Performance ( Waste water management                             ) for 3rd Quarter ended 31 March 2024 (Figures Finalised as at 2024/04/26)</t>
  </si>
  <si>
    <t>Eastern Cape: Joe Gqabi (DC14) - Table C4 Quarterly Budgeted Financial Performance ( Waste water management                             ) for 3rd Quarter ended 31 March 2024 (Figures Finalised as at 2024/04/26)</t>
  </si>
  <si>
    <t>Eastern Cape: Ngquza Hills (EC153) - Table C4 Quarterly Budgeted Financial Performance ( Waste water management                             ) for 3rd Quarter ended 31 March 2024 (Figures Finalised as at 2024/04/26)</t>
  </si>
  <si>
    <t>Eastern Cape: Port St Johns (EC154) - Table C4 Quarterly Budgeted Financial Performance ( Waste water management                             ) for 3rd Quarter ended 31 March 2024 (Figures Finalised as at 2024/04/26)</t>
  </si>
  <si>
    <t>Eastern Cape: Nyandeni (EC155) - Table C4 Quarterly Budgeted Financial Performance ( Waste water management                             ) for 3rd Quarter ended 31 March 2024 (Figures Finalised as at 2024/04/26)</t>
  </si>
  <si>
    <t>Eastern Cape: Mhlontlo (EC156) - Table C4 Quarterly Budgeted Financial Performance ( Waste water management                             ) for 3rd Quarter ended 31 March 2024 (Figures Finalised as at 2024/04/26)</t>
  </si>
  <si>
    <t>Eastern Cape: King Sabata Dalindyebo (EC157) - Table C4 Quarterly Budgeted Financial Performance ( Waste water management                             ) for 3rd Quarter ended 31 March 2024 (Figures Finalised as at 2024/04/26)</t>
  </si>
  <si>
    <t>Eastern Cape: O R Tambo (DC15) - Table C4 Quarterly Budgeted Financial Performance ( Waste water management                             ) for 3rd Quarter ended 31 March 2024 (Figures Finalised as at 2024/04/26)</t>
  </si>
  <si>
    <t>Eastern Cape: Matatiele (EC441) - Table C4 Quarterly Budgeted Financial Performance ( Waste water management                             ) for 3rd Quarter ended 31 March 2024 (Figures Finalised as at 2024/04/26)</t>
  </si>
  <si>
    <t>Eastern Cape: Umzimvubu (EC442) - Table C4 Quarterly Budgeted Financial Performance ( Waste water management                             ) for 3rd Quarter ended 31 March 2024 (Figures Finalised as at 2024/04/26)</t>
  </si>
  <si>
    <t>Eastern Cape: Winnie Madikizela-Mandela (EC443) - Table C4 Quarterly Budgeted Financial Performance ( Waste water management                             ) for 3rd Quarter ended 31 March 2024 (Figures Finalised as at 2024/04/26)</t>
  </si>
  <si>
    <t>Eastern Cape: Ntabankulu (EC444) - Table C4 Quarterly Budgeted Financial Performance ( Waste water management                             ) for 3rd Quarter ended 31 March 2024 (Figures Finalised as at 2024/04/26)</t>
  </si>
  <si>
    <t>Eastern Cape: Alfred Nzo (DC44) - Table C4 Quarterly Budgeted Financial Performance ( Waste water management                             ) for 3rd Quarter ended 31 March 2024 (Figures Finalised as at 2024/04/26)</t>
  </si>
  <si>
    <t>Free State: Mangaung (MAN) - Table C4 Quarterly Budgeted Financial Performance ( Waste water management                             ) for 3rd Quarter ended 31 March 2024 (Figures Finalised as at 2024/04/26)</t>
  </si>
  <si>
    <t>Free State: Letsemeng (FS161) - Table C4 Quarterly Budgeted Financial Performance ( Waste water management                             ) for 3rd Quarter ended 31 March 2024 (Figures Finalised as at 2024/04/26)</t>
  </si>
  <si>
    <t>Free State: Kopanong (FS162) - Table C4 Quarterly Budgeted Financial Performance ( Waste water management                             ) for 3rd Quarter ended 31 March 2024 (Figures Finalised as at 2024/04/26)</t>
  </si>
  <si>
    <t>Free State: Mohokare (FS163) - Table C4 Quarterly Budgeted Financial Performance ( Waste water management                             ) for 3rd Quarter ended 31 March 2024 (Figures Finalised as at 2024/04/26)</t>
  </si>
  <si>
    <t>Free State: Xhariep (DC16) - Table C4 Quarterly Budgeted Financial Performance ( Waste water management                             ) for 3rd Quarter ended 31 March 2024 (Figures Finalised as at 2024/04/26)</t>
  </si>
  <si>
    <t>Free State: Masilonyana (FS181) - Table C4 Quarterly Budgeted Financial Performance ( Waste water management                             ) for 3rd Quarter ended 31 March 2024 (Figures Finalised as at 2024/04/26)</t>
  </si>
  <si>
    <t>Free State: Tokologo (FS182) - Table C4 Quarterly Budgeted Financial Performance ( Waste water management                             ) for 3rd Quarter ended 31 March 2024 (Figures Finalised as at 2024/04/26)</t>
  </si>
  <si>
    <t>Free State: Tswelopele (FS183) - Table C4 Quarterly Budgeted Financial Performance ( Waste water management                             ) for 3rd Quarter ended 31 March 2024 (Figures Finalised as at 2024/04/26)</t>
  </si>
  <si>
    <t>Free State: Matjhabeng (FS184) - Table C4 Quarterly Budgeted Financial Performance ( Waste water management                             ) for 3rd Quarter ended 31 March 2024 (Figures Finalised as at 2024/04/26)</t>
  </si>
  <si>
    <t>Free State: Nala (FS185) - Table C4 Quarterly Budgeted Financial Performance ( Waste water management                             ) for 3rd Quarter ended 31 March 2024 (Figures Finalised as at 2024/04/26)</t>
  </si>
  <si>
    <t>Free State: Lejweleputswa (DC18) - Table C4 Quarterly Budgeted Financial Performance ( Waste water management                             ) for 3rd Quarter ended 31 March 2024 (Figures Finalised as at 2024/04/26)</t>
  </si>
  <si>
    <t>Free State: Setsoto (FS191) - Table C4 Quarterly Budgeted Financial Performance ( Waste water management                             ) for 3rd Quarter ended 31 March 2024 (Figures Finalised as at 2024/04/26)</t>
  </si>
  <si>
    <t>Free State: Dihlabeng (FS192) - Table C4 Quarterly Budgeted Financial Performance ( Waste water management                             ) for 3rd Quarter ended 31 March 2024 (Figures Finalised as at 2024/04/26)</t>
  </si>
  <si>
    <t>Free State: Nketoana (FS193) - Table C4 Quarterly Budgeted Financial Performance ( Waste water management                             ) for 3rd Quarter ended 31 March 2024 (Figures Finalised as at 2024/04/26)</t>
  </si>
  <si>
    <t>Free State: Maluti-a-Phofung (FS194) - Table C4 Quarterly Budgeted Financial Performance ( Waste water management                             ) for 3rd Quarter ended 31 March 2024 (Figures Finalised as at 2024/04/26)</t>
  </si>
  <si>
    <t>Free State: Phumelela (FS195) - Table C4 Quarterly Budgeted Financial Performance ( Waste water management                             ) for 3rd Quarter ended 31 March 2024 (Figures Finalised as at 2024/04/26)</t>
  </si>
  <si>
    <t>Free State: Mantsopa (FS196) - Table C4 Quarterly Budgeted Financial Performance ( Waste water management                             ) for 3rd Quarter ended 31 March 2024 (Figures Finalised as at 2024/04/26)</t>
  </si>
  <si>
    <t>Free State: Thabo Mofutsanyana (DC19) - Table C4 Quarterly Budgeted Financial Performance ( Waste water management                             ) for 3rd Quarter ended 31 March 2024 (Figures Finalised as at 2024/04/26)</t>
  </si>
  <si>
    <t>Free State: Moqhaka (FS201) - Table C4 Quarterly Budgeted Financial Performance ( Waste water management                             ) for 3rd Quarter ended 31 March 2024 (Figures Finalised as at 2024/04/26)</t>
  </si>
  <si>
    <t>Free State: Ngwathe (FS203) - Table C4 Quarterly Budgeted Financial Performance ( Waste water management                             ) for 3rd Quarter ended 31 March 2024 (Figures Finalised as at 2024/04/26)</t>
  </si>
  <si>
    <t>Free State: Metsimaholo (FS204) - Table C4 Quarterly Budgeted Financial Performance ( Waste water management                             ) for 3rd Quarter ended 31 March 2024 (Figures Finalised as at 2024/04/26)</t>
  </si>
  <si>
    <t>Free State: Mafube (FS205) - Table C4 Quarterly Budgeted Financial Performance ( Waste water management                             ) for 3rd Quarter ended 31 March 2024 (Figures Finalised as at 2024/04/26)</t>
  </si>
  <si>
    <t>Free State: Fezile Dabi (DC20) - Table C4 Quarterly Budgeted Financial Performance ( Waste water management                             ) for 3rd Quarter ended 31 March 2024 (Figures Finalised as at 2024/04/26)</t>
  </si>
  <si>
    <t>Gauteng: City of Ekurhuleni (EKU) - Table C4 Quarterly Budgeted Financial Performance ( Waste water management                             ) for 3rd Quarter ended 31 March 2024 (Figures Finalised as at 2024/04/26)</t>
  </si>
  <si>
    <t>Gauteng: City of Johannesburg (JHB) - Table C4 Quarterly Budgeted Financial Performance ( Waste water management                             ) for 3rd Quarter ended 31 March 2024 (Figures Finalised as at 2024/04/26)</t>
  </si>
  <si>
    <t>Gauteng: City of Tshwane (TSH) - Table C4 Quarterly Budgeted Financial Performance ( Waste water management                             ) for 3rd Quarter ended 31 March 2024 (Figures Finalised as at 2024/04/26)</t>
  </si>
  <si>
    <t>Gauteng: Emfuleni (GT421) - Table C4 Quarterly Budgeted Financial Performance ( Waste water management                             ) for 3rd Quarter ended 31 March 2024 (Figures Finalised as at 2024/04/26)</t>
  </si>
  <si>
    <t>Gauteng: Midvaal (GT422) - Table C4 Quarterly Budgeted Financial Performance ( Waste water management                             ) for 3rd Quarter ended 31 March 2024 (Figures Finalised as at 2024/04/26)</t>
  </si>
  <si>
    <t>Gauteng: Lesedi (GT423) - Table C4 Quarterly Budgeted Financial Performance ( Waste water management                             ) for 3rd Quarter ended 31 March 2024 (Figures Finalised as at 2024/04/26)</t>
  </si>
  <si>
    <t>Gauteng: Sedibeng (DC42) - Table C4 Quarterly Budgeted Financial Performance ( Waste water management                             ) for 3rd Quarter ended 31 March 2024 (Figures Finalised as at 2024/04/26)</t>
  </si>
  <si>
    <t>Gauteng: Mogale City (GT481) - Table C4 Quarterly Budgeted Financial Performance ( Waste water management                             ) for 3rd Quarter ended 31 March 2024 (Figures Finalised as at 2024/04/26)</t>
  </si>
  <si>
    <t>Gauteng: Merafong City (GT484) - Table C4 Quarterly Budgeted Financial Performance ( Waste water management                             ) for 3rd Quarter ended 31 March 2024 (Figures Finalised as at 2024/04/26)</t>
  </si>
  <si>
    <t>Gauteng: Rand West City (GT485) - Table C4 Quarterly Budgeted Financial Performance ( Waste water management                             ) for 3rd Quarter ended 31 March 2024 (Figures Finalised as at 2024/04/26)</t>
  </si>
  <si>
    <t>Gauteng: West Rand (DC48) - Table C4 Quarterly Budgeted Financial Performance ( Waste water management                             ) for 3rd Quarter ended 31 March 2024 (Figures Finalised as at 2024/04/26)</t>
  </si>
  <si>
    <t>Kwazulu-Natal: eThekwini (ETH) - Table C4 Quarterly Budgeted Financial Performance ( Waste water management                             ) for 3rd Quarter ended 31 March 2024 (Figures Finalised as at 2024/04/26)</t>
  </si>
  <si>
    <t>Kwazulu-Natal: Umdoni (KZN212) - Table C4 Quarterly Budgeted Financial Performance ( Waste water management                             ) for 3rd Quarter ended 31 March 2024 (Figures Finalised as at 2024/04/26)</t>
  </si>
  <si>
    <t>Kwazulu-Natal: Umzumbe (KZN213) - Table C4 Quarterly Budgeted Financial Performance ( Waste water management                             ) for 3rd Quarter ended 31 March 2024 (Figures Finalised as at 2024/04/26)</t>
  </si>
  <si>
    <t>Kwazulu-Natal: uMuziwabantu (KZN214) - Table C4 Quarterly Budgeted Financial Performance ( Waste water management                             ) for 3rd Quarter ended 31 March 2024 (Figures Finalised as at 2024/04/26)</t>
  </si>
  <si>
    <t>Kwazulu-Natal: Ray Nkonyeni (KZN216) - Table C4 Quarterly Budgeted Financial Performance ( Waste water management                             ) for 3rd Quarter ended 31 March 2024 (Figures Finalised as at 2024/04/26)</t>
  </si>
  <si>
    <t>Kwazulu-Natal: Ugu (DC21) - Table C4 Quarterly Budgeted Financial Performance ( Waste water management                             ) for 3rd Quarter ended 31 March 2024 (Figures Finalised as at 2024/04/26)</t>
  </si>
  <si>
    <t>Kwazulu-Natal: uMshwathi (KZN221) - Table C4 Quarterly Budgeted Financial Performance ( Waste water management                             ) for 3rd Quarter ended 31 March 2024 (Figures Finalised as at 2024/04/26)</t>
  </si>
  <si>
    <t>Kwazulu-Natal: uMngeni (KZN222) - Table C4 Quarterly Budgeted Financial Performance ( Waste water management                             ) for 3rd Quarter ended 31 March 2024 (Figures Finalised as at 2024/04/26)</t>
  </si>
  <si>
    <t>Kwazulu-Natal: Mpofana (KZN223) - Table C4 Quarterly Budgeted Financial Performance ( Waste water management                             ) for 3rd Quarter ended 31 March 2024 (Figures Finalised as at 2024/04/26)</t>
  </si>
  <si>
    <t>Kwazulu-Natal: Impendle (KZN224) - Table C4 Quarterly Budgeted Financial Performance ( Waste water management                             ) for 3rd Quarter ended 31 March 2024 (Figures Finalised as at 2024/04/26)</t>
  </si>
  <si>
    <t>Kwazulu-Natal: Msunduzi (KZN225) - Table C4 Quarterly Budgeted Financial Performance ( Waste water management                             ) for 3rd Quarter ended 31 March 2024 (Figures Finalised as at 2024/04/26)</t>
  </si>
  <si>
    <t>Kwazulu-Natal: Mkhambathini (KZN226) - Table C4 Quarterly Budgeted Financial Performance ( Waste water management                             ) for 3rd Quarter ended 31 March 2024 (Figures Finalised as at 2024/04/26)</t>
  </si>
  <si>
    <t>Kwazulu-Natal: Richmond (KZN227) - Table C4 Quarterly Budgeted Financial Performance ( Waste water management                             ) for 3rd Quarter ended 31 March 2024 (Figures Finalised as at 2024/04/26)</t>
  </si>
  <si>
    <t>Kwazulu-Natal: uMgungundlovu (DC22) - Table C4 Quarterly Budgeted Financial Performance ( Waste water management                             ) for 3rd Quarter ended 31 March 2024 (Figures Finalised as at 2024/04/26)</t>
  </si>
  <si>
    <t>Kwazulu-Natal: Okhahlamba (KZN235) - Table C4 Quarterly Budgeted Financial Performance ( Waste water management                             ) for 3rd Quarter ended 31 March 2024 (Figures Finalised as at 2024/04/26)</t>
  </si>
  <si>
    <t>Kwazulu-Natal: Inkosi Langalibalele (KZN237) - Table C4 Quarterly Budgeted Financial Performance ( Waste water management                             ) for 3rd Quarter ended 31 March 2024 (Figures Finalised as at 2024/04/26)</t>
  </si>
  <si>
    <t>Kwazulu-Natal: Alfred Duma (KZN238) - Table C4 Quarterly Budgeted Financial Performance ( Waste water management                             ) for 3rd Quarter ended 31 March 2024 (Figures Finalised as at 2024/04/26)</t>
  </si>
  <si>
    <t>Kwazulu-Natal: Uthukela (DC23) - Table C4 Quarterly Budgeted Financial Performance ( Waste water management                             ) for 3rd Quarter ended 31 March 2024 (Figures Finalised as at 2024/04/26)</t>
  </si>
  <si>
    <t>Kwazulu-Natal: Endumeni (KZN241) - Table C4 Quarterly Budgeted Financial Performance ( Waste water management                             ) for 3rd Quarter ended 31 March 2024 (Figures Finalised as at 2024/04/26)</t>
  </si>
  <si>
    <t>Kwazulu-Natal: Nquthu (KZN242) - Table C4 Quarterly Budgeted Financial Performance ( Waste water management                             ) for 3rd Quarter ended 31 March 2024 (Figures Finalised as at 2024/04/26)</t>
  </si>
  <si>
    <t>Kwazulu-Natal: Msinga (KZN244) - Table C4 Quarterly Budgeted Financial Performance ( Waste water management                             ) for 3rd Quarter ended 31 March 2024 (Figures Finalised as at 2024/04/26)</t>
  </si>
  <si>
    <t>Kwazulu-Natal: Umvoti (KZN245) - Table C4 Quarterly Budgeted Financial Performance ( Waste water management                             ) for 3rd Quarter ended 31 March 2024 (Figures Finalised as at 2024/04/26)</t>
  </si>
  <si>
    <t>Kwazulu-Natal: Umzinyathi (DC24) - Table C4 Quarterly Budgeted Financial Performance ( Waste water management                             ) for 3rd Quarter ended 31 March 2024 (Figures Finalised as at 2024/04/26)</t>
  </si>
  <si>
    <t>Kwazulu-Natal: Newcastle (KZN252) - Table C4 Quarterly Budgeted Financial Performance ( Waste water management                             ) for 3rd Quarter ended 31 March 2024 (Figures Finalised as at 2024/04/26)</t>
  </si>
  <si>
    <t>Kwazulu-Natal: Emadlangeni (KZN253) - Table C4 Quarterly Budgeted Financial Performance ( Waste water management                             ) for 3rd Quarter ended 31 March 2024 (Figures Finalised as at 2024/04/26)</t>
  </si>
  <si>
    <t>Kwazulu-Natal: Dannhauser (KZN254) - Table C4 Quarterly Budgeted Financial Performance ( Waste water management                             ) for 3rd Quarter ended 31 March 2024 (Figures Finalised as at 2024/04/26)</t>
  </si>
  <si>
    <t>Kwazulu-Natal: Amajuba (DC25) - Table C4 Quarterly Budgeted Financial Performance ( Waste water management                             ) for 3rd Quarter ended 31 March 2024 (Figures Finalised as at 2024/04/26)</t>
  </si>
  <si>
    <t>Kwazulu-Natal: eDumbe (KZN261) - Table C4 Quarterly Budgeted Financial Performance ( Waste water management                             ) for 3rd Quarter ended 31 March 2024 (Figures Finalised as at 2024/04/26)</t>
  </si>
  <si>
    <t>Kwazulu-Natal: uPhongolo (KZN262) - Table C4 Quarterly Budgeted Financial Performance ( Waste water management                             ) for 3rd Quarter ended 31 March 2024 (Figures Finalised as at 2024/04/26)</t>
  </si>
  <si>
    <t>Kwazulu-Natal: Abaqulusi (KZN263) - Table C4 Quarterly Budgeted Financial Performance ( Waste water management                             ) for 3rd Quarter ended 31 March 2024 (Figures Finalised as at 2024/04/26)</t>
  </si>
  <si>
    <t>Kwazulu-Natal: Nongoma (KZN265) - Table C4 Quarterly Budgeted Financial Performance ( Waste water management                             ) for 3rd Quarter ended 31 March 2024 (Figures Finalised as at 2024/04/26)</t>
  </si>
  <si>
    <t>Kwazulu-Natal: Ulundi (KZN266) - Table C4 Quarterly Budgeted Financial Performance ( Waste water management                             ) for 3rd Quarter ended 31 March 2024 (Figures Finalised as at 2024/04/26)</t>
  </si>
  <si>
    <t>Kwazulu-Natal: Zululand (DC26) - Table C4 Quarterly Budgeted Financial Performance ( Waste water management                             ) for 3rd Quarter ended 31 March 2024 (Figures Finalised as at 2024/04/26)</t>
  </si>
  <si>
    <t>Kwazulu-Natal: Umhlabuyalingana (KZN271) - Table C4 Quarterly Budgeted Financial Performance ( Waste water management                             ) for 3rd Quarter ended 31 March 2024 (Figures Finalised as at 2024/04/26)</t>
  </si>
  <si>
    <t>Kwazulu-Natal: Jozini (KZN272) - Table C4 Quarterly Budgeted Financial Performance ( Waste water management                             ) for 3rd Quarter ended 31 March 2024 (Figures Finalised as at 2024/04/26)</t>
  </si>
  <si>
    <t>Kwazulu-Natal: Mtubatuba (KZN275) - Table C4 Quarterly Budgeted Financial Performance ( Waste water management                             ) for 3rd Quarter ended 31 March 2024 (Figures Finalised as at 2024/04/26)</t>
  </si>
  <si>
    <t>Kwazulu-Natal: Hlabisa Big Five (KZN276) - Table C4 Quarterly Budgeted Financial Performance ( Waste water management                             ) for 3rd Quarter ended 31 March 2024 (Figures Finalised as at 2024/04/26)</t>
  </si>
  <si>
    <t>Kwazulu-Natal: Umkhanyakude (DC27) - Table C4 Quarterly Budgeted Financial Performance ( Waste water management                             ) for 3rd Quarter ended 31 March 2024 (Figures Finalised as at 2024/04/26)</t>
  </si>
  <si>
    <t>Kwazulu-Natal: Mfolozi (KZN281) - Table C4 Quarterly Budgeted Financial Performance ( Waste water management                             ) for 3rd Quarter ended 31 March 2024 (Figures Finalised as at 2024/04/26)</t>
  </si>
  <si>
    <t>Kwazulu-Natal: uMhlathuze (KZN282) - Table C4 Quarterly Budgeted Financial Performance ( Waste water management                             ) for 3rd Quarter ended 31 March 2024 (Figures Finalised as at 2024/04/26)</t>
  </si>
  <si>
    <t>Kwazulu-Natal: uMlalazi (KZN284) - Table C4 Quarterly Budgeted Financial Performance ( Waste water management                             ) for 3rd Quarter ended 31 March 2024 (Figures Finalised as at 2024/04/26)</t>
  </si>
  <si>
    <t>Kwazulu-Natal: Mthonjaneni (KZN285) - Table C4 Quarterly Budgeted Financial Performance ( Waste water management                             ) for 3rd Quarter ended 31 March 2024 (Figures Finalised as at 2024/04/26)</t>
  </si>
  <si>
    <t>Kwazulu-Natal: Nkandla (KZN286) - Table C4 Quarterly Budgeted Financial Performance ( Waste water management                             ) for 3rd Quarter ended 31 March 2024 (Figures Finalised as at 2024/04/26)</t>
  </si>
  <si>
    <t>Kwazulu-Natal: King Cetshwayo (DC28) - Table C4 Quarterly Budgeted Financial Performance ( Waste water management                             ) for 3rd Quarter ended 31 March 2024 (Figures Finalised as at 2024/04/26)</t>
  </si>
  <si>
    <t>Kwazulu-Natal: Mandeni (KZN291) - Table C4 Quarterly Budgeted Financial Performance ( Waste water management                             ) for 3rd Quarter ended 31 March 2024 (Figures Finalised as at 2024/04/26)</t>
  </si>
  <si>
    <t>Kwazulu-Natal: KwaDukuza (KZN292) - Table C4 Quarterly Budgeted Financial Performance ( Waste water management                             ) for 3rd Quarter ended 31 March 2024 (Figures Finalised as at 2024/04/26)</t>
  </si>
  <si>
    <t>Kwazulu-Natal: Ndwedwe (KZN293) - Table C4 Quarterly Budgeted Financial Performance ( Waste water management                             ) for 3rd Quarter ended 31 March 2024 (Figures Finalised as at 2024/04/26)</t>
  </si>
  <si>
    <t>Kwazulu-Natal: Maphumulo (KZN294) - Table C4 Quarterly Budgeted Financial Performance ( Waste water management                             ) for 3rd Quarter ended 31 March 2024 (Figures Finalised as at 2024/04/26)</t>
  </si>
  <si>
    <t>Kwazulu-Natal: iLembe (DC29) - Table C4 Quarterly Budgeted Financial Performance ( Waste water management                             ) for 3rd Quarter ended 31 March 2024 (Figures Finalised as at 2024/04/26)</t>
  </si>
  <si>
    <t>Kwazulu-Natal: Greater Kokstad (KZN433) - Table C4 Quarterly Budgeted Financial Performance ( Waste water management                             ) for 3rd Quarter ended 31 March 2024 (Figures Finalised as at 2024/04/26)</t>
  </si>
  <si>
    <t>Kwazulu-Natal: Ubuhlebezwe (KZN434) - Table C4 Quarterly Budgeted Financial Performance ( Waste water management                             ) for 3rd Quarter ended 31 March 2024 (Figures Finalised as at 2024/04/26)</t>
  </si>
  <si>
    <t>Kwazulu-Natal: Umzimkhulu (KZN435) - Table C4 Quarterly Budgeted Financial Performance ( Waste water management                             ) for 3rd Quarter ended 31 March 2024 (Figures Finalised as at 2024/04/26)</t>
  </si>
  <si>
    <t>Kwazulu-Natal: Dr Nkosazana Dlamini Zuma (KZN436) - Table C4 Quarterly Budgeted Financial Performance ( Waste water management                             ) for 3rd Quarter ended 31 March 2024 (Figures Finalised as at 2024/04/26)</t>
  </si>
  <si>
    <t>Kwazulu-Natal: Harry Gwala (DC43) - Table C4 Quarterly Budgeted Financial Performance ( Waste water management                             ) for 3rd Quarter ended 31 March 2024 (Figures Finalised as at 2024/04/26)</t>
  </si>
  <si>
    <t>Limpopo: Greater Giyani (LIM331) - Table C4 Quarterly Budgeted Financial Performance ( Waste water management                             ) for 3rd Quarter ended 31 March 2024 (Figures Finalised as at 2024/04/26)</t>
  </si>
  <si>
    <t>Limpopo: Greater Letaba (LIM332) - Table C4 Quarterly Budgeted Financial Performance ( Waste water management                             ) for 3rd Quarter ended 31 March 2024 (Figures Finalised as at 2024/04/26)</t>
  </si>
  <si>
    <t>Limpopo: Greater Tzaneen (LIM333) - Table C4 Quarterly Budgeted Financial Performance ( Waste water management                             ) for 3rd Quarter ended 31 March 2024 (Figures Finalised as at 2024/04/26)</t>
  </si>
  <si>
    <t>Limpopo: Ba-Phalaborwa (LIM334) - Table C4 Quarterly Budgeted Financial Performance ( Waste water management                             ) for 3rd Quarter ended 31 March 2024 (Figures Finalised as at 2024/04/26)</t>
  </si>
  <si>
    <t>Limpopo: Maruleng (LIM335) - Table C4 Quarterly Budgeted Financial Performance ( Waste water management                             ) for 3rd Quarter ended 31 March 2024 (Figures Finalised as at 2024/04/26)</t>
  </si>
  <si>
    <t>Limpopo: Mopani (DC33) - Table C4 Quarterly Budgeted Financial Performance ( Waste water management                             ) for 3rd Quarter ended 31 March 2024 (Figures Finalised as at 2024/04/26)</t>
  </si>
  <si>
    <t>Limpopo: Musina (LIM341) - Table C4 Quarterly Budgeted Financial Performance ( Waste water management                             ) for 3rd Quarter ended 31 March 2024 (Figures Finalised as at 2024/04/26)</t>
  </si>
  <si>
    <t>Limpopo: Thulamela (LIM343) - Table C4 Quarterly Budgeted Financial Performance ( Waste water management                             ) for 3rd Quarter ended 31 March 2024 (Figures Finalised as at 2024/04/26)</t>
  </si>
  <si>
    <t>Limpopo: Makhado (LIM344) - Table C4 Quarterly Budgeted Financial Performance ( Waste water management                             ) for 3rd Quarter ended 31 March 2024 (Figures Finalised as at 2024/04/26)</t>
  </si>
  <si>
    <t>Limpopo: Collins Chabane (LIM345) - Table C4 Quarterly Budgeted Financial Performance ( Waste water management                             ) for 3rd Quarter ended 31 March 2024 (Figures Finalised as at 2024/04/26)</t>
  </si>
  <si>
    <t>Limpopo: Vhembe (DC34) - Table C4 Quarterly Budgeted Financial Performance ( Waste water management                             ) for 3rd Quarter ended 31 March 2024 (Figures Finalised as at 2024/04/26)</t>
  </si>
  <si>
    <t>Limpopo: Blouberg (LIM351) - Table C4 Quarterly Budgeted Financial Performance ( Waste water management                             ) for 3rd Quarter ended 31 March 2024 (Figures Finalised as at 2024/04/26)</t>
  </si>
  <si>
    <t>Limpopo: Molemole (LIM353) - Table C4 Quarterly Budgeted Financial Performance ( Waste water management                             ) for 3rd Quarter ended 31 March 2024 (Figures Finalised as at 2024/04/26)</t>
  </si>
  <si>
    <t>Limpopo: Polokwane (LIM354) - Table C4 Quarterly Budgeted Financial Performance ( Waste water management                             ) for 3rd Quarter ended 31 March 2024 (Figures Finalised as at 2024/04/26)</t>
  </si>
  <si>
    <t>Limpopo: Lepelle-Nkumpi (LIM355) - Table C4 Quarterly Budgeted Financial Performance ( Waste water management                             ) for 3rd Quarter ended 31 March 2024 (Figures Finalised as at 2024/04/26)</t>
  </si>
  <si>
    <t>Limpopo: Capricorn (DC35) - Table C4 Quarterly Budgeted Financial Performance ( Waste water management                             ) for 3rd Quarter ended 31 March 2024 (Figures Finalised as at 2024/04/26)</t>
  </si>
  <si>
    <t>Limpopo: Thabazimbi (LIM361) - Table C4 Quarterly Budgeted Financial Performance ( Waste water management                             ) for 3rd Quarter ended 31 March 2024 (Figures Finalised as at 2024/04/26)</t>
  </si>
  <si>
    <t>Limpopo: Lephalale (LIM362) - Table C4 Quarterly Budgeted Financial Performance ( Waste water management                             ) for 3rd Quarter ended 31 March 2024 (Figures Finalised as at 2024/04/26)</t>
  </si>
  <si>
    <t>Limpopo: Bela Bela (LIM366) - Table C4 Quarterly Budgeted Financial Performance ( Waste water management                             ) for 3rd Quarter ended 31 March 2024 (Figures Finalised as at 2024/04/26)</t>
  </si>
  <si>
    <t>Limpopo: Mogalakwena (LIM367) - Table C4 Quarterly Budgeted Financial Performance ( Waste water management                             ) for 3rd Quarter ended 31 March 2024 (Figures Finalised as at 2024/04/26)</t>
  </si>
  <si>
    <t>Limpopo: Modimolle-Mookgopong (LIM368) - Table C4 Quarterly Budgeted Financial Performance ( Waste water management                             ) for 3rd Quarter ended 31 March 2024 (Figures Finalised as at 2024/04/26)</t>
  </si>
  <si>
    <t>Limpopo: Waterberg (DC36) - Table C4 Quarterly Budgeted Financial Performance ( Waste water management                             ) for 3rd Quarter ended 31 March 2024 (Figures Finalised as at 2024/04/26)</t>
  </si>
  <si>
    <t>Limpopo: Ephraim Mogale (LIM471) - Table C4 Quarterly Budgeted Financial Performance ( Waste water management                             ) for 3rd Quarter ended 31 March 2024 (Figures Finalised as at 2024/04/26)</t>
  </si>
  <si>
    <t>Limpopo: Elias Motsoaledi (LIM472) - Table C4 Quarterly Budgeted Financial Performance ( Waste water management                             ) for 3rd Quarter ended 31 March 2024 (Figures Finalised as at 2024/04/26)</t>
  </si>
  <si>
    <t>Limpopo: Makhuduthamaga (LIM473) - Table C4 Quarterly Budgeted Financial Performance ( Waste water management                             ) for 3rd Quarter ended 31 March 2024 (Figures Finalised as at 2024/04/26)</t>
  </si>
  <si>
    <t>Limpopo: Tubatse Fetakgomo (LIM476) - Table C4 Quarterly Budgeted Financial Performance ( Waste water management                             ) for 3rd Quarter ended 31 March 2024 (Figures Finalised as at 2024/04/26)</t>
  </si>
  <si>
    <t>Limpopo: Sekhukhune (DC47) - Table C4 Quarterly Budgeted Financial Performance ( Waste water management                             ) for 3rd Quarter ended 31 March 2024 (Figures Finalised as at 2024/04/26)</t>
  </si>
  <si>
    <t>Mpumalanga: Albert Luthuli (MP301) - Table C4 Quarterly Budgeted Financial Performance ( Waste water management                             ) for 3rd Quarter ended 31 March 2024 (Figures Finalised as at 2024/04/26)</t>
  </si>
  <si>
    <t>Mpumalanga: Msukaligwa (MP302) - Table C4 Quarterly Budgeted Financial Performance ( Waste water management                             ) for 3rd Quarter ended 31 March 2024 (Figures Finalised as at 2024/04/26)</t>
  </si>
  <si>
    <t>Mpumalanga: Mkhondo (MP303) - Table C4 Quarterly Budgeted Financial Performance ( Waste water management                             ) for 3rd Quarter ended 31 March 2024 (Figures Finalised as at 2024/04/26)</t>
  </si>
  <si>
    <t>Mpumalanga: Pixley Ka Seme (MP) (MP304) - Table C4 Quarterly Budgeted Financial Performance ( Waste water management                             ) for 3rd Quarter ended 31 March 2024 (Figures Finalised as at 2024/04/26)</t>
  </si>
  <si>
    <t>Mpumalanga: Lekwa (MP305) - Table C4 Quarterly Budgeted Financial Performance ( Waste water management                             ) for 3rd Quarter ended 31 March 2024 (Figures Finalised as at 2024/04/26)</t>
  </si>
  <si>
    <t>Mpumalanga: Dipaleseng (MP306) - Table C4 Quarterly Budgeted Financial Performance ( Waste water management                             ) for 3rd Quarter ended 31 March 2024 (Figures Finalised as at 2024/04/26)</t>
  </si>
  <si>
    <t>Mpumalanga: Govan Mbeki (MP307) - Table C4 Quarterly Budgeted Financial Performance ( Waste water management                             ) for 3rd Quarter ended 31 March 2024 (Figures Finalised as at 2024/04/26)</t>
  </si>
  <si>
    <t>Mpumalanga: Gert Sibande (DC30) - Table C4 Quarterly Budgeted Financial Performance ( Waste water management                             ) for 3rd Quarter ended 31 March 2024 (Figures Finalised as at 2024/04/26)</t>
  </si>
  <si>
    <t>Mpumalanga: Victor Khanye (MP311) - Table C4 Quarterly Budgeted Financial Performance ( Waste water management                             ) for 3rd Quarter ended 31 March 2024 (Figures Finalised as at 2024/04/26)</t>
  </si>
  <si>
    <t>Mpumalanga: Emalahleni (MP) (MP312) - Table C4 Quarterly Budgeted Financial Performance ( Waste water management                             ) for 3rd Quarter ended 31 March 2024 (Figures Finalised as at 2024/04/26)</t>
  </si>
  <si>
    <t>Mpumalanga: Steve Tshwete (MP313) - Table C4 Quarterly Budgeted Financial Performance ( Waste water management                             ) for 3rd Quarter ended 31 March 2024 (Figures Finalised as at 2024/04/26)</t>
  </si>
  <si>
    <t>Mpumalanga: Emakhazeni (MP314) - Table C4 Quarterly Budgeted Financial Performance ( Waste water management                             ) for 3rd Quarter ended 31 March 2024 (Figures Finalised as at 2024/04/26)</t>
  </si>
  <si>
    <t>Mpumalanga: Thembisile Hani (MP315) - Table C4 Quarterly Budgeted Financial Performance ( Waste water management                             ) for 3rd Quarter ended 31 March 2024 (Figures Finalised as at 2024/04/26)</t>
  </si>
  <si>
    <t>Mpumalanga: Dr J.S. Moroka (MP316) - Table C4 Quarterly Budgeted Financial Performance ( Waste water management                             ) for 3rd Quarter ended 31 March 2024 (Figures Finalised as at 2024/04/26)</t>
  </si>
  <si>
    <t>Mpumalanga: Nkangala (DC31) - Table C4 Quarterly Budgeted Financial Performance ( Waste water management                             ) for 3rd Quarter ended 31 March 2024 (Figures Finalised as at 2024/04/26)</t>
  </si>
  <si>
    <t>Mpumalanga: Thaba Chweu (MP321) - Table C4 Quarterly Budgeted Financial Performance ( Waste water management                             ) for 3rd Quarter ended 31 March 2024 (Figures Finalised as at 2024/04/26)</t>
  </si>
  <si>
    <t>Mpumalanga: Nkomazi (MP324) - Table C4 Quarterly Budgeted Financial Performance ( Waste water management                             ) for 3rd Quarter ended 31 March 2024 (Figures Finalised as at 2024/04/26)</t>
  </si>
  <si>
    <t>Mpumalanga: Bushbuckridge (MP325) - Table C4 Quarterly Budgeted Financial Performance ( Waste water management                             ) for 3rd Quarter ended 31 March 2024 (Figures Finalised as at 2024/04/26)</t>
  </si>
  <si>
    <t>Mpumalanga: City of Mbombela (MP326) - Table C4 Quarterly Budgeted Financial Performance ( Waste water management                             ) for 3rd Quarter ended 31 March 2024 (Figures Finalised as at 2024/04/26)</t>
  </si>
  <si>
    <t>Mpumalanga: Ehlanzeni (DC32) - Table C4 Quarterly Budgeted Financial Performance ( Waste water management                             ) for 3rd Quarter ended 31 March 2024 (Figures Finalised as at 2024/04/26)</t>
  </si>
  <si>
    <t>Northern Cape: Joe Morolong (NC451) - Table C4 Quarterly Budgeted Financial Performance ( Waste water management                             ) for 3rd Quarter ended 31 March 2024 (Figures Finalised as at 2024/04/26)</t>
  </si>
  <si>
    <t>Northern Cape: Ga-Segonyana (NC452) - Table C4 Quarterly Budgeted Financial Performance ( Waste water management                             ) for 3rd Quarter ended 31 March 2024 (Figures Finalised as at 2024/04/26)</t>
  </si>
  <si>
    <t>Northern Cape: Gamagara (NC453) - Table C4 Quarterly Budgeted Financial Performance ( Waste water management                             ) for 3rd Quarter ended 31 March 2024 (Figures Finalised as at 2024/04/26)</t>
  </si>
  <si>
    <t>Northern Cape: John Taolo Gaetsewe (DC45) - Table C4 Quarterly Budgeted Financial Performance ( Waste water management                             ) for 3rd Quarter ended 31 March 2024 (Figures Finalised as at 2024/04/26)</t>
  </si>
  <si>
    <t>Northern Cape: Richtersveld (NC061) - Table C4 Quarterly Budgeted Financial Performance ( Waste water management                             ) for 3rd Quarter ended 31 March 2024 (Figures Finalised as at 2024/04/26)</t>
  </si>
  <si>
    <t>Northern Cape: Nama Khoi (NC062) - Table C4 Quarterly Budgeted Financial Performance ( Waste water management                             ) for 3rd Quarter ended 31 March 2024 (Figures Finalised as at 2024/04/26)</t>
  </si>
  <si>
    <t>Northern Cape: Kamiesberg (NC064) - Table C4 Quarterly Budgeted Financial Performance ( Waste water management                             ) for 3rd Quarter ended 31 March 2024 (Figures Finalised as at 2024/04/26)</t>
  </si>
  <si>
    <t>Northern Cape: Hantam (NC065) - Table C4 Quarterly Budgeted Financial Performance ( Waste water management                             ) for 3rd Quarter ended 31 March 2024 (Figures Finalised as at 2024/04/26)</t>
  </si>
  <si>
    <t>Northern Cape: Karoo Hoogland (NC066) - Table C4 Quarterly Budgeted Financial Performance ( Waste water management                             ) for 3rd Quarter ended 31 March 2024 (Figures Finalised as at 2024/04/26)</t>
  </si>
  <si>
    <t>Northern Cape: Khai-Ma (NC067) - Table C4 Quarterly Budgeted Financial Performance ( Waste water management                             ) for 3rd Quarter ended 31 March 2024 (Figures Finalised as at 2024/04/26)</t>
  </si>
  <si>
    <t>Northern Cape: Namakwa (DC6) - Table C4 Quarterly Budgeted Financial Performance ( Waste water management                             ) for 3rd Quarter ended 31 March 2024 (Figures Finalised as at 2024/04/26)</t>
  </si>
  <si>
    <t>Northern Cape: Ubuntu (NC071) - Table C4 Quarterly Budgeted Financial Performance ( Waste water management                             ) for 3rd Quarter ended 31 March 2024 (Figures Finalised as at 2024/04/26)</t>
  </si>
  <si>
    <t>Northern Cape: Umsobomvu (NC072) - Table C4 Quarterly Budgeted Financial Performance ( Waste water management                             ) for 3rd Quarter ended 31 March 2024 (Figures Finalised as at 2024/04/26)</t>
  </si>
  <si>
    <t>Northern Cape: Emthanjeni (NC073) - Table C4 Quarterly Budgeted Financial Performance ( Waste water management                             ) for 3rd Quarter ended 31 March 2024 (Figures Finalised as at 2024/04/26)</t>
  </si>
  <si>
    <t>Northern Cape: Kareeberg (NC074) - Table C4 Quarterly Budgeted Financial Performance ( Waste water management                             ) for 3rd Quarter ended 31 March 2024 (Figures Finalised as at 2024/04/26)</t>
  </si>
  <si>
    <t>Northern Cape: Renosterberg (NC075) - Table C4 Quarterly Budgeted Financial Performance ( Waste water management                             ) for 3rd Quarter ended 31 March 2024 (Figures Finalised as at 2024/04/26)</t>
  </si>
  <si>
    <t>Northern Cape: Thembelihle (NC076) - Table C4 Quarterly Budgeted Financial Performance ( Waste water management                             ) for 3rd Quarter ended 31 March 2024 (Figures Finalised as at 2024/04/26)</t>
  </si>
  <si>
    <t>Northern Cape: Siyathemba (NC077) - Table C4 Quarterly Budgeted Financial Performance ( Waste water management                             ) for 3rd Quarter ended 31 March 2024 (Figures Finalised as at 2024/04/26)</t>
  </si>
  <si>
    <t>Northern Cape: Siyancuma (NC078) - Table C4 Quarterly Budgeted Financial Performance ( Waste water management                             ) for 3rd Quarter ended 31 March 2024 (Figures Finalised as at 2024/04/26)</t>
  </si>
  <si>
    <t>Northern Cape: Pixley Ka Seme (NC) (DC7) - Table C4 Quarterly Budgeted Financial Performance ( Waste water management                             ) for 3rd Quarter ended 31 March 2024 (Figures Finalised as at 2024/04/26)</t>
  </si>
  <si>
    <t>Northern Cape: !Kai! Garib (NC082) - Table C4 Quarterly Budgeted Financial Performance ( Waste water management                             ) for 3rd Quarter ended 31 March 2024 (Figures Finalised as at 2024/04/26)</t>
  </si>
  <si>
    <t>Northern Cape: !Kheis (NC084) - Table C4 Quarterly Budgeted Financial Performance ( Waste water management                             ) for 3rd Quarter ended 31 March 2024 (Figures Finalised as at 2024/04/26)</t>
  </si>
  <si>
    <t>Northern Cape: Tsantsabane (NC085) - Table C4 Quarterly Budgeted Financial Performance ( Waste water management                             ) for 3rd Quarter ended 31 March 2024 (Figures Finalised as at 2024/04/26)</t>
  </si>
  <si>
    <t>Northern Cape: Kgatelopele (NC086) - Table C4 Quarterly Budgeted Financial Performance ( Waste water management                             ) for 3rd Quarter ended 31 March 2024 (Figures Finalised as at 2024/04/26)</t>
  </si>
  <si>
    <t>Northern Cape: Dawid Kruiper (NC087) - Table C4 Quarterly Budgeted Financial Performance ( Waste water management                             ) for 3rd Quarter ended 31 March 2024 (Figures Finalised as at 2024/04/26)</t>
  </si>
  <si>
    <t>Northern Cape: Z F Mgcawu (DC8) - Table C4 Quarterly Budgeted Financial Performance ( Waste water management                             ) for 3rd Quarter ended 31 March 2024 (Figures Finalised as at 2024/04/26)</t>
  </si>
  <si>
    <t>Northern Cape: Sol Plaatje (NC091) - Table C4 Quarterly Budgeted Financial Performance ( Waste water management                             ) for 3rd Quarter ended 31 March 2024 (Figures Finalised as at 2024/04/26)</t>
  </si>
  <si>
    <t>Northern Cape: Dikgatlong (NC092) - Table C4 Quarterly Budgeted Financial Performance ( Waste water management                             ) for 3rd Quarter ended 31 March 2024 (Figures Finalised as at 2024/04/26)</t>
  </si>
  <si>
    <t>Northern Cape: Magareng (NC093) - Table C4 Quarterly Budgeted Financial Performance ( Waste water management                             ) for 3rd Quarter ended 31 March 2024 (Figures Finalised as at 2024/04/26)</t>
  </si>
  <si>
    <t>Northern Cape: Phokwane (NC094) - Table C4 Quarterly Budgeted Financial Performance ( Waste water management                             ) for 3rd Quarter ended 31 March 2024 (Figures Finalised as at 2024/04/26)</t>
  </si>
  <si>
    <t>Northern Cape: Frances Baard (DC9) - Table C4 Quarterly Budgeted Financial Performance ( Waste water management                             ) for 3rd Quarter ended 31 March 2024 (Figures Finalised as at 2024/04/26)</t>
  </si>
  <si>
    <t>North West: Moretele (NW371) - Table C4 Quarterly Budgeted Financial Performance ( Waste water management                             ) for 3rd Quarter ended 31 March 2024 (Figures Finalised as at 2024/04/26)</t>
  </si>
  <si>
    <t>North West: Madibeng (NW372) - Table C4 Quarterly Budgeted Financial Performance ( Waste water management                             ) for 3rd Quarter ended 31 March 2024 (Figures Finalised as at 2024/04/26)</t>
  </si>
  <si>
    <t>North West: Rustenburg (NW373) - Table C4 Quarterly Budgeted Financial Performance ( Waste water management                             ) for 3rd Quarter ended 31 March 2024 (Figures Finalised as at 2024/04/26)</t>
  </si>
  <si>
    <t>North West: Kgetlengrivier (NW374) - Table C4 Quarterly Budgeted Financial Performance ( Waste water management                             ) for 3rd Quarter ended 31 March 2024 (Figures Finalised as at 2024/04/26)</t>
  </si>
  <si>
    <t>North West: Moses Kotane (NW375) - Table C4 Quarterly Budgeted Financial Performance ( Waste water management                             ) for 3rd Quarter ended 31 March 2024 (Figures Finalised as at 2024/04/26)</t>
  </si>
  <si>
    <t>North West: Bojanala Platinum (DC37) - Table C4 Quarterly Budgeted Financial Performance ( Waste water management                             ) for 3rd Quarter ended 31 March 2024 (Figures Finalised as at 2024/04/26)</t>
  </si>
  <si>
    <t>North West: Ratlou (NW381) - Table C4 Quarterly Budgeted Financial Performance ( Waste water management                             ) for 3rd Quarter ended 31 March 2024 (Figures Finalised as at 2024/04/26)</t>
  </si>
  <si>
    <t>North West: Tswaing (NW382) - Table C4 Quarterly Budgeted Financial Performance ( Waste water management                             ) for 3rd Quarter ended 31 March 2024 (Figures Finalised as at 2024/04/26)</t>
  </si>
  <si>
    <t>North West: Mafikeng (NW383) - Table C4 Quarterly Budgeted Financial Performance ( Waste water management                             ) for 3rd Quarter ended 31 March 2024 (Figures Finalised as at 2024/04/26)</t>
  </si>
  <si>
    <t>North West: Ditsobotla (NW384) - Table C4 Quarterly Budgeted Financial Performance ( Waste water management                             ) for 3rd Quarter ended 31 March 2024 (Figures Finalised as at 2024/04/26)</t>
  </si>
  <si>
    <t>North West: Ramotshere Moiloa (NW385) - Table C4 Quarterly Budgeted Financial Performance ( Waste water management                             ) for 3rd Quarter ended 31 March 2024 (Figures Finalised as at 2024/04/26)</t>
  </si>
  <si>
    <t>North West: Ngaka Modiri Molema (DC38) - Table C4 Quarterly Budgeted Financial Performance ( Waste water management                             ) for 3rd Quarter ended 31 March 2024 (Figures Finalised as at 2024/04/26)</t>
  </si>
  <si>
    <t>North West: Naledi (NW) (NW392) - Table C4 Quarterly Budgeted Financial Performance ( Waste water management                             ) for 3rd Quarter ended 31 March 2024 (Figures Finalised as at 2024/04/26)</t>
  </si>
  <si>
    <t>North West: Mamusa (NW393) - Table C4 Quarterly Budgeted Financial Performance ( Waste water management                             ) for 3rd Quarter ended 31 March 2024 (Figures Finalised as at 2024/04/26)</t>
  </si>
  <si>
    <t>North West: Greater Taung (NW394) - Table C4 Quarterly Budgeted Financial Performance ( Waste water management                             ) for 3rd Quarter ended 31 March 2024 (Figures Finalised as at 2024/04/26)</t>
  </si>
  <si>
    <t>North West: Lekwa-Teemane (NW396) - Table C4 Quarterly Budgeted Financial Performance ( Waste water management                             ) for 3rd Quarter ended 31 March 2024 (Figures Finalised as at 2024/04/26)</t>
  </si>
  <si>
    <t>North West: Kagisano-Molopo (NW397) - Table C4 Quarterly Budgeted Financial Performance ( Waste water management                             ) for 3rd Quarter ended 31 March 2024 (Figures Finalised as at 2024/04/26)</t>
  </si>
  <si>
    <t>North West: Dr Ruth Segomotsi Mompati (DC39) - Table C4 Quarterly Budgeted Financial Performance ( Waste water management                             ) for 3rd Quarter ended 31 March 2024 (Figures Finalised as at 2024/04/26)</t>
  </si>
  <si>
    <t>North West: City of Matlosana (NW403) - Table C4 Quarterly Budgeted Financial Performance ( Waste water management                             ) for 3rd Quarter ended 31 March 2024 (Figures Finalised as at 2024/04/26)</t>
  </si>
  <si>
    <t>North West: Maquassi Hills (NW404) - Table C4 Quarterly Budgeted Financial Performance ( Waste water management                             ) for 3rd Quarter ended 31 March 2024 (Figures Finalised as at 2024/04/26)</t>
  </si>
  <si>
    <t>North West: J B Marks (NW405) - Table C4 Quarterly Budgeted Financial Performance ( Waste water management                             ) for 3rd Quarter ended 31 March 2024 (Figures Finalised as at 2024/04/26)</t>
  </si>
  <si>
    <t>North West: Dr Kenneth Kaunda (DC40) - Table C4 Quarterly Budgeted Financial Performance ( Waste water management                             ) for 3rd Quarter ended 31 March 2024 (Figures Finalised as at 2024/04/26)</t>
  </si>
  <si>
    <t>Western Cape: Cape Town (CPT) - Table C4 Quarterly Budgeted Financial Performance ( Waste water management                             ) for 3rd Quarter ended 31 March 2024 (Figures Finalised as at 2024/04/26)</t>
  </si>
  <si>
    <t>Western Cape: Matzikama (WC011) - Table C4 Quarterly Budgeted Financial Performance ( Waste water management                             ) for 3rd Quarter ended 31 March 2024 (Figures Finalised as at 2024/04/26)</t>
  </si>
  <si>
    <t>Western Cape: Cederberg (WC012) - Table C4 Quarterly Budgeted Financial Performance ( Waste water management                             ) for 3rd Quarter ended 31 March 2024 (Figures Finalised as at 2024/04/26)</t>
  </si>
  <si>
    <t>Western Cape: Bergrivier (WC013) - Table C4 Quarterly Budgeted Financial Performance ( Waste water management                             ) for 3rd Quarter ended 31 March 2024 (Figures Finalised as at 2024/04/26)</t>
  </si>
  <si>
    <t>Western Cape: Saldanha Bay (WC014) - Table C4 Quarterly Budgeted Financial Performance ( Waste water management                             ) for 3rd Quarter ended 31 March 2024 (Figures Finalised as at 2024/04/26)</t>
  </si>
  <si>
    <t>Western Cape: Swartland (WC015) - Table C4 Quarterly Budgeted Financial Performance ( Waste water management                             ) for 3rd Quarter ended 31 March 2024 (Figures Finalised as at 2024/04/26)</t>
  </si>
  <si>
    <t>Western Cape: West Coast (DC1) - Table C4 Quarterly Budgeted Financial Performance ( Waste water management                             ) for 3rd Quarter ended 31 March 2024 (Figures Finalised as at 2024/04/26)</t>
  </si>
  <si>
    <t>Western Cape: Witzenberg (WC022) - Table C4 Quarterly Budgeted Financial Performance ( Waste water management                             ) for 3rd Quarter ended 31 March 2024 (Figures Finalised as at 2024/04/26)</t>
  </si>
  <si>
    <t>Western Cape: Drakenstein (WC023) - Table C4 Quarterly Budgeted Financial Performance ( Waste water management                             ) for 3rd Quarter ended 31 March 2024 (Figures Finalised as at 2024/04/26)</t>
  </si>
  <si>
    <t>Western Cape: Stellenbosch (WC024) - Table C4 Quarterly Budgeted Financial Performance ( Waste water management                             ) for 3rd Quarter ended 31 March 2024 (Figures Finalised as at 2024/04/26)</t>
  </si>
  <si>
    <t>Western Cape: Breede Valley (WC025) - Table C4 Quarterly Budgeted Financial Performance ( Waste water management                             ) for 3rd Quarter ended 31 March 2024 (Figures Finalised as at 2024/04/26)</t>
  </si>
  <si>
    <t>Western Cape: Langeberg (WC026) - Table C4 Quarterly Budgeted Financial Performance ( Waste water management                             ) for 3rd Quarter ended 31 March 2024 (Figures Finalised as at 2024/04/26)</t>
  </si>
  <si>
    <t>Western Cape: Cape Winelands DM (DC2) - Table C4 Quarterly Budgeted Financial Performance ( Waste water management                             ) for 3rd Quarter ended 31 March 2024 (Figures Finalised as at 2024/04/26)</t>
  </si>
  <si>
    <t>Western Cape: Theewaterskloof (WC031) - Table C4 Quarterly Budgeted Financial Performance ( Waste water management                             ) for 3rd Quarter ended 31 March 2024 (Figures Finalised as at 2024/04/26)</t>
  </si>
  <si>
    <t>Western Cape: Overstrand (WC032) - Table C4 Quarterly Budgeted Financial Performance ( Waste water management                             ) for 3rd Quarter ended 31 March 2024 (Figures Finalised as at 2024/04/26)</t>
  </si>
  <si>
    <t>Western Cape: Cape Agulhas (WC033) - Table C4 Quarterly Budgeted Financial Performance ( Waste water management                             ) for 3rd Quarter ended 31 March 2024 (Figures Finalised as at 2024/04/26)</t>
  </si>
  <si>
    <t>Western Cape: Swellendam (WC034) - Table C4 Quarterly Budgeted Financial Performance ( Waste water management                             ) for 3rd Quarter ended 31 March 2024 (Figures Finalised as at 2024/04/26)</t>
  </si>
  <si>
    <t>Western Cape: Overberg (DC3) - Table C4 Quarterly Budgeted Financial Performance ( Waste water management                             ) for 3rd Quarter ended 31 March 2024 (Figures Finalised as at 2024/04/26)</t>
  </si>
  <si>
    <t>Western Cape: Kannaland (WC041) - Table C4 Quarterly Budgeted Financial Performance ( Waste water management                             ) for 3rd Quarter ended 31 March 2024 (Figures Finalised as at 2024/04/26)</t>
  </si>
  <si>
    <t>Western Cape: Hessequa (WC042) - Table C4 Quarterly Budgeted Financial Performance ( Waste water management                             ) for 3rd Quarter ended 31 March 2024 (Figures Finalised as at 2024/04/26)</t>
  </si>
  <si>
    <t>Western Cape: Mossel Bay (WC043) - Table C4 Quarterly Budgeted Financial Performance ( Waste water management                             ) for 3rd Quarter ended 31 March 2024 (Figures Finalised as at 2024/04/26)</t>
  </si>
  <si>
    <t>Western Cape: George (WC044) - Table C4 Quarterly Budgeted Financial Performance ( Waste water management                             ) for 3rd Quarter ended 31 March 2024 (Figures Finalised as at 2024/04/26)</t>
  </si>
  <si>
    <t>Western Cape: Oudtshoorn (WC045) - Table C4 Quarterly Budgeted Financial Performance ( Waste water management                             ) for 3rd Quarter ended 31 March 2024 (Figures Finalised as at 2024/04/26)</t>
  </si>
  <si>
    <t>Western Cape: Bitou (WC047) - Table C4 Quarterly Budgeted Financial Performance ( Waste water management                             ) for 3rd Quarter ended 31 March 2024 (Figures Finalised as at 2024/04/26)</t>
  </si>
  <si>
    <t>Western Cape: Knysna (WC048) - Table C4 Quarterly Budgeted Financial Performance ( Waste water management                             ) for 3rd Quarter ended 31 March 2024 (Figures Finalised as at 2024/04/26)</t>
  </si>
  <si>
    <t>Western Cape: Garden Route (DC4) - Table C4 Quarterly Budgeted Financial Performance ( Waste water management                             ) for 3rd Quarter ended 31 March 2024 (Figures Finalised as at 2024/04/26)</t>
  </si>
  <si>
    <t>Western Cape: Laingsburg (WC051) - Table C4 Quarterly Budgeted Financial Performance ( Waste water management                             ) for 3rd Quarter ended 31 March 2024 (Figures Finalised as at 2024/04/26)</t>
  </si>
  <si>
    <t>Western Cape: Prince Albert (WC052) - Table C4 Quarterly Budgeted Financial Performance ( Waste water management                             ) for 3rd Quarter ended 31 March 2024 (Figures Finalised as at 2024/04/26)</t>
  </si>
  <si>
    <t>Western Cape: Beaufort West (WC053) - Table C4 Quarterly Budgeted Financial Performance ( Waste water management                             ) for 3rd Quarter ended 31 March 2024 (Figures Finalised as at 2024/04/26)</t>
  </si>
  <si>
    <t>Western Cape: Central Karoo (DC5) - Table C4 Quarterly Budgeted Financial Performance ( Waste water management                             ) for 3rd Quarter ended 31 March 2024 (Figures Finalised as at 2024/04/26)</t>
  </si>
  <si>
    <t>Summary - Table C4 Quarterly Budgeted Financial Performance ( Waste water management                             ) for 3rd Quarter ended 31 March 2024 (Figures Finalised as at 2024/04/26)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</si>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</sst>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434597</v>
      </c>
      <c r="D6" s="20"/>
      <c r="E6" s="21">
        <v>-14150395</v>
      </c>
      <c r="F6" s="22">
        <v>-14531581</v>
      </c>
      <c r="G6" s="22">
        <v>-328537</v>
      </c>
      <c r="H6" s="22">
        <v>-829288</v>
      </c>
      <c r="I6" s="22">
        <v>-823161</v>
      </c>
      <c r="J6" s="22">
        <v>-1980986</v>
      </c>
      <c r="K6" s="22">
        <v>-6423763</v>
      </c>
      <c r="L6" s="22">
        <v>-10584523</v>
      </c>
      <c r="M6" s="22">
        <v>-5211330</v>
      </c>
      <c r="N6" s="22">
        <v>-22219616</v>
      </c>
      <c r="O6" s="22">
        <v>-8707928</v>
      </c>
      <c r="P6" s="22">
        <v>-5832804</v>
      </c>
      <c r="Q6" s="22">
        <v>-3834267</v>
      </c>
      <c r="R6" s="22">
        <v>-18374999</v>
      </c>
      <c r="S6" s="22"/>
      <c r="T6" s="22"/>
      <c r="U6" s="22"/>
      <c r="V6" s="22"/>
      <c r="W6" s="22">
        <v>-42575601</v>
      </c>
      <c r="X6" s="22">
        <v>-10775872</v>
      </c>
      <c r="Y6" s="22">
        <v>-31799729</v>
      </c>
      <c r="Z6" s="23">
        <v>295.10121315472196</v>
      </c>
      <c r="AA6" s="20">
        <v>-14531581</v>
      </c>
    </row>
    <row r="7" spans="1:27" x14ac:dyDescent="0.25">
      <c r="A7" s="19" t="s">
        <v>35</v>
      </c>
      <c r="B7" s="15" t="s">
        <v>32</v>
      </c>
      <c r="C7" s="20">
        <v>-4910424</v>
      </c>
      <c r="D7" s="20"/>
      <c r="E7" s="21">
        <v>9003407</v>
      </c>
      <c r="F7" s="22">
        <v>3302403</v>
      </c>
      <c r="G7" s="22">
        <v>-69134</v>
      </c>
      <c r="H7" s="22">
        <v>252428</v>
      </c>
      <c r="I7" s="22">
        <v>9970916</v>
      </c>
      <c r="J7" s="22">
        <v>10154210</v>
      </c>
      <c r="K7" s="22">
        <v>-898394</v>
      </c>
      <c r="L7" s="22">
        <v>1092160958</v>
      </c>
      <c r="M7" s="22">
        <v>-816836</v>
      </c>
      <c r="N7" s="22">
        <v>1090445728</v>
      </c>
      <c r="O7" s="22">
        <v>-1159681</v>
      </c>
      <c r="P7" s="22">
        <v>-620780</v>
      </c>
      <c r="Q7" s="22">
        <v>761672</v>
      </c>
      <c r="R7" s="22">
        <v>-1018789</v>
      </c>
      <c r="S7" s="22"/>
      <c r="T7" s="22"/>
      <c r="U7" s="22"/>
      <c r="V7" s="22"/>
      <c r="W7" s="22">
        <v>1099581149</v>
      </c>
      <c r="X7" s="22">
        <v>2186707</v>
      </c>
      <c r="Y7" s="22">
        <v>1097394442</v>
      </c>
      <c r="Z7" s="23">
        <v>50184.795768248783</v>
      </c>
      <c r="AA7" s="20">
        <v>3302403</v>
      </c>
    </row>
    <row r="8" spans="1:27" x14ac:dyDescent="0.25">
      <c r="A8" s="19" t="s">
        <v>36</v>
      </c>
      <c r="B8" s="15" t="s">
        <v>32</v>
      </c>
      <c r="C8" s="20">
        <v>13645530854</v>
      </c>
      <c r="D8" s="20"/>
      <c r="E8" s="21">
        <v>21389123916</v>
      </c>
      <c r="F8" s="22">
        <v>22690338057</v>
      </c>
      <c r="G8" s="22">
        <v>1597632316</v>
      </c>
      <c r="H8" s="22">
        <v>1468956106</v>
      </c>
      <c r="I8" s="22">
        <v>2104134845</v>
      </c>
      <c r="J8" s="22">
        <v>5170723267</v>
      </c>
      <c r="K8" s="22">
        <v>2243986283</v>
      </c>
      <c r="L8" s="22">
        <v>1858353720</v>
      </c>
      <c r="M8" s="22">
        <v>1827754789</v>
      </c>
      <c r="N8" s="22">
        <v>5930094792</v>
      </c>
      <c r="O8" s="22">
        <v>1900357201</v>
      </c>
      <c r="P8" s="22">
        <v>1799561326</v>
      </c>
      <c r="Q8" s="22">
        <v>2006736197</v>
      </c>
      <c r="R8" s="22">
        <v>5706654724</v>
      </c>
      <c r="S8" s="22"/>
      <c r="T8" s="22"/>
      <c r="U8" s="22"/>
      <c r="V8" s="22"/>
      <c r="W8" s="22">
        <v>16807472783</v>
      </c>
      <c r="X8" s="22">
        <v>17085177221</v>
      </c>
      <c r="Y8" s="22">
        <v>-277704438</v>
      </c>
      <c r="Z8" s="23">
        <v>-1.6254115155367752</v>
      </c>
      <c r="AA8" s="20">
        <v>22690338057</v>
      </c>
    </row>
    <row r="9" spans="1:27" x14ac:dyDescent="0.25">
      <c r="A9" s="19" t="s">
        <v>37</v>
      </c>
      <c r="B9" s="15" t="s">
        <v>32</v>
      </c>
      <c r="C9" s="20">
        <v>-2382654</v>
      </c>
      <c r="D9" s="20"/>
      <c r="E9" s="21">
        <v>-2744029</v>
      </c>
      <c r="F9" s="22">
        <v>-12406</v>
      </c>
      <c r="G9" s="22">
        <v>-19512</v>
      </c>
      <c r="H9" s="22">
        <v>-13609</v>
      </c>
      <c r="I9" s="22">
        <v>-183208</v>
      </c>
      <c r="J9" s="22">
        <v>-216329</v>
      </c>
      <c r="K9" s="22">
        <v>-342195</v>
      </c>
      <c r="L9" s="22">
        <v>194698</v>
      </c>
      <c r="M9" s="22">
        <v>-271420</v>
      </c>
      <c r="N9" s="22">
        <v>-418917</v>
      </c>
      <c r="O9" s="22">
        <v>-607703</v>
      </c>
      <c r="P9" s="22">
        <v>-255092</v>
      </c>
      <c r="Q9" s="22">
        <v>-249261</v>
      </c>
      <c r="R9" s="22">
        <v>-1112056</v>
      </c>
      <c r="S9" s="22"/>
      <c r="T9" s="22"/>
      <c r="U9" s="22"/>
      <c r="V9" s="22"/>
      <c r="W9" s="22">
        <v>-1747302</v>
      </c>
      <c r="X9" s="22">
        <v>-1408309</v>
      </c>
      <c r="Y9" s="22">
        <v>-338993</v>
      </c>
      <c r="Z9" s="23">
        <v>24.070924775741688</v>
      </c>
      <c r="AA9" s="20">
        <v>-12406</v>
      </c>
    </row>
    <row r="10" spans="1:27" x14ac:dyDescent="0.25">
      <c r="A10" s="19" t="s">
        <v>38</v>
      </c>
      <c r="B10" s="15" t="s">
        <v>32</v>
      </c>
      <c r="C10" s="20">
        <v>1606320759</v>
      </c>
      <c r="D10" s="20"/>
      <c r="E10" s="21">
        <v>1434507622</v>
      </c>
      <c r="F10" s="22">
        <v>69873829</v>
      </c>
      <c r="G10" s="22">
        <v>119629946</v>
      </c>
      <c r="H10" s="22">
        <v>123183724</v>
      </c>
      <c r="I10" s="22">
        <v>125071310</v>
      </c>
      <c r="J10" s="22">
        <v>367884980</v>
      </c>
      <c r="K10" s="22">
        <v>-308459513</v>
      </c>
      <c r="L10" s="22">
        <v>78336952</v>
      </c>
      <c r="M10" s="22">
        <v>8376322</v>
      </c>
      <c r="N10" s="22">
        <v>-221746239</v>
      </c>
      <c r="O10" s="22">
        <v>6078522</v>
      </c>
      <c r="P10" s="22">
        <v>6373079</v>
      </c>
      <c r="Q10" s="22">
        <v>40116556</v>
      </c>
      <c r="R10" s="22">
        <v>52568157</v>
      </c>
      <c r="S10" s="22"/>
      <c r="T10" s="22"/>
      <c r="U10" s="22"/>
      <c r="V10" s="22"/>
      <c r="W10" s="22">
        <v>198706898</v>
      </c>
      <c r="X10" s="22">
        <v>51889639</v>
      </c>
      <c r="Y10" s="22">
        <v>146817259</v>
      </c>
      <c r="Z10" s="23">
        <v>282.94137679392992</v>
      </c>
      <c r="AA10" s="20">
        <v>69873829</v>
      </c>
    </row>
    <row r="11" spans="1:27" x14ac:dyDescent="0.25">
      <c r="A11" s="19" t="s">
        <v>39</v>
      </c>
      <c r="B11" s="15" t="s">
        <v>32</v>
      </c>
      <c r="C11" s="20">
        <v>441881</v>
      </c>
      <c r="D11" s="20"/>
      <c r="E11" s="21">
        <v>1612360</v>
      </c>
      <c r="F11" s="22">
        <v>1612360</v>
      </c>
      <c r="G11" s="22">
        <v>102665</v>
      </c>
      <c r="H11" s="22">
        <v>103222</v>
      </c>
      <c r="I11" s="22">
        <v>103818</v>
      </c>
      <c r="J11" s="22">
        <v>309705</v>
      </c>
      <c r="K11" s="22">
        <v>104442</v>
      </c>
      <c r="L11" s="22">
        <v>105109</v>
      </c>
      <c r="M11" s="22">
        <v>105807</v>
      </c>
      <c r="N11" s="22">
        <v>315358</v>
      </c>
      <c r="O11" s="22">
        <v>111826</v>
      </c>
      <c r="P11" s="22">
        <v>101841</v>
      </c>
      <c r="Q11" s="22">
        <v>107450</v>
      </c>
      <c r="R11" s="22">
        <v>321117</v>
      </c>
      <c r="S11" s="22"/>
      <c r="T11" s="22"/>
      <c r="U11" s="22"/>
      <c r="V11" s="22"/>
      <c r="W11" s="22">
        <v>946180</v>
      </c>
      <c r="X11" s="22">
        <v>1209267</v>
      </c>
      <c r="Y11" s="22">
        <v>-263087</v>
      </c>
      <c r="Z11" s="23">
        <v>-21.755906677350826</v>
      </c>
      <c r="AA11" s="20">
        <v>1612360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198566349</v>
      </c>
      <c r="D13" s="20"/>
      <c r="E13" s="21">
        <v>668239104</v>
      </c>
      <c r="F13" s="22">
        <v>718849577</v>
      </c>
      <c r="G13" s="22">
        <v>53063663</v>
      </c>
      <c r="H13" s="22">
        <v>54969618</v>
      </c>
      <c r="I13" s="22">
        <v>94738290</v>
      </c>
      <c r="J13" s="22">
        <v>202771571</v>
      </c>
      <c r="K13" s="22">
        <v>72011221</v>
      </c>
      <c r="L13" s="22">
        <v>73102498</v>
      </c>
      <c r="M13" s="22">
        <v>73083310</v>
      </c>
      <c r="N13" s="22">
        <v>218197029</v>
      </c>
      <c r="O13" s="22">
        <v>146032419</v>
      </c>
      <c r="P13" s="22">
        <v>75497258</v>
      </c>
      <c r="Q13" s="22">
        <v>93931556</v>
      </c>
      <c r="R13" s="22">
        <v>315461233</v>
      </c>
      <c r="S13" s="22"/>
      <c r="T13" s="22"/>
      <c r="U13" s="22"/>
      <c r="V13" s="22"/>
      <c r="W13" s="22">
        <v>736429833</v>
      </c>
      <c r="X13" s="22">
        <v>521545662</v>
      </c>
      <c r="Y13" s="22">
        <v>214884171</v>
      </c>
      <c r="Z13" s="23">
        <v>41.201410855565697</v>
      </c>
      <c r="AA13" s="20">
        <v>718849577</v>
      </c>
    </row>
    <row r="14" spans="1:27" x14ac:dyDescent="0.25">
      <c r="A14" s="19" t="s">
        <v>42</v>
      </c>
      <c r="B14" s="15" t="s">
        <v>32</v>
      </c>
      <c r="C14" s="20">
        <v>22950188</v>
      </c>
      <c r="D14" s="20"/>
      <c r="E14" s="21">
        <v>11023276</v>
      </c>
      <c r="F14" s="22">
        <v>37916878</v>
      </c>
      <c r="G14" s="22">
        <v>3193771</v>
      </c>
      <c r="H14" s="22">
        <v>3376781</v>
      </c>
      <c r="I14" s="22">
        <v>3470246</v>
      </c>
      <c r="J14" s="22">
        <v>10040798</v>
      </c>
      <c r="K14" s="22">
        <v>3619836</v>
      </c>
      <c r="L14" s="22">
        <v>3253116</v>
      </c>
      <c r="M14" s="22">
        <v>2604735</v>
      </c>
      <c r="N14" s="22">
        <v>9477687</v>
      </c>
      <c r="O14" s="22">
        <v>2173142</v>
      </c>
      <c r="P14" s="22"/>
      <c r="Q14" s="22">
        <v>8661061</v>
      </c>
      <c r="R14" s="22">
        <v>10834203</v>
      </c>
      <c r="S14" s="22"/>
      <c r="T14" s="22"/>
      <c r="U14" s="22"/>
      <c r="V14" s="22"/>
      <c r="W14" s="22">
        <v>30352688</v>
      </c>
      <c r="X14" s="22">
        <v>28437660</v>
      </c>
      <c r="Y14" s="22">
        <v>1915028</v>
      </c>
      <c r="Z14" s="23">
        <v>6.734126506892621</v>
      </c>
      <c r="AA14" s="20">
        <v>37916878</v>
      </c>
    </row>
    <row r="15" spans="1:27" x14ac:dyDescent="0.25">
      <c r="A15" s="19" t="s">
        <v>43</v>
      </c>
      <c r="B15" s="15" t="s">
        <v>32</v>
      </c>
      <c r="C15" s="20">
        <v>111753</v>
      </c>
      <c r="D15" s="20"/>
      <c r="E15" s="21"/>
      <c r="F15" s="22"/>
      <c r="G15" s="22"/>
      <c r="H15" s="22"/>
      <c r="I15" s="22">
        <v>15461</v>
      </c>
      <c r="J15" s="22">
        <v>15461</v>
      </c>
      <c r="K15" s="22">
        <v>9968</v>
      </c>
      <c r="L15" s="22"/>
      <c r="M15" s="22"/>
      <c r="N15" s="22">
        <v>9968</v>
      </c>
      <c r="O15" s="22"/>
      <c r="P15" s="22"/>
      <c r="Q15" s="22"/>
      <c r="R15" s="22"/>
      <c r="S15" s="22"/>
      <c r="T15" s="22"/>
      <c r="U15" s="22"/>
      <c r="V15" s="22"/>
      <c r="W15" s="22">
        <v>25429</v>
      </c>
      <c r="X15" s="22"/>
      <c r="Y15" s="22">
        <v>25429</v>
      </c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4107406</v>
      </c>
      <c r="D17" s="20"/>
      <c r="E17" s="21">
        <v>4765132</v>
      </c>
      <c r="F17" s="22">
        <v>5512976</v>
      </c>
      <c r="G17" s="22">
        <v>319676</v>
      </c>
      <c r="H17" s="22">
        <v>342764</v>
      </c>
      <c r="I17" s="22">
        <v>157730</v>
      </c>
      <c r="J17" s="22">
        <v>820170</v>
      </c>
      <c r="K17" s="22">
        <v>300878</v>
      </c>
      <c r="L17" s="22">
        <v>310116</v>
      </c>
      <c r="M17" s="22">
        <v>343429</v>
      </c>
      <c r="N17" s="22">
        <v>954423</v>
      </c>
      <c r="O17" s="22">
        <v>308219</v>
      </c>
      <c r="P17" s="22">
        <v>307699</v>
      </c>
      <c r="Q17" s="22">
        <v>308936</v>
      </c>
      <c r="R17" s="22">
        <v>924854</v>
      </c>
      <c r="S17" s="22"/>
      <c r="T17" s="22"/>
      <c r="U17" s="22"/>
      <c r="V17" s="22"/>
      <c r="W17" s="22">
        <v>2699447</v>
      </c>
      <c r="X17" s="22">
        <v>3794473</v>
      </c>
      <c r="Y17" s="22">
        <v>-1095026</v>
      </c>
      <c r="Z17" s="23">
        <v>-28.858447536719854</v>
      </c>
      <c r="AA17" s="20">
        <v>5512976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>
        <v>3435</v>
      </c>
      <c r="M18" s="22"/>
      <c r="N18" s="22">
        <v>3435</v>
      </c>
      <c r="O18" s="22">
        <v>388</v>
      </c>
      <c r="P18" s="22"/>
      <c r="Q18" s="22"/>
      <c r="R18" s="22">
        <v>388</v>
      </c>
      <c r="S18" s="22"/>
      <c r="T18" s="22"/>
      <c r="U18" s="22"/>
      <c r="V18" s="22"/>
      <c r="W18" s="22">
        <v>3823</v>
      </c>
      <c r="X18" s="22"/>
      <c r="Y18" s="22">
        <v>3823</v>
      </c>
      <c r="Z18" s="23"/>
      <c r="AA18" s="20"/>
    </row>
    <row r="19" spans="1:27" x14ac:dyDescent="0.25">
      <c r="A19" s="19" t="s">
        <v>47</v>
      </c>
      <c r="B19" s="15" t="s">
        <v>32</v>
      </c>
      <c r="C19" s="20">
        <v>82439164</v>
      </c>
      <c r="D19" s="20"/>
      <c r="E19" s="21">
        <v>75848110</v>
      </c>
      <c r="F19" s="22">
        <v>113226644</v>
      </c>
      <c r="G19" s="22">
        <v>5173028</v>
      </c>
      <c r="H19" s="22">
        <v>11146206</v>
      </c>
      <c r="I19" s="22">
        <v>8425892</v>
      </c>
      <c r="J19" s="22">
        <v>24745126</v>
      </c>
      <c r="K19" s="22">
        <v>6446950</v>
      </c>
      <c r="L19" s="22">
        <v>19420196</v>
      </c>
      <c r="M19" s="22">
        <v>5347338</v>
      </c>
      <c r="N19" s="22">
        <v>31214484</v>
      </c>
      <c r="O19" s="22">
        <v>16420137</v>
      </c>
      <c r="P19" s="22">
        <v>9139827</v>
      </c>
      <c r="Q19" s="22">
        <v>7904804</v>
      </c>
      <c r="R19" s="22">
        <v>33464768</v>
      </c>
      <c r="S19" s="22"/>
      <c r="T19" s="22"/>
      <c r="U19" s="22"/>
      <c r="V19" s="22"/>
      <c r="W19" s="22">
        <v>89424378</v>
      </c>
      <c r="X19" s="22">
        <v>69655199</v>
      </c>
      <c r="Y19" s="22">
        <v>19769179</v>
      </c>
      <c r="Z19" s="23">
        <v>28.381483771225746</v>
      </c>
      <c r="AA19" s="20">
        <v>113226644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-81166</v>
      </c>
      <c r="D21" s="20"/>
      <c r="E21" s="21"/>
      <c r="F21" s="22"/>
      <c r="G21" s="22">
        <v>4578</v>
      </c>
      <c r="H21" s="22"/>
      <c r="I21" s="22">
        <v>163313</v>
      </c>
      <c r="J21" s="22">
        <v>167891</v>
      </c>
      <c r="K21" s="22">
        <v>154203</v>
      </c>
      <c r="L21" s="22">
        <v>145924</v>
      </c>
      <c r="M21" s="22">
        <v>152426</v>
      </c>
      <c r="N21" s="22">
        <v>452553</v>
      </c>
      <c r="O21" s="22">
        <v>152426</v>
      </c>
      <c r="P21" s="22">
        <v>140046</v>
      </c>
      <c r="Q21" s="22">
        <v>164292</v>
      </c>
      <c r="R21" s="22">
        <v>456764</v>
      </c>
      <c r="S21" s="22"/>
      <c r="T21" s="22"/>
      <c r="U21" s="22"/>
      <c r="V21" s="22"/>
      <c r="W21" s="22">
        <v>1077208</v>
      </c>
      <c r="X21" s="22"/>
      <c r="Y21" s="22">
        <v>1077208</v>
      </c>
      <c r="Z21" s="23"/>
      <c r="AA21" s="20"/>
    </row>
    <row r="22" spans="1:27" x14ac:dyDescent="0.25">
      <c r="A22" s="19" t="s">
        <v>50</v>
      </c>
      <c r="B22" s="15" t="s">
        <v>32</v>
      </c>
      <c r="C22" s="20">
        <v>142061817</v>
      </c>
      <c r="D22" s="20"/>
      <c r="E22" s="21">
        <v>158869260</v>
      </c>
      <c r="F22" s="22">
        <v>161387027</v>
      </c>
      <c r="G22" s="22">
        <v>176470</v>
      </c>
      <c r="H22" s="22">
        <v>287558</v>
      </c>
      <c r="I22" s="22"/>
      <c r="J22" s="22">
        <v>464028</v>
      </c>
      <c r="K22" s="22">
        <v>43293914</v>
      </c>
      <c r="L22" s="22">
        <v>13548506</v>
      </c>
      <c r="M22" s="22">
        <v>12089900</v>
      </c>
      <c r="N22" s="22">
        <v>68932320</v>
      </c>
      <c r="O22" s="22">
        <v>12858518</v>
      </c>
      <c r="P22" s="22">
        <v>573664</v>
      </c>
      <c r="Q22" s="22">
        <v>31522974</v>
      </c>
      <c r="R22" s="22">
        <v>44955156</v>
      </c>
      <c r="S22" s="22"/>
      <c r="T22" s="22"/>
      <c r="U22" s="22"/>
      <c r="V22" s="22"/>
      <c r="W22" s="22">
        <v>114351504</v>
      </c>
      <c r="X22" s="22">
        <v>121249002</v>
      </c>
      <c r="Y22" s="22">
        <v>-6897498</v>
      </c>
      <c r="Z22" s="23">
        <v>-5.6887049676499606</v>
      </c>
      <c r="AA22" s="20">
        <v>161387027</v>
      </c>
    </row>
    <row r="23" spans="1:27" x14ac:dyDescent="0.25">
      <c r="A23" s="19" t="s">
        <v>51</v>
      </c>
      <c r="B23" s="15" t="s">
        <v>32</v>
      </c>
      <c r="C23" s="20">
        <v>534399</v>
      </c>
      <c r="D23" s="20"/>
      <c r="E23" s="21">
        <v>487516</v>
      </c>
      <c r="F23" s="22">
        <v>793212</v>
      </c>
      <c r="G23" s="22">
        <v>7358</v>
      </c>
      <c r="H23" s="22">
        <v>59888</v>
      </c>
      <c r="I23" s="22">
        <v>73950</v>
      </c>
      <c r="J23" s="22">
        <v>141196</v>
      </c>
      <c r="K23" s="22">
        <v>18082</v>
      </c>
      <c r="L23" s="22">
        <v>3994</v>
      </c>
      <c r="M23" s="22">
        <v>10214</v>
      </c>
      <c r="N23" s="22">
        <v>32290</v>
      </c>
      <c r="O23" s="22">
        <v>3423</v>
      </c>
      <c r="P23" s="22">
        <v>23446</v>
      </c>
      <c r="Q23" s="22">
        <v>81679</v>
      </c>
      <c r="R23" s="22">
        <v>108548</v>
      </c>
      <c r="S23" s="22"/>
      <c r="T23" s="22"/>
      <c r="U23" s="22"/>
      <c r="V23" s="22"/>
      <c r="W23" s="22">
        <v>282034</v>
      </c>
      <c r="X23" s="22">
        <v>594900</v>
      </c>
      <c r="Y23" s="22">
        <v>-312866</v>
      </c>
      <c r="Z23" s="23">
        <v>-52.5913598924189</v>
      </c>
      <c r="AA23" s="20">
        <v>793212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>
        <v>659</v>
      </c>
      <c r="M24" s="22"/>
      <c r="N24" s="22">
        <v>659</v>
      </c>
      <c r="O24" s="22">
        <v>1037</v>
      </c>
      <c r="P24" s="22"/>
      <c r="Q24" s="22"/>
      <c r="R24" s="22">
        <v>1037</v>
      </c>
      <c r="S24" s="22"/>
      <c r="T24" s="22"/>
      <c r="U24" s="22"/>
      <c r="V24" s="22"/>
      <c r="W24" s="22">
        <v>1696</v>
      </c>
      <c r="X24" s="22"/>
      <c r="Y24" s="22">
        <v>1696</v>
      </c>
      <c r="Z24" s="23"/>
      <c r="AA24" s="20"/>
    </row>
    <row r="25" spans="1:27" x14ac:dyDescent="0.25">
      <c r="A25" s="19" t="s">
        <v>53</v>
      </c>
      <c r="B25" s="15" t="s">
        <v>32</v>
      </c>
      <c r="C25" s="20">
        <v>3615686896</v>
      </c>
      <c r="D25" s="20"/>
      <c r="E25" s="21">
        <v>4152654021</v>
      </c>
      <c r="F25" s="22">
        <v>4581749187</v>
      </c>
      <c r="G25" s="22">
        <v>839482765</v>
      </c>
      <c r="H25" s="22">
        <v>347616327</v>
      </c>
      <c r="I25" s="22">
        <v>143546052</v>
      </c>
      <c r="J25" s="22">
        <v>1330645144</v>
      </c>
      <c r="K25" s="22">
        <v>65819755</v>
      </c>
      <c r="L25" s="22">
        <v>18323119</v>
      </c>
      <c r="M25" s="22">
        <v>932312921</v>
      </c>
      <c r="N25" s="22">
        <v>1016455795</v>
      </c>
      <c r="O25" s="22">
        <v>411840403</v>
      </c>
      <c r="P25" s="22">
        <v>30942628</v>
      </c>
      <c r="Q25" s="22">
        <v>471191650</v>
      </c>
      <c r="R25" s="22">
        <v>913974681</v>
      </c>
      <c r="S25" s="22"/>
      <c r="T25" s="22"/>
      <c r="U25" s="22"/>
      <c r="V25" s="22"/>
      <c r="W25" s="22">
        <v>3261075620</v>
      </c>
      <c r="X25" s="22">
        <v>3683561700</v>
      </c>
      <c r="Y25" s="22">
        <v>-422486080</v>
      </c>
      <c r="Z25" s="23">
        <v>-11.469499207791198</v>
      </c>
      <c r="AA25" s="20">
        <v>4581749187</v>
      </c>
    </row>
    <row r="26" spans="1:27" x14ac:dyDescent="0.25">
      <c r="A26" s="19" t="s">
        <v>40</v>
      </c>
      <c r="B26" s="15" t="s">
        <v>32</v>
      </c>
      <c r="C26" s="20">
        <v>9012007</v>
      </c>
      <c r="D26" s="20"/>
      <c r="E26" s="21">
        <v>14574422</v>
      </c>
      <c r="F26" s="22">
        <v>14574422</v>
      </c>
      <c r="G26" s="22"/>
      <c r="H26" s="22"/>
      <c r="I26" s="22"/>
      <c r="J26" s="22"/>
      <c r="K26" s="22">
        <v>915881</v>
      </c>
      <c r="L26" s="22">
        <v>129697234</v>
      </c>
      <c r="M26" s="22">
        <v>910007</v>
      </c>
      <c r="N26" s="22">
        <v>131523122</v>
      </c>
      <c r="O26" s="22">
        <v>937768</v>
      </c>
      <c r="P26" s="22">
        <v>229688</v>
      </c>
      <c r="Q26" s="22">
        <v>971187</v>
      </c>
      <c r="R26" s="22">
        <v>2138643</v>
      </c>
      <c r="S26" s="22"/>
      <c r="T26" s="22"/>
      <c r="U26" s="22"/>
      <c r="V26" s="22"/>
      <c r="W26" s="22">
        <v>133661765</v>
      </c>
      <c r="X26" s="22">
        <v>10930815</v>
      </c>
      <c r="Y26" s="22">
        <v>122730950</v>
      </c>
      <c r="Z26" s="23">
        <v>1122.7977968705902</v>
      </c>
      <c r="AA26" s="20">
        <v>14574422</v>
      </c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11478860</v>
      </c>
      <c r="D28" s="20"/>
      <c r="E28" s="21">
        <v>44822192</v>
      </c>
      <c r="F28" s="22">
        <v>65842725</v>
      </c>
      <c r="G28" s="22">
        <v>3824874</v>
      </c>
      <c r="H28" s="22">
        <v>3620460</v>
      </c>
      <c r="I28" s="22">
        <v>6629136</v>
      </c>
      <c r="J28" s="22">
        <v>14074470</v>
      </c>
      <c r="K28" s="22">
        <v>3408877</v>
      </c>
      <c r="L28" s="22">
        <v>3531824</v>
      </c>
      <c r="M28" s="22">
        <v>3466401</v>
      </c>
      <c r="N28" s="22">
        <v>10407102</v>
      </c>
      <c r="O28" s="22">
        <v>5453394</v>
      </c>
      <c r="P28" s="22">
        <v>4964562</v>
      </c>
      <c r="Q28" s="22">
        <v>5241707</v>
      </c>
      <c r="R28" s="22">
        <v>15659663</v>
      </c>
      <c r="S28" s="22"/>
      <c r="T28" s="22"/>
      <c r="U28" s="22"/>
      <c r="V28" s="22"/>
      <c r="W28" s="22">
        <v>40141235</v>
      </c>
      <c r="X28" s="22">
        <v>49067163</v>
      </c>
      <c r="Y28" s="22">
        <v>-8925928</v>
      </c>
      <c r="Z28" s="23">
        <v>-18.191245334481636</v>
      </c>
      <c r="AA28" s="20">
        <v>65842725</v>
      </c>
    </row>
    <row r="29" spans="1:27" x14ac:dyDescent="0.25">
      <c r="A29" s="19" t="s">
        <v>55</v>
      </c>
      <c r="B29" s="15" t="s">
        <v>32</v>
      </c>
      <c r="C29" s="20">
        <v>-18505970</v>
      </c>
      <c r="D29" s="20"/>
      <c r="E29" s="21"/>
      <c r="F29" s="22">
        <v>10440</v>
      </c>
      <c r="G29" s="22"/>
      <c r="H29" s="22"/>
      <c r="I29" s="22"/>
      <c r="J29" s="22"/>
      <c r="K29" s="22">
        <v>7725</v>
      </c>
      <c r="L29" s="22"/>
      <c r="M29" s="22">
        <v>24012</v>
      </c>
      <c r="N29" s="22">
        <v>31737</v>
      </c>
      <c r="O29" s="22">
        <v>4285</v>
      </c>
      <c r="P29" s="22"/>
      <c r="Q29" s="22">
        <v>11545</v>
      </c>
      <c r="R29" s="22">
        <v>15830</v>
      </c>
      <c r="S29" s="22"/>
      <c r="T29" s="22"/>
      <c r="U29" s="22"/>
      <c r="V29" s="22"/>
      <c r="W29" s="22">
        <v>47567</v>
      </c>
      <c r="X29" s="22">
        <v>24012</v>
      </c>
      <c r="Y29" s="22">
        <v>23555</v>
      </c>
      <c r="Z29" s="23">
        <v>98.096784940862904</v>
      </c>
      <c r="AA29" s="20">
        <v>10440</v>
      </c>
    </row>
    <row r="30" spans="1:27" x14ac:dyDescent="0.25">
      <c r="A30" s="19" t="s">
        <v>56</v>
      </c>
      <c r="B30" s="15" t="s">
        <v>32</v>
      </c>
      <c r="C30" s="20">
        <v>3629359</v>
      </c>
      <c r="D30" s="20"/>
      <c r="E30" s="21">
        <v>1635900</v>
      </c>
      <c r="F30" s="22">
        <v>1635900</v>
      </c>
      <c r="G30" s="22">
        <v>136325</v>
      </c>
      <c r="H30" s="22">
        <v>136325</v>
      </c>
      <c r="I30" s="22">
        <v>136325</v>
      </c>
      <c r="J30" s="22">
        <v>408975</v>
      </c>
      <c r="K30" s="22">
        <v>136325</v>
      </c>
      <c r="L30" s="22">
        <v>136325</v>
      </c>
      <c r="M30" s="22">
        <v>136325</v>
      </c>
      <c r="N30" s="22">
        <v>408975</v>
      </c>
      <c r="O30" s="22">
        <v>136325</v>
      </c>
      <c r="P30" s="22">
        <v>136325</v>
      </c>
      <c r="Q30" s="22">
        <v>136325</v>
      </c>
      <c r="R30" s="22">
        <v>408975</v>
      </c>
      <c r="S30" s="22"/>
      <c r="T30" s="22"/>
      <c r="U30" s="22"/>
      <c r="V30" s="22"/>
      <c r="W30" s="22">
        <v>1226925</v>
      </c>
      <c r="X30" s="22">
        <v>1226925</v>
      </c>
      <c r="Y30" s="22"/>
      <c r="Z30" s="23"/>
      <c r="AA30" s="20">
        <v>1635900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19317426075</v>
      </c>
      <c r="D32" s="29">
        <f t="shared" ref="D32:Y32" si="0">SUM(D6:D31)</f>
        <v>0</v>
      </c>
      <c r="E32" s="30">
        <f t="shared" si="0"/>
        <v>27950271814</v>
      </c>
      <c r="F32" s="31">
        <f t="shared" si="0"/>
        <v>28452081650</v>
      </c>
      <c r="G32" s="31">
        <f t="shared" si="0"/>
        <v>2622330252</v>
      </c>
      <c r="H32" s="31">
        <f t="shared" si="0"/>
        <v>2013208510</v>
      </c>
      <c r="I32" s="31">
        <f t="shared" si="0"/>
        <v>2495630915</v>
      </c>
      <c r="J32" s="31">
        <f t="shared" si="0"/>
        <v>7131169677</v>
      </c>
      <c r="K32" s="31">
        <f t="shared" si="0"/>
        <v>2124110475</v>
      </c>
      <c r="L32" s="31">
        <f t="shared" si="0"/>
        <v>3280043860</v>
      </c>
      <c r="M32" s="31">
        <f t="shared" si="0"/>
        <v>2860418350</v>
      </c>
      <c r="N32" s="31">
        <f t="shared" si="0"/>
        <v>8264572685</v>
      </c>
      <c r="O32" s="31">
        <f t="shared" si="0"/>
        <v>2492394121</v>
      </c>
      <c r="P32" s="31">
        <f t="shared" si="0"/>
        <v>1921282713</v>
      </c>
      <c r="Q32" s="31">
        <f t="shared" si="0"/>
        <v>2663766063</v>
      </c>
      <c r="R32" s="31">
        <f t="shared" si="0"/>
        <v>7077442897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22473185259</v>
      </c>
      <c r="X32" s="31">
        <f t="shared" si="0"/>
        <v>21618366164</v>
      </c>
      <c r="Y32" s="31">
        <f t="shared" si="0"/>
        <v>854819095</v>
      </c>
      <c r="Z32" s="32">
        <f>+IF(X32&lt;&gt;0,+(Y32/X32)*100,0)</f>
        <v>3.9541336681746477</v>
      </c>
      <c r="AA32" s="29">
        <f>SUM(AA6:AA31)</f>
        <v>28452081650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4136861450</v>
      </c>
      <c r="D34" s="20"/>
      <c r="E34" s="21">
        <v>5612872316</v>
      </c>
      <c r="F34" s="22">
        <v>5516251408</v>
      </c>
      <c r="G34" s="22">
        <v>361437101</v>
      </c>
      <c r="H34" s="22">
        <v>364457493</v>
      </c>
      <c r="I34" s="22">
        <v>481465809</v>
      </c>
      <c r="J34" s="22">
        <v>1207360403</v>
      </c>
      <c r="K34" s="22">
        <v>412700723</v>
      </c>
      <c r="L34" s="22">
        <v>571177112</v>
      </c>
      <c r="M34" s="22">
        <v>422831463</v>
      </c>
      <c r="N34" s="22">
        <v>1406709298</v>
      </c>
      <c r="O34" s="22">
        <v>495535815</v>
      </c>
      <c r="P34" s="22">
        <v>378077381</v>
      </c>
      <c r="Q34" s="22">
        <v>472979618</v>
      </c>
      <c r="R34" s="22">
        <v>1346592814</v>
      </c>
      <c r="S34" s="22"/>
      <c r="T34" s="22"/>
      <c r="U34" s="22"/>
      <c r="V34" s="22"/>
      <c r="W34" s="22">
        <v>3960662515</v>
      </c>
      <c r="X34" s="22">
        <v>4090471584</v>
      </c>
      <c r="Y34" s="22">
        <v>-129809069</v>
      </c>
      <c r="Z34" s="23">
        <v>-3.1734499637585061</v>
      </c>
      <c r="AA34" s="20">
        <v>5516251408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810934233</v>
      </c>
      <c r="D37" s="20"/>
      <c r="E37" s="21">
        <v>1095008341</v>
      </c>
      <c r="F37" s="22">
        <v>1136464787</v>
      </c>
      <c r="G37" s="22">
        <v>16230550</v>
      </c>
      <c r="H37" s="22">
        <v>54293906</v>
      </c>
      <c r="I37" s="22">
        <v>58169258</v>
      </c>
      <c r="J37" s="22">
        <v>128693714</v>
      </c>
      <c r="K37" s="22">
        <v>58711766</v>
      </c>
      <c r="L37" s="22">
        <v>55559902</v>
      </c>
      <c r="M37" s="22">
        <v>63730043</v>
      </c>
      <c r="N37" s="22">
        <v>178001711</v>
      </c>
      <c r="O37" s="22">
        <v>64243658</v>
      </c>
      <c r="P37" s="22">
        <v>41052339</v>
      </c>
      <c r="Q37" s="22">
        <v>102316780</v>
      </c>
      <c r="R37" s="22">
        <v>207612777</v>
      </c>
      <c r="S37" s="22"/>
      <c r="T37" s="22"/>
      <c r="U37" s="22"/>
      <c r="V37" s="22"/>
      <c r="W37" s="22">
        <v>514308202</v>
      </c>
      <c r="X37" s="22">
        <v>825194997</v>
      </c>
      <c r="Y37" s="22">
        <v>-310886795</v>
      </c>
      <c r="Z37" s="23">
        <v>-37.674343171035972</v>
      </c>
      <c r="AA37" s="20">
        <v>1136464787</v>
      </c>
    </row>
    <row r="38" spans="1:27" x14ac:dyDescent="0.25">
      <c r="A38" s="19" t="s">
        <v>64</v>
      </c>
      <c r="B38" s="15" t="s">
        <v>32</v>
      </c>
      <c r="C38" s="20">
        <v>1613556658</v>
      </c>
      <c r="D38" s="20"/>
      <c r="E38" s="21">
        <v>3695751571</v>
      </c>
      <c r="F38" s="22">
        <v>3749397403</v>
      </c>
      <c r="G38" s="22">
        <v>117753066</v>
      </c>
      <c r="H38" s="22">
        <v>11414484</v>
      </c>
      <c r="I38" s="22">
        <v>73614362</v>
      </c>
      <c r="J38" s="22">
        <v>202781912</v>
      </c>
      <c r="K38" s="22">
        <v>64403442</v>
      </c>
      <c r="L38" s="22">
        <v>70119676</v>
      </c>
      <c r="M38" s="22">
        <v>83910620</v>
      </c>
      <c r="N38" s="22">
        <v>218433738</v>
      </c>
      <c r="O38" s="22">
        <v>28202820</v>
      </c>
      <c r="P38" s="22">
        <v>94343709</v>
      </c>
      <c r="Q38" s="22">
        <v>81319650</v>
      </c>
      <c r="R38" s="22">
        <v>203866179</v>
      </c>
      <c r="S38" s="22"/>
      <c r="T38" s="22"/>
      <c r="U38" s="22"/>
      <c r="V38" s="22"/>
      <c r="W38" s="22">
        <v>625081829</v>
      </c>
      <c r="X38" s="22">
        <v>2652977115</v>
      </c>
      <c r="Y38" s="22">
        <v>-2027895286</v>
      </c>
      <c r="Z38" s="23">
        <v>-76.438476402009968</v>
      </c>
      <c r="AA38" s="20">
        <v>3749397403</v>
      </c>
    </row>
    <row r="39" spans="1:27" x14ac:dyDescent="0.25">
      <c r="A39" s="19" t="s">
        <v>65</v>
      </c>
      <c r="B39" s="15" t="s">
        <v>32</v>
      </c>
      <c r="C39" s="20">
        <v>2565150876</v>
      </c>
      <c r="D39" s="20"/>
      <c r="E39" s="21">
        <v>2707532011</v>
      </c>
      <c r="F39" s="22">
        <v>2750454094</v>
      </c>
      <c r="G39" s="22">
        <v>103920468</v>
      </c>
      <c r="H39" s="22">
        <v>128045248</v>
      </c>
      <c r="I39" s="22">
        <v>167534916</v>
      </c>
      <c r="J39" s="22">
        <v>399500632</v>
      </c>
      <c r="K39" s="22">
        <v>169837073</v>
      </c>
      <c r="L39" s="22">
        <v>132453136</v>
      </c>
      <c r="M39" s="22">
        <v>176366042</v>
      </c>
      <c r="N39" s="22">
        <v>478656251</v>
      </c>
      <c r="O39" s="22">
        <v>221747745</v>
      </c>
      <c r="P39" s="22">
        <v>213980900</v>
      </c>
      <c r="Q39" s="22">
        <v>205582859</v>
      </c>
      <c r="R39" s="22">
        <v>641311504</v>
      </c>
      <c r="S39" s="22"/>
      <c r="T39" s="22"/>
      <c r="U39" s="22"/>
      <c r="V39" s="22"/>
      <c r="W39" s="22">
        <v>1519468387</v>
      </c>
      <c r="X39" s="22">
        <v>1993470605</v>
      </c>
      <c r="Y39" s="22">
        <v>-474002218</v>
      </c>
      <c r="Z39" s="23">
        <v>-23.77773802187567</v>
      </c>
      <c r="AA39" s="20">
        <v>2750454094</v>
      </c>
    </row>
    <row r="40" spans="1:27" x14ac:dyDescent="0.25">
      <c r="A40" s="19" t="s">
        <v>40</v>
      </c>
      <c r="B40" s="15" t="s">
        <v>32</v>
      </c>
      <c r="C40" s="20">
        <v>463292756</v>
      </c>
      <c r="D40" s="20"/>
      <c r="E40" s="21">
        <v>383200719</v>
      </c>
      <c r="F40" s="22">
        <v>389355173</v>
      </c>
      <c r="G40" s="22">
        <v>20466318</v>
      </c>
      <c r="H40" s="22">
        <v>11914889</v>
      </c>
      <c r="I40" s="22">
        <v>22653922</v>
      </c>
      <c r="J40" s="22">
        <v>55035129</v>
      </c>
      <c r="K40" s="22">
        <v>29705755</v>
      </c>
      <c r="L40" s="22">
        <v>18534153</v>
      </c>
      <c r="M40" s="22">
        <v>89125413</v>
      </c>
      <c r="N40" s="22">
        <v>137365321</v>
      </c>
      <c r="O40" s="22">
        <v>29714939</v>
      </c>
      <c r="P40" s="22">
        <v>13190111</v>
      </c>
      <c r="Q40" s="22">
        <v>19222625</v>
      </c>
      <c r="R40" s="22">
        <v>62127675</v>
      </c>
      <c r="S40" s="22"/>
      <c r="T40" s="22"/>
      <c r="U40" s="22"/>
      <c r="V40" s="22"/>
      <c r="W40" s="22">
        <v>254528125</v>
      </c>
      <c r="X40" s="22">
        <v>266138375</v>
      </c>
      <c r="Y40" s="22">
        <v>-11610250</v>
      </c>
      <c r="Z40" s="23">
        <v>-4.3624862442329109</v>
      </c>
      <c r="AA40" s="20">
        <v>389355173</v>
      </c>
    </row>
    <row r="41" spans="1:27" x14ac:dyDescent="0.25">
      <c r="A41" s="19" t="s">
        <v>66</v>
      </c>
      <c r="B41" s="15" t="s">
        <v>32</v>
      </c>
      <c r="C41" s="20">
        <v>4263398756</v>
      </c>
      <c r="D41" s="20"/>
      <c r="E41" s="21">
        <v>4713993626</v>
      </c>
      <c r="F41" s="22">
        <v>5487098004</v>
      </c>
      <c r="G41" s="22">
        <v>104625776</v>
      </c>
      <c r="H41" s="22">
        <v>268160682</v>
      </c>
      <c r="I41" s="22">
        <v>413138346</v>
      </c>
      <c r="J41" s="22">
        <v>785924804</v>
      </c>
      <c r="K41" s="22">
        <v>419160009</v>
      </c>
      <c r="L41" s="22">
        <v>451936756</v>
      </c>
      <c r="M41" s="22">
        <v>540449053</v>
      </c>
      <c r="N41" s="22">
        <v>1411545818</v>
      </c>
      <c r="O41" s="22">
        <v>326041888</v>
      </c>
      <c r="P41" s="22">
        <v>477439924</v>
      </c>
      <c r="Q41" s="22">
        <v>462387416</v>
      </c>
      <c r="R41" s="22">
        <v>1265869228</v>
      </c>
      <c r="S41" s="22"/>
      <c r="T41" s="22"/>
      <c r="U41" s="22"/>
      <c r="V41" s="22"/>
      <c r="W41" s="22">
        <v>3463339850</v>
      </c>
      <c r="X41" s="22">
        <v>3903490001</v>
      </c>
      <c r="Y41" s="22">
        <v>-440150151</v>
      </c>
      <c r="Z41" s="23">
        <v>-11.275810899662659</v>
      </c>
      <c r="AA41" s="20">
        <v>5487098004</v>
      </c>
    </row>
    <row r="42" spans="1:27" x14ac:dyDescent="0.25">
      <c r="A42" s="19" t="s">
        <v>67</v>
      </c>
      <c r="B42" s="15" t="s">
        <v>32</v>
      </c>
      <c r="C42" s="20">
        <v>320896288</v>
      </c>
      <c r="D42" s="20"/>
      <c r="E42" s="21">
        <v>75052583</v>
      </c>
      <c r="F42" s="22">
        <v>81554616</v>
      </c>
      <c r="G42" s="22"/>
      <c r="H42" s="22"/>
      <c r="I42" s="22">
        <v>16218799</v>
      </c>
      <c r="J42" s="22">
        <v>16218799</v>
      </c>
      <c r="K42" s="22">
        <v>4776127</v>
      </c>
      <c r="L42" s="22">
        <v>4573314</v>
      </c>
      <c r="M42" s="22">
        <v>11553138</v>
      </c>
      <c r="N42" s="22">
        <v>20902579</v>
      </c>
      <c r="O42" s="22">
        <v>169885</v>
      </c>
      <c r="P42" s="22">
        <v>2395294</v>
      </c>
      <c r="Q42" s="22">
        <v>2465389</v>
      </c>
      <c r="R42" s="22">
        <v>5030568</v>
      </c>
      <c r="S42" s="22"/>
      <c r="T42" s="22"/>
      <c r="U42" s="22"/>
      <c r="V42" s="22"/>
      <c r="W42" s="22">
        <v>42151946</v>
      </c>
      <c r="X42" s="22">
        <v>57020715</v>
      </c>
      <c r="Y42" s="22">
        <v>-14868769</v>
      </c>
      <c r="Z42" s="23">
        <v>-26.076083051571697</v>
      </c>
      <c r="AA42" s="20">
        <v>81554616</v>
      </c>
    </row>
    <row r="43" spans="1:27" x14ac:dyDescent="0.25">
      <c r="A43" s="19" t="s">
        <v>68</v>
      </c>
      <c r="B43" s="15" t="s">
        <v>32</v>
      </c>
      <c r="C43" s="20">
        <v>831652471</v>
      </c>
      <c r="D43" s="20"/>
      <c r="E43" s="21">
        <v>318865364</v>
      </c>
      <c r="F43" s="22">
        <v>352333145</v>
      </c>
      <c r="G43" s="22">
        <v>15190556</v>
      </c>
      <c r="H43" s="22">
        <v>256927647</v>
      </c>
      <c r="I43" s="22">
        <v>7609938</v>
      </c>
      <c r="J43" s="22">
        <v>279728141</v>
      </c>
      <c r="K43" s="22">
        <v>21432834</v>
      </c>
      <c r="L43" s="22">
        <v>14737956</v>
      </c>
      <c r="M43" s="22">
        <v>12783642</v>
      </c>
      <c r="N43" s="22">
        <v>48954432</v>
      </c>
      <c r="O43" s="22">
        <v>47628273</v>
      </c>
      <c r="P43" s="22">
        <v>35569043</v>
      </c>
      <c r="Q43" s="22">
        <v>46384037</v>
      </c>
      <c r="R43" s="22">
        <v>129581353</v>
      </c>
      <c r="S43" s="22"/>
      <c r="T43" s="22"/>
      <c r="U43" s="22"/>
      <c r="V43" s="22"/>
      <c r="W43" s="22">
        <v>458263926</v>
      </c>
      <c r="X43" s="22">
        <v>227828111</v>
      </c>
      <c r="Y43" s="22">
        <v>230435815</v>
      </c>
      <c r="Z43" s="23">
        <v>101.14459273201804</v>
      </c>
      <c r="AA43" s="20">
        <v>352333145</v>
      </c>
    </row>
    <row r="44" spans="1:27" x14ac:dyDescent="0.25">
      <c r="A44" s="19" t="s">
        <v>69</v>
      </c>
      <c r="B44" s="15" t="s">
        <v>32</v>
      </c>
      <c r="C44" s="20">
        <v>975435163</v>
      </c>
      <c r="D44" s="20"/>
      <c r="E44" s="21">
        <v>1250712093</v>
      </c>
      <c r="F44" s="22">
        <v>1348722784</v>
      </c>
      <c r="G44" s="22">
        <v>31071188</v>
      </c>
      <c r="H44" s="22">
        <v>104395949</v>
      </c>
      <c r="I44" s="22">
        <v>149613721</v>
      </c>
      <c r="J44" s="22">
        <v>285080858</v>
      </c>
      <c r="K44" s="22">
        <v>97593234</v>
      </c>
      <c r="L44" s="22">
        <v>123376606</v>
      </c>
      <c r="M44" s="22">
        <v>70148934</v>
      </c>
      <c r="N44" s="22">
        <v>291118774</v>
      </c>
      <c r="O44" s="22">
        <v>80486700</v>
      </c>
      <c r="P44" s="22">
        <v>47094484</v>
      </c>
      <c r="Q44" s="22">
        <v>127557161</v>
      </c>
      <c r="R44" s="22">
        <v>255138345</v>
      </c>
      <c r="S44" s="22"/>
      <c r="T44" s="22"/>
      <c r="U44" s="22"/>
      <c r="V44" s="22"/>
      <c r="W44" s="22">
        <v>831337977</v>
      </c>
      <c r="X44" s="22">
        <v>986791653</v>
      </c>
      <c r="Y44" s="22">
        <v>-155453676</v>
      </c>
      <c r="Z44" s="23">
        <v>-15.753444562223107</v>
      </c>
      <c r="AA44" s="20">
        <v>1348722784</v>
      </c>
    </row>
    <row r="45" spans="1:27" x14ac:dyDescent="0.25">
      <c r="A45" s="19" t="s">
        <v>70</v>
      </c>
      <c r="B45" s="15" t="s">
        <v>32</v>
      </c>
      <c r="C45" s="20">
        <v>25953187</v>
      </c>
      <c r="D45" s="20"/>
      <c r="E45" s="21">
        <v>4722136</v>
      </c>
      <c r="F45" s="22">
        <v>10277398</v>
      </c>
      <c r="G45" s="22">
        <v>66</v>
      </c>
      <c r="H45" s="22">
        <v>615319</v>
      </c>
      <c r="I45" s="22">
        <v>18098</v>
      </c>
      <c r="J45" s="22">
        <v>633483</v>
      </c>
      <c r="K45" s="22">
        <v>-610246</v>
      </c>
      <c r="L45" s="22">
        <v>1508079</v>
      </c>
      <c r="M45" s="22">
        <v>5954</v>
      </c>
      <c r="N45" s="22">
        <v>903787</v>
      </c>
      <c r="O45" s="22">
        <v>86942</v>
      </c>
      <c r="P45" s="22">
        <v>1144</v>
      </c>
      <c r="Q45" s="22">
        <v>8429</v>
      </c>
      <c r="R45" s="22">
        <v>96515</v>
      </c>
      <c r="S45" s="22"/>
      <c r="T45" s="22"/>
      <c r="U45" s="22"/>
      <c r="V45" s="22"/>
      <c r="W45" s="22">
        <v>1633785</v>
      </c>
      <c r="X45" s="22">
        <v>1136724</v>
      </c>
      <c r="Y45" s="22">
        <v>497061</v>
      </c>
      <c r="Z45" s="23">
        <v>43.727501134840118</v>
      </c>
      <c r="AA45" s="20">
        <v>10277398</v>
      </c>
    </row>
    <row r="46" spans="1:27" x14ac:dyDescent="0.25">
      <c r="A46" s="19" t="s">
        <v>71</v>
      </c>
      <c r="B46" s="15" t="s">
        <v>32</v>
      </c>
      <c r="C46" s="20">
        <v>12753896</v>
      </c>
      <c r="D46" s="20"/>
      <c r="E46" s="21">
        <v>82203</v>
      </c>
      <c r="F46" s="22">
        <v>82203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82203</v>
      </c>
    </row>
    <row r="47" spans="1:27" x14ac:dyDescent="0.25">
      <c r="A47" s="37" t="s">
        <v>72</v>
      </c>
      <c r="B47" s="28" t="s">
        <v>32</v>
      </c>
      <c r="C47" s="29">
        <f>SUM(C34:C46)</f>
        <v>16019885734</v>
      </c>
      <c r="D47" s="29">
        <f t="shared" ref="D47:Y47" si="1">SUM(D34:D46)</f>
        <v>0</v>
      </c>
      <c r="E47" s="30">
        <f t="shared" si="1"/>
        <v>19857792963</v>
      </c>
      <c r="F47" s="31">
        <f t="shared" si="1"/>
        <v>20821991015</v>
      </c>
      <c r="G47" s="31">
        <f t="shared" si="1"/>
        <v>770695089</v>
      </c>
      <c r="H47" s="31">
        <f t="shared" si="1"/>
        <v>1200225617</v>
      </c>
      <c r="I47" s="31">
        <f t="shared" si="1"/>
        <v>1390037169</v>
      </c>
      <c r="J47" s="31">
        <f t="shared" si="1"/>
        <v>3360957875</v>
      </c>
      <c r="K47" s="31">
        <f t="shared" si="1"/>
        <v>1277710717</v>
      </c>
      <c r="L47" s="31">
        <f t="shared" si="1"/>
        <v>1443976690</v>
      </c>
      <c r="M47" s="31">
        <f t="shared" si="1"/>
        <v>1470904302</v>
      </c>
      <c r="N47" s="31">
        <f t="shared" si="1"/>
        <v>4192591709</v>
      </c>
      <c r="O47" s="31">
        <f t="shared" si="1"/>
        <v>1293858665</v>
      </c>
      <c r="P47" s="31">
        <f t="shared" si="1"/>
        <v>1303144329</v>
      </c>
      <c r="Q47" s="31">
        <f t="shared" si="1"/>
        <v>1520223964</v>
      </c>
      <c r="R47" s="31">
        <f t="shared" si="1"/>
        <v>4117226958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11670776542</v>
      </c>
      <c r="X47" s="31">
        <f t="shared" si="1"/>
        <v>15004519880</v>
      </c>
      <c r="Y47" s="31">
        <f t="shared" si="1"/>
        <v>-3333743338</v>
      </c>
      <c r="Z47" s="32">
        <f>+IF(X47&lt;&gt;0,+(Y47/X47)*100,0)</f>
        <v>-22.218260661866644</v>
      </c>
      <c r="AA47" s="29">
        <f>SUM(AA34:AA46)</f>
        <v>20821991015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3297540341</v>
      </c>
      <c r="D48" s="39">
        <f t="shared" si="2"/>
        <v>0</v>
      </c>
      <c r="E48" s="40">
        <f t="shared" si="2"/>
        <v>8092478851</v>
      </c>
      <c r="F48" s="41">
        <f t="shared" si="2"/>
        <v>7630090635</v>
      </c>
      <c r="G48" s="41">
        <f t="shared" si="2"/>
        <v>1851635163</v>
      </c>
      <c r="H48" s="41">
        <f t="shared" si="2"/>
        <v>812982893</v>
      </c>
      <c r="I48" s="41">
        <f t="shared" si="2"/>
        <v>1105593746</v>
      </c>
      <c r="J48" s="41">
        <f t="shared" si="2"/>
        <v>3770211802</v>
      </c>
      <c r="K48" s="41">
        <f t="shared" si="2"/>
        <v>846399758</v>
      </c>
      <c r="L48" s="41">
        <f t="shared" si="2"/>
        <v>1836067170</v>
      </c>
      <c r="M48" s="41">
        <f t="shared" si="2"/>
        <v>1389514048</v>
      </c>
      <c r="N48" s="41">
        <f t="shared" si="2"/>
        <v>4071980976</v>
      </c>
      <c r="O48" s="41">
        <f t="shared" si="2"/>
        <v>1198535456</v>
      </c>
      <c r="P48" s="41">
        <f t="shared" si="2"/>
        <v>618138384</v>
      </c>
      <c r="Q48" s="41">
        <f t="shared" si="2"/>
        <v>1143542099</v>
      </c>
      <c r="R48" s="41">
        <f t="shared" si="2"/>
        <v>2960215939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10802408717</v>
      </c>
      <c r="X48" s="41">
        <f t="shared" si="2"/>
        <v>6613846284</v>
      </c>
      <c r="Y48" s="41">
        <f t="shared" si="2"/>
        <v>4188562433</v>
      </c>
      <c r="Z48" s="42">
        <f>+IF(X48&lt;&gt;0,+(Y48/X48)*100,0)</f>
        <v>63.330205347119005</v>
      </c>
      <c r="AA48" s="39">
        <f>+AA32-AA47</f>
        <v>7630090635</v>
      </c>
    </row>
    <row r="49" spans="1:27" x14ac:dyDescent="0.25">
      <c r="A49" s="43" t="s">
        <v>74</v>
      </c>
      <c r="B49" s="15" t="s">
        <v>32</v>
      </c>
      <c r="C49" s="20">
        <v>1560479939</v>
      </c>
      <c r="D49" s="20"/>
      <c r="E49" s="21">
        <v>2930431022</v>
      </c>
      <c r="F49" s="22">
        <v>3113757606</v>
      </c>
      <c r="G49" s="22">
        <v>86882609</v>
      </c>
      <c r="H49" s="22">
        <v>72604162</v>
      </c>
      <c r="I49" s="22">
        <v>109253868</v>
      </c>
      <c r="J49" s="22">
        <v>268740639</v>
      </c>
      <c r="K49" s="22">
        <v>296924326</v>
      </c>
      <c r="L49" s="22">
        <v>260219143</v>
      </c>
      <c r="M49" s="22">
        <v>211979676</v>
      </c>
      <c r="N49" s="22">
        <v>769123145</v>
      </c>
      <c r="O49" s="22">
        <v>271539764</v>
      </c>
      <c r="P49" s="22">
        <v>299002188</v>
      </c>
      <c r="Q49" s="22">
        <v>260149293</v>
      </c>
      <c r="R49" s="22">
        <v>830691245</v>
      </c>
      <c r="S49" s="22"/>
      <c r="T49" s="22"/>
      <c r="U49" s="22"/>
      <c r="V49" s="22"/>
      <c r="W49" s="22">
        <v>1868555029</v>
      </c>
      <c r="X49" s="22">
        <v>2337742046</v>
      </c>
      <c r="Y49" s="22">
        <v>-469187017</v>
      </c>
      <c r="Z49" s="23">
        <v>-20.070093610319571</v>
      </c>
      <c r="AA49" s="20">
        <v>3113757606</v>
      </c>
    </row>
    <row r="50" spans="1:27" x14ac:dyDescent="0.25">
      <c r="A50" s="43" t="s">
        <v>75</v>
      </c>
      <c r="B50" s="15" t="s">
        <v>32</v>
      </c>
      <c r="C50" s="44">
        <v>89237786</v>
      </c>
      <c r="D50" s="44"/>
      <c r="E50" s="21">
        <v>61300000</v>
      </c>
      <c r="F50" s="22">
        <v>57327377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>
        <v>248377</v>
      </c>
      <c r="R50" s="45">
        <v>248377</v>
      </c>
      <c r="S50" s="45"/>
      <c r="T50" s="22"/>
      <c r="U50" s="45"/>
      <c r="V50" s="45"/>
      <c r="W50" s="45">
        <v>248377</v>
      </c>
      <c r="X50" s="22">
        <v>42409225</v>
      </c>
      <c r="Y50" s="45">
        <v>-42160848</v>
      </c>
      <c r="Z50" s="46">
        <v>-99.414332612774686</v>
      </c>
      <c r="AA50" s="44">
        <v>57327377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4947258066</v>
      </c>
      <c r="D51" s="48">
        <f t="shared" si="3"/>
        <v>0</v>
      </c>
      <c r="E51" s="49">
        <f t="shared" si="3"/>
        <v>11084209873</v>
      </c>
      <c r="F51" s="50">
        <f t="shared" si="3"/>
        <v>10801175618</v>
      </c>
      <c r="G51" s="50">
        <f t="shared" si="3"/>
        <v>1938517772</v>
      </c>
      <c r="H51" s="50">
        <f t="shared" si="3"/>
        <v>885587055</v>
      </c>
      <c r="I51" s="50">
        <f t="shared" si="3"/>
        <v>1214847614</v>
      </c>
      <c r="J51" s="50">
        <f t="shared" si="3"/>
        <v>4038952441</v>
      </c>
      <c r="K51" s="50">
        <f t="shared" si="3"/>
        <v>1143324084</v>
      </c>
      <c r="L51" s="50">
        <f t="shared" si="3"/>
        <v>2096286313</v>
      </c>
      <c r="M51" s="50">
        <f t="shared" si="3"/>
        <v>1601493724</v>
      </c>
      <c r="N51" s="50">
        <f t="shared" si="3"/>
        <v>4841104121</v>
      </c>
      <c r="O51" s="50">
        <f t="shared" si="3"/>
        <v>1470075220</v>
      </c>
      <c r="P51" s="50">
        <f t="shared" si="3"/>
        <v>917140572</v>
      </c>
      <c r="Q51" s="50">
        <f t="shared" si="3"/>
        <v>1403939769</v>
      </c>
      <c r="R51" s="50">
        <f t="shared" si="3"/>
        <v>3791155561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12671212123</v>
      </c>
      <c r="X51" s="50">
        <f t="shared" si="3"/>
        <v>8993997555</v>
      </c>
      <c r="Y51" s="50">
        <f t="shared" si="3"/>
        <v>3677214568</v>
      </c>
      <c r="Z51" s="51">
        <f>+IF(X51&lt;&gt;0,+(Y51/X51)*100,0)</f>
        <v>40.885207556630249</v>
      </c>
      <c r="AA51" s="48">
        <f>SUM(AA48:AA50)</f>
        <v>10801175618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4947258066</v>
      </c>
      <c r="D53" s="54">
        <f>+D51-D52</f>
        <v>0</v>
      </c>
      <c r="E53" s="55">
        <f t="shared" si="4"/>
        <v>11084209873</v>
      </c>
      <c r="F53" s="56">
        <f t="shared" si="4"/>
        <v>10801175618</v>
      </c>
      <c r="G53" s="56">
        <f t="shared" si="4"/>
        <v>1938517772</v>
      </c>
      <c r="H53" s="56">
        <f t="shared" si="4"/>
        <v>885587055</v>
      </c>
      <c r="I53" s="56">
        <f t="shared" si="4"/>
        <v>1214847614</v>
      </c>
      <c r="J53" s="56">
        <f t="shared" si="4"/>
        <v>4038952441</v>
      </c>
      <c r="K53" s="56">
        <f t="shared" si="4"/>
        <v>1143324084</v>
      </c>
      <c r="L53" s="56">
        <f t="shared" si="4"/>
        <v>2096286313</v>
      </c>
      <c r="M53" s="56">
        <f t="shared" si="4"/>
        <v>1601493724</v>
      </c>
      <c r="N53" s="56">
        <f t="shared" si="4"/>
        <v>4841104121</v>
      </c>
      <c r="O53" s="56">
        <f t="shared" si="4"/>
        <v>1470075220</v>
      </c>
      <c r="P53" s="56">
        <f t="shared" si="4"/>
        <v>917140572</v>
      </c>
      <c r="Q53" s="56">
        <f t="shared" si="4"/>
        <v>1403939769</v>
      </c>
      <c r="R53" s="56">
        <f t="shared" si="4"/>
        <v>3791155561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12671212123</v>
      </c>
      <c r="X53" s="56">
        <f t="shared" si="4"/>
        <v>8993997555</v>
      </c>
      <c r="Y53" s="56">
        <f t="shared" si="4"/>
        <v>3677214568</v>
      </c>
      <c r="Z53" s="57">
        <f>+IF(X53&lt;&gt;0,+(Y53/X53)*100,0)</f>
        <v>40.885207556630249</v>
      </c>
      <c r="AA53" s="54">
        <f>+AA51-AA52</f>
        <v>10801175618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4947258066</v>
      </c>
      <c r="D56" s="48">
        <f>SUM(D53:D55)</f>
        <v>0</v>
      </c>
      <c r="E56" s="49">
        <f t="shared" si="5"/>
        <v>11084209873</v>
      </c>
      <c r="F56" s="50">
        <f t="shared" si="5"/>
        <v>10801175618</v>
      </c>
      <c r="G56" s="50">
        <f t="shared" si="5"/>
        <v>1938517772</v>
      </c>
      <c r="H56" s="50">
        <f t="shared" si="5"/>
        <v>885587055</v>
      </c>
      <c r="I56" s="50">
        <f t="shared" si="5"/>
        <v>1214847614</v>
      </c>
      <c r="J56" s="50">
        <f t="shared" si="5"/>
        <v>4038952441</v>
      </c>
      <c r="K56" s="50">
        <f t="shared" si="5"/>
        <v>1143324084</v>
      </c>
      <c r="L56" s="50">
        <f t="shared" si="5"/>
        <v>2096286313</v>
      </c>
      <c r="M56" s="50">
        <f t="shared" si="5"/>
        <v>1601493724</v>
      </c>
      <c r="N56" s="50">
        <f t="shared" si="5"/>
        <v>4841104121</v>
      </c>
      <c r="O56" s="50">
        <f t="shared" si="5"/>
        <v>1470075220</v>
      </c>
      <c r="P56" s="50">
        <f t="shared" si="5"/>
        <v>917140572</v>
      </c>
      <c r="Q56" s="50">
        <f t="shared" si="5"/>
        <v>1403939769</v>
      </c>
      <c r="R56" s="50">
        <f t="shared" si="5"/>
        <v>3791155561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12671212123</v>
      </c>
      <c r="X56" s="50">
        <f t="shared" si="5"/>
        <v>8993997555</v>
      </c>
      <c r="Y56" s="50">
        <f t="shared" si="5"/>
        <v>3677214568</v>
      </c>
      <c r="Z56" s="51">
        <f>+IF(X56&lt;&gt;0,+(Y56/X56)*100,0)</f>
        <v>40.885207556630249</v>
      </c>
      <c r="AA56" s="48">
        <f>SUM(AA53:AA55)</f>
        <v>10801175618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4947258066</v>
      </c>
      <c r="D59" s="65">
        <f>SUM(D56:D58)</f>
        <v>0</v>
      </c>
      <c r="E59" s="66">
        <f t="shared" si="6"/>
        <v>11084209873</v>
      </c>
      <c r="F59" s="67">
        <f t="shared" si="6"/>
        <v>10801175618</v>
      </c>
      <c r="G59" s="67">
        <f t="shared" si="6"/>
        <v>1938517772</v>
      </c>
      <c r="H59" s="67">
        <f t="shared" si="6"/>
        <v>885587055</v>
      </c>
      <c r="I59" s="67">
        <f t="shared" si="6"/>
        <v>1214847614</v>
      </c>
      <c r="J59" s="67">
        <f t="shared" si="6"/>
        <v>4038952441</v>
      </c>
      <c r="K59" s="67">
        <f t="shared" si="6"/>
        <v>1143324084</v>
      </c>
      <c r="L59" s="67">
        <f t="shared" si="6"/>
        <v>2096286313</v>
      </c>
      <c r="M59" s="67">
        <f t="shared" si="6"/>
        <v>1601493724</v>
      </c>
      <c r="N59" s="67">
        <f t="shared" si="6"/>
        <v>4841104121</v>
      </c>
      <c r="O59" s="67">
        <f t="shared" si="6"/>
        <v>1470075220</v>
      </c>
      <c r="P59" s="67">
        <f t="shared" si="6"/>
        <v>917140572</v>
      </c>
      <c r="Q59" s="67">
        <f t="shared" si="6"/>
        <v>1403939769</v>
      </c>
      <c r="R59" s="67">
        <f t="shared" si="6"/>
        <v>3791155561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12671212123</v>
      </c>
      <c r="X59" s="67">
        <f t="shared" si="6"/>
        <v>8993997555</v>
      </c>
      <c r="Y59" s="67">
        <f t="shared" si="6"/>
        <v>3677214568</v>
      </c>
      <c r="Z59" s="68">
        <f>+IF(X59&lt;&gt;0,+(Y59/X59)*100,0)</f>
        <v>40.885207556630249</v>
      </c>
      <c r="AA59" s="65">
        <f>SUM(AA56:AA58)</f>
        <v>10801175618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482230567</v>
      </c>
      <c r="D8" s="20"/>
      <c r="E8" s="21">
        <v>493350607</v>
      </c>
      <c r="F8" s="22">
        <v>573554533</v>
      </c>
      <c r="G8" s="22">
        <v>54050838</v>
      </c>
      <c r="H8" s="22">
        <v>56776292</v>
      </c>
      <c r="I8" s="22">
        <v>43062020</v>
      </c>
      <c r="J8" s="22">
        <v>153889150</v>
      </c>
      <c r="K8" s="22">
        <v>45046495</v>
      </c>
      <c r="L8" s="22">
        <v>42170482</v>
      </c>
      <c r="M8" s="22">
        <v>45671141</v>
      </c>
      <c r="N8" s="22">
        <v>132888118</v>
      </c>
      <c r="O8" s="22">
        <v>45101438</v>
      </c>
      <c r="P8" s="22">
        <v>44872285</v>
      </c>
      <c r="Q8" s="22">
        <v>43243920</v>
      </c>
      <c r="R8" s="22">
        <v>133217643</v>
      </c>
      <c r="S8" s="22"/>
      <c r="T8" s="22"/>
      <c r="U8" s="22"/>
      <c r="V8" s="22"/>
      <c r="W8" s="22">
        <v>419994911</v>
      </c>
      <c r="X8" s="22">
        <v>429060501</v>
      </c>
      <c r="Y8" s="22">
        <v>-9065590</v>
      </c>
      <c r="Z8" s="23">
        <v>-2.1128931651529492</v>
      </c>
      <c r="AA8" s="20">
        <v>573554533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-3093</v>
      </c>
      <c r="D19" s="20"/>
      <c r="E19" s="21">
        <v>1250907</v>
      </c>
      <c r="F19" s="22">
        <v>1250907</v>
      </c>
      <c r="G19" s="22">
        <v>300</v>
      </c>
      <c r="H19" s="22">
        <v>300</v>
      </c>
      <c r="I19" s="22">
        <v>300</v>
      </c>
      <c r="J19" s="22">
        <v>900</v>
      </c>
      <c r="K19" s="22">
        <v>300</v>
      </c>
      <c r="L19" s="22">
        <v>300</v>
      </c>
      <c r="M19" s="22">
        <v>300</v>
      </c>
      <c r="N19" s="22">
        <v>900</v>
      </c>
      <c r="O19" s="22">
        <v>300</v>
      </c>
      <c r="P19" s="22">
        <v>300</v>
      </c>
      <c r="Q19" s="22">
        <v>300</v>
      </c>
      <c r="R19" s="22">
        <v>900</v>
      </c>
      <c r="S19" s="22"/>
      <c r="T19" s="22"/>
      <c r="U19" s="22"/>
      <c r="V19" s="22"/>
      <c r="W19" s="22">
        <v>2700</v>
      </c>
      <c r="X19" s="22">
        <v>1175849</v>
      </c>
      <c r="Y19" s="22">
        <v>-1173149</v>
      </c>
      <c r="Z19" s="23">
        <v>-99.770378679575359</v>
      </c>
      <c r="AA19" s="20">
        <v>1250907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129104487</v>
      </c>
      <c r="D25" s="20"/>
      <c r="E25" s="21">
        <v>133510924</v>
      </c>
      <c r="F25" s="22">
        <v>133510924</v>
      </c>
      <c r="G25" s="22">
        <v>43129476</v>
      </c>
      <c r="H25" s="22"/>
      <c r="I25" s="22"/>
      <c r="J25" s="22">
        <v>43129476</v>
      </c>
      <c r="K25" s="22"/>
      <c r="L25" s="22"/>
      <c r="M25" s="22">
        <v>45596506</v>
      </c>
      <c r="N25" s="22">
        <v>45596506</v>
      </c>
      <c r="O25" s="22"/>
      <c r="P25" s="22">
        <v>5222906</v>
      </c>
      <c r="Q25" s="22">
        <v>25884871</v>
      </c>
      <c r="R25" s="22">
        <v>31107777</v>
      </c>
      <c r="S25" s="22"/>
      <c r="T25" s="22"/>
      <c r="U25" s="22"/>
      <c r="V25" s="22"/>
      <c r="W25" s="22">
        <v>119833759</v>
      </c>
      <c r="X25" s="22">
        <v>105473627</v>
      </c>
      <c r="Y25" s="22">
        <v>14360132</v>
      </c>
      <c r="Z25" s="23">
        <v>13.614902993712352</v>
      </c>
      <c r="AA25" s="20">
        <v>133510924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611331961</v>
      </c>
      <c r="D32" s="29">
        <f t="shared" ref="D32:Y32" si="0">SUM(D6:D31)</f>
        <v>0</v>
      </c>
      <c r="E32" s="30">
        <f t="shared" si="0"/>
        <v>628112438</v>
      </c>
      <c r="F32" s="31">
        <f t="shared" si="0"/>
        <v>708316364</v>
      </c>
      <c r="G32" s="31">
        <f t="shared" si="0"/>
        <v>97180614</v>
      </c>
      <c r="H32" s="31">
        <f t="shared" si="0"/>
        <v>56776592</v>
      </c>
      <c r="I32" s="31">
        <f t="shared" si="0"/>
        <v>43062320</v>
      </c>
      <c r="J32" s="31">
        <f t="shared" si="0"/>
        <v>197019526</v>
      </c>
      <c r="K32" s="31">
        <f t="shared" si="0"/>
        <v>45046795</v>
      </c>
      <c r="L32" s="31">
        <f t="shared" si="0"/>
        <v>42170782</v>
      </c>
      <c r="M32" s="31">
        <f t="shared" si="0"/>
        <v>91267947</v>
      </c>
      <c r="N32" s="31">
        <f t="shared" si="0"/>
        <v>178485524</v>
      </c>
      <c r="O32" s="31">
        <f t="shared" si="0"/>
        <v>45101738</v>
      </c>
      <c r="P32" s="31">
        <f t="shared" si="0"/>
        <v>50095491</v>
      </c>
      <c r="Q32" s="31">
        <f t="shared" si="0"/>
        <v>69129091</v>
      </c>
      <c r="R32" s="31">
        <f t="shared" si="0"/>
        <v>164326320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539831370</v>
      </c>
      <c r="X32" s="31">
        <f t="shared" si="0"/>
        <v>535709977</v>
      </c>
      <c r="Y32" s="31">
        <f t="shared" si="0"/>
        <v>4121393</v>
      </c>
      <c r="Z32" s="32">
        <f>+IF(X32&lt;&gt;0,+(Y32/X32)*100,0)</f>
        <v>0.76933288102640662</v>
      </c>
      <c r="AA32" s="29">
        <f>SUM(AA6:AA31)</f>
        <v>708316364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142410439</v>
      </c>
      <c r="D34" s="20"/>
      <c r="E34" s="21">
        <v>132479815</v>
      </c>
      <c r="F34" s="22">
        <v>116592323</v>
      </c>
      <c r="G34" s="22">
        <v>13093523</v>
      </c>
      <c r="H34" s="22">
        <v>12455093</v>
      </c>
      <c r="I34" s="22">
        <v>11756813</v>
      </c>
      <c r="J34" s="22">
        <v>37305429</v>
      </c>
      <c r="K34" s="22">
        <v>12977084</v>
      </c>
      <c r="L34" s="22">
        <v>12036724</v>
      </c>
      <c r="M34" s="22">
        <v>12821553</v>
      </c>
      <c r="N34" s="22">
        <v>37835361</v>
      </c>
      <c r="O34" s="22">
        <v>12267593</v>
      </c>
      <c r="P34" s="22">
        <v>12328156</v>
      </c>
      <c r="Q34" s="22">
        <v>12490293</v>
      </c>
      <c r="R34" s="22">
        <v>37086042</v>
      </c>
      <c r="S34" s="22"/>
      <c r="T34" s="22"/>
      <c r="U34" s="22"/>
      <c r="V34" s="22"/>
      <c r="W34" s="22">
        <v>112226832</v>
      </c>
      <c r="X34" s="22">
        <v>86956729</v>
      </c>
      <c r="Y34" s="22">
        <v>25270103</v>
      </c>
      <c r="Z34" s="23">
        <v>29.060549184181017</v>
      </c>
      <c r="AA34" s="20">
        <v>116592323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7174257</v>
      </c>
      <c r="D37" s="20"/>
      <c r="E37" s="21">
        <v>5999958</v>
      </c>
      <c r="F37" s="22">
        <v>5999958</v>
      </c>
      <c r="G37" s="22">
        <v>63458</v>
      </c>
      <c r="H37" s="22">
        <v>219802</v>
      </c>
      <c r="I37" s="22">
        <v>962599</v>
      </c>
      <c r="J37" s="22">
        <v>1245859</v>
      </c>
      <c r="K37" s="22">
        <v>553488</v>
      </c>
      <c r="L37" s="22">
        <v>484116</v>
      </c>
      <c r="M37" s="22">
        <v>511827</v>
      </c>
      <c r="N37" s="22">
        <v>1549431</v>
      </c>
      <c r="O37" s="22">
        <v>186688</v>
      </c>
      <c r="P37" s="22">
        <v>38564</v>
      </c>
      <c r="Q37" s="22">
        <v>912209</v>
      </c>
      <c r="R37" s="22">
        <v>1137461</v>
      </c>
      <c r="S37" s="22"/>
      <c r="T37" s="22"/>
      <c r="U37" s="22"/>
      <c r="V37" s="22"/>
      <c r="W37" s="22">
        <v>3932751</v>
      </c>
      <c r="X37" s="22">
        <v>4259995</v>
      </c>
      <c r="Y37" s="22">
        <v>-327244</v>
      </c>
      <c r="Z37" s="23">
        <v>-7.6817930537477155</v>
      </c>
      <c r="AA37" s="20">
        <v>5999958</v>
      </c>
    </row>
    <row r="38" spans="1:27" x14ac:dyDescent="0.25">
      <c r="A38" s="19" t="s">
        <v>64</v>
      </c>
      <c r="B38" s="15" t="s">
        <v>32</v>
      </c>
      <c r="C38" s="20">
        <v>75753015</v>
      </c>
      <c r="D38" s="20"/>
      <c r="E38" s="21">
        <v>96203368</v>
      </c>
      <c r="F38" s="22">
        <v>126181997</v>
      </c>
      <c r="G38" s="22">
        <v>8016947</v>
      </c>
      <c r="H38" s="22">
        <v>8016947</v>
      </c>
      <c r="I38" s="22">
        <v>8016947</v>
      </c>
      <c r="J38" s="22">
        <v>24050841</v>
      </c>
      <c r="K38" s="22">
        <v>8016947</v>
      </c>
      <c r="L38" s="22">
        <v>8016947</v>
      </c>
      <c r="M38" s="22">
        <v>8016947</v>
      </c>
      <c r="N38" s="22">
        <v>24050841</v>
      </c>
      <c r="O38" s="22">
        <v>8016947</v>
      </c>
      <c r="P38" s="22">
        <v>8016947</v>
      </c>
      <c r="Q38" s="22">
        <v>8016947</v>
      </c>
      <c r="R38" s="22">
        <v>24050841</v>
      </c>
      <c r="S38" s="22"/>
      <c r="T38" s="22"/>
      <c r="U38" s="22"/>
      <c r="V38" s="22"/>
      <c r="W38" s="22">
        <v>72152523</v>
      </c>
      <c r="X38" s="22">
        <v>94636494</v>
      </c>
      <c r="Y38" s="22">
        <v>-22483971</v>
      </c>
      <c r="Z38" s="23">
        <v>-23.758245946854288</v>
      </c>
      <c r="AA38" s="20">
        <v>126181997</v>
      </c>
    </row>
    <row r="39" spans="1:27" x14ac:dyDescent="0.25">
      <c r="A39" s="19" t="s">
        <v>65</v>
      </c>
      <c r="B39" s="15" t="s">
        <v>32</v>
      </c>
      <c r="C39" s="20">
        <v>133002443</v>
      </c>
      <c r="D39" s="20"/>
      <c r="E39" s="21">
        <v>33851082</v>
      </c>
      <c r="F39" s="22">
        <v>33851082</v>
      </c>
      <c r="G39" s="22">
        <v>10849674</v>
      </c>
      <c r="H39" s="22">
        <v>10573619</v>
      </c>
      <c r="I39" s="22">
        <v>10366111</v>
      </c>
      <c r="J39" s="22">
        <v>31789404</v>
      </c>
      <c r="K39" s="22">
        <v>10711647</v>
      </c>
      <c r="L39" s="22">
        <v>10366106</v>
      </c>
      <c r="M39" s="22">
        <v>10711648</v>
      </c>
      <c r="N39" s="22">
        <v>31789401</v>
      </c>
      <c r="O39" s="22">
        <v>10711645</v>
      </c>
      <c r="P39" s="22">
        <v>16135143</v>
      </c>
      <c r="Q39" s="22">
        <v>11784741</v>
      </c>
      <c r="R39" s="22">
        <v>38631529</v>
      </c>
      <c r="S39" s="22"/>
      <c r="T39" s="22"/>
      <c r="U39" s="22"/>
      <c r="V39" s="22"/>
      <c r="W39" s="22">
        <v>102210334</v>
      </c>
      <c r="X39" s="22">
        <v>24711337</v>
      </c>
      <c r="Y39" s="22">
        <v>77498997</v>
      </c>
      <c r="Z39" s="23">
        <v>313.61717498328801</v>
      </c>
      <c r="AA39" s="20">
        <v>33851082</v>
      </c>
    </row>
    <row r="40" spans="1:27" x14ac:dyDescent="0.25">
      <c r="A40" s="19" t="s">
        <v>40</v>
      </c>
      <c r="B40" s="15" t="s">
        <v>32</v>
      </c>
      <c r="C40" s="20">
        <v>2494445</v>
      </c>
      <c r="D40" s="20"/>
      <c r="E40" s="21">
        <v>2104964</v>
      </c>
      <c r="F40" s="22">
        <v>2104964</v>
      </c>
      <c r="G40" s="22">
        <v>169210</v>
      </c>
      <c r="H40" s="22">
        <v>169210</v>
      </c>
      <c r="I40" s="22">
        <v>163752</v>
      </c>
      <c r="J40" s="22">
        <v>502172</v>
      </c>
      <c r="K40" s="22"/>
      <c r="L40" s="22">
        <v>306329</v>
      </c>
      <c r="M40" s="22">
        <v>234457</v>
      </c>
      <c r="N40" s="22">
        <v>540786</v>
      </c>
      <c r="O40" s="22">
        <v>148780</v>
      </c>
      <c r="P40" s="22">
        <v>139181</v>
      </c>
      <c r="Q40" s="22">
        <v>148780</v>
      </c>
      <c r="R40" s="22">
        <v>436741</v>
      </c>
      <c r="S40" s="22"/>
      <c r="T40" s="22"/>
      <c r="U40" s="22"/>
      <c r="V40" s="22"/>
      <c r="W40" s="22">
        <v>1479699</v>
      </c>
      <c r="X40" s="22">
        <v>1580833</v>
      </c>
      <c r="Y40" s="22">
        <v>-101134</v>
      </c>
      <c r="Z40" s="23">
        <v>-6.397513209807741</v>
      </c>
      <c r="AA40" s="20">
        <v>2104964</v>
      </c>
    </row>
    <row r="41" spans="1:27" x14ac:dyDescent="0.25">
      <c r="A41" s="19" t="s">
        <v>66</v>
      </c>
      <c r="B41" s="15" t="s">
        <v>32</v>
      </c>
      <c r="C41" s="20">
        <v>77642290</v>
      </c>
      <c r="D41" s="20"/>
      <c r="E41" s="21">
        <v>78546505</v>
      </c>
      <c r="F41" s="22">
        <v>88546505</v>
      </c>
      <c r="G41" s="22">
        <v>1052160</v>
      </c>
      <c r="H41" s="22">
        <v>1472940</v>
      </c>
      <c r="I41" s="22">
        <v>3272378</v>
      </c>
      <c r="J41" s="22">
        <v>5797478</v>
      </c>
      <c r="K41" s="22">
        <v>9907791</v>
      </c>
      <c r="L41" s="22">
        <v>14283410</v>
      </c>
      <c r="M41" s="22">
        <v>13145819</v>
      </c>
      <c r="N41" s="22">
        <v>37337020</v>
      </c>
      <c r="O41" s="22">
        <v>-388325</v>
      </c>
      <c r="P41" s="22">
        <v>4392242</v>
      </c>
      <c r="Q41" s="22">
        <v>7484915</v>
      </c>
      <c r="R41" s="22">
        <v>11488832</v>
      </c>
      <c r="S41" s="22"/>
      <c r="T41" s="22"/>
      <c r="U41" s="22"/>
      <c r="V41" s="22"/>
      <c r="W41" s="22">
        <v>54623330</v>
      </c>
      <c r="X41" s="22">
        <v>56196916</v>
      </c>
      <c r="Y41" s="22">
        <v>-1573586</v>
      </c>
      <c r="Z41" s="23">
        <v>-2.8001287472785874</v>
      </c>
      <c r="AA41" s="20">
        <v>88546505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>
        <v>7650</v>
      </c>
      <c r="Q43" s="22">
        <v>65731</v>
      </c>
      <c r="R43" s="22">
        <v>73381</v>
      </c>
      <c r="S43" s="22"/>
      <c r="T43" s="22"/>
      <c r="U43" s="22"/>
      <c r="V43" s="22"/>
      <c r="W43" s="22">
        <v>73381</v>
      </c>
      <c r="X43" s="22"/>
      <c r="Y43" s="22">
        <v>73381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17824392</v>
      </c>
      <c r="D44" s="20"/>
      <c r="E44" s="21">
        <v>13857143</v>
      </c>
      <c r="F44" s="22">
        <v>13857143</v>
      </c>
      <c r="G44" s="22">
        <v>208432</v>
      </c>
      <c r="H44" s="22">
        <v>1534922</v>
      </c>
      <c r="I44" s="22">
        <v>1053189</v>
      </c>
      <c r="J44" s="22">
        <v>2796543</v>
      </c>
      <c r="K44" s="22">
        <v>2242287</v>
      </c>
      <c r="L44" s="22">
        <v>2185435</v>
      </c>
      <c r="M44" s="22">
        <v>945092</v>
      </c>
      <c r="N44" s="22">
        <v>5372814</v>
      </c>
      <c r="O44" s="22">
        <v>1701413</v>
      </c>
      <c r="P44" s="22">
        <v>1768166</v>
      </c>
      <c r="Q44" s="22">
        <v>548611</v>
      </c>
      <c r="R44" s="22">
        <v>4018190</v>
      </c>
      <c r="S44" s="22"/>
      <c r="T44" s="22"/>
      <c r="U44" s="22"/>
      <c r="V44" s="22"/>
      <c r="W44" s="22">
        <v>12187547</v>
      </c>
      <c r="X44" s="22">
        <v>9977260</v>
      </c>
      <c r="Y44" s="22">
        <v>2210287</v>
      </c>
      <c r="Z44" s="23">
        <v>22.153246482501206</v>
      </c>
      <c r="AA44" s="20">
        <v>13857143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456301281</v>
      </c>
      <c r="D47" s="29">
        <f t="shared" ref="D47:Y47" si="1">SUM(D34:D46)</f>
        <v>0</v>
      </c>
      <c r="E47" s="30">
        <f t="shared" si="1"/>
        <v>363042835</v>
      </c>
      <c r="F47" s="31">
        <f t="shared" si="1"/>
        <v>387133972</v>
      </c>
      <c r="G47" s="31">
        <f t="shared" si="1"/>
        <v>33453404</v>
      </c>
      <c r="H47" s="31">
        <f t="shared" si="1"/>
        <v>34442533</v>
      </c>
      <c r="I47" s="31">
        <f t="shared" si="1"/>
        <v>35591789</v>
      </c>
      <c r="J47" s="31">
        <f t="shared" si="1"/>
        <v>103487726</v>
      </c>
      <c r="K47" s="31">
        <f t="shared" si="1"/>
        <v>44409244</v>
      </c>
      <c r="L47" s="31">
        <f t="shared" si="1"/>
        <v>47679067</v>
      </c>
      <c r="M47" s="31">
        <f t="shared" si="1"/>
        <v>46387343</v>
      </c>
      <c r="N47" s="31">
        <f t="shared" si="1"/>
        <v>138475654</v>
      </c>
      <c r="O47" s="31">
        <f t="shared" si="1"/>
        <v>32644741</v>
      </c>
      <c r="P47" s="31">
        <f t="shared" si="1"/>
        <v>42826049</v>
      </c>
      <c r="Q47" s="31">
        <f t="shared" si="1"/>
        <v>41452227</v>
      </c>
      <c r="R47" s="31">
        <f t="shared" si="1"/>
        <v>116923017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358886397</v>
      </c>
      <c r="X47" s="31">
        <f t="shared" si="1"/>
        <v>278319564</v>
      </c>
      <c r="Y47" s="31">
        <f t="shared" si="1"/>
        <v>80566833</v>
      </c>
      <c r="Z47" s="32">
        <f>+IF(X47&lt;&gt;0,+(Y47/X47)*100,0)</f>
        <v>28.947599601729756</v>
      </c>
      <c r="AA47" s="29">
        <f>SUM(AA34:AA46)</f>
        <v>387133972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155030680</v>
      </c>
      <c r="D48" s="39">
        <f t="shared" si="2"/>
        <v>0</v>
      </c>
      <c r="E48" s="40">
        <f t="shared" si="2"/>
        <v>265069603</v>
      </c>
      <c r="F48" s="41">
        <f t="shared" si="2"/>
        <v>321182392</v>
      </c>
      <c r="G48" s="41">
        <f t="shared" si="2"/>
        <v>63727210</v>
      </c>
      <c r="H48" s="41">
        <f t="shared" si="2"/>
        <v>22334059</v>
      </c>
      <c r="I48" s="41">
        <f t="shared" si="2"/>
        <v>7470531</v>
      </c>
      <c r="J48" s="41">
        <f t="shared" si="2"/>
        <v>93531800</v>
      </c>
      <c r="K48" s="41">
        <f t="shared" si="2"/>
        <v>637551</v>
      </c>
      <c r="L48" s="41">
        <f t="shared" si="2"/>
        <v>-5508285</v>
      </c>
      <c r="M48" s="41">
        <f t="shared" si="2"/>
        <v>44880604</v>
      </c>
      <c r="N48" s="41">
        <f t="shared" si="2"/>
        <v>40009870</v>
      </c>
      <c r="O48" s="41">
        <f t="shared" si="2"/>
        <v>12456997</v>
      </c>
      <c r="P48" s="41">
        <f t="shared" si="2"/>
        <v>7269442</v>
      </c>
      <c r="Q48" s="41">
        <f t="shared" si="2"/>
        <v>27676864</v>
      </c>
      <c r="R48" s="41">
        <f t="shared" si="2"/>
        <v>47403303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180944973</v>
      </c>
      <c r="X48" s="41">
        <f t="shared" si="2"/>
        <v>257390413</v>
      </c>
      <c r="Y48" s="41">
        <f t="shared" si="2"/>
        <v>-76445440</v>
      </c>
      <c r="Z48" s="42">
        <f>+IF(X48&lt;&gt;0,+(Y48/X48)*100,0)</f>
        <v>-29.700189338442843</v>
      </c>
      <c r="AA48" s="39">
        <f>+AA32-AA47</f>
        <v>321182392</v>
      </c>
    </row>
    <row r="49" spans="1:27" x14ac:dyDescent="0.25">
      <c r="A49" s="43" t="s">
        <v>74</v>
      </c>
      <c r="B49" s="15" t="s">
        <v>32</v>
      </c>
      <c r="C49" s="20">
        <v>42919050</v>
      </c>
      <c r="D49" s="20"/>
      <c r="E49" s="21">
        <v>95598320</v>
      </c>
      <c r="F49" s="22">
        <v>95598320</v>
      </c>
      <c r="G49" s="22"/>
      <c r="H49" s="22"/>
      <c r="I49" s="22">
        <v>381834</v>
      </c>
      <c r="J49" s="22">
        <v>381834</v>
      </c>
      <c r="K49" s="22">
        <v>18255847</v>
      </c>
      <c r="L49" s="22">
        <v>151387</v>
      </c>
      <c r="M49" s="22">
        <v>2414676</v>
      </c>
      <c r="N49" s="22">
        <v>20821910</v>
      </c>
      <c r="O49" s="22">
        <v>43447774</v>
      </c>
      <c r="P49" s="22">
        <v>6226829</v>
      </c>
      <c r="Q49" s="22">
        <v>7497723</v>
      </c>
      <c r="R49" s="22">
        <v>57172326</v>
      </c>
      <c r="S49" s="22"/>
      <c r="T49" s="22"/>
      <c r="U49" s="22"/>
      <c r="V49" s="22"/>
      <c r="W49" s="22">
        <v>78376070</v>
      </c>
      <c r="X49" s="22">
        <v>36847453</v>
      </c>
      <c r="Y49" s="22">
        <v>41528617</v>
      </c>
      <c r="Z49" s="23">
        <v>112.70417252448901</v>
      </c>
      <c r="AA49" s="20">
        <v>95598320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197949730</v>
      </c>
      <c r="D51" s="48">
        <f t="shared" si="3"/>
        <v>0</v>
      </c>
      <c r="E51" s="49">
        <f t="shared" si="3"/>
        <v>360667923</v>
      </c>
      <c r="F51" s="50">
        <f t="shared" si="3"/>
        <v>416780712</v>
      </c>
      <c r="G51" s="50">
        <f t="shared" si="3"/>
        <v>63727210</v>
      </c>
      <c r="H51" s="50">
        <f t="shared" si="3"/>
        <v>22334059</v>
      </c>
      <c r="I51" s="50">
        <f t="shared" si="3"/>
        <v>7852365</v>
      </c>
      <c r="J51" s="50">
        <f t="shared" si="3"/>
        <v>93913634</v>
      </c>
      <c r="K51" s="50">
        <f t="shared" si="3"/>
        <v>18893398</v>
      </c>
      <c r="L51" s="50">
        <f t="shared" si="3"/>
        <v>-5356898</v>
      </c>
      <c r="M51" s="50">
        <f t="shared" si="3"/>
        <v>47295280</v>
      </c>
      <c r="N51" s="50">
        <f t="shared" si="3"/>
        <v>60831780</v>
      </c>
      <c r="O51" s="50">
        <f t="shared" si="3"/>
        <v>55904771</v>
      </c>
      <c r="P51" s="50">
        <f t="shared" si="3"/>
        <v>13496271</v>
      </c>
      <c r="Q51" s="50">
        <f t="shared" si="3"/>
        <v>35174587</v>
      </c>
      <c r="R51" s="50">
        <f t="shared" si="3"/>
        <v>104575629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259321043</v>
      </c>
      <c r="X51" s="50">
        <f t="shared" si="3"/>
        <v>294237866</v>
      </c>
      <c r="Y51" s="50">
        <f t="shared" si="3"/>
        <v>-34916823</v>
      </c>
      <c r="Z51" s="51">
        <f>+IF(X51&lt;&gt;0,+(Y51/X51)*100,0)</f>
        <v>-11.866869303626611</v>
      </c>
      <c r="AA51" s="48">
        <f>SUM(AA48:AA50)</f>
        <v>416780712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197949730</v>
      </c>
      <c r="D53" s="54">
        <f>+D51-D52</f>
        <v>0</v>
      </c>
      <c r="E53" s="55">
        <f t="shared" si="4"/>
        <v>360667923</v>
      </c>
      <c r="F53" s="56">
        <f t="shared" si="4"/>
        <v>416780712</v>
      </c>
      <c r="G53" s="56">
        <f t="shared" si="4"/>
        <v>63727210</v>
      </c>
      <c r="H53" s="56">
        <f t="shared" si="4"/>
        <v>22334059</v>
      </c>
      <c r="I53" s="56">
        <f t="shared" si="4"/>
        <v>7852365</v>
      </c>
      <c r="J53" s="56">
        <f t="shared" si="4"/>
        <v>93913634</v>
      </c>
      <c r="K53" s="56">
        <f t="shared" si="4"/>
        <v>18893398</v>
      </c>
      <c r="L53" s="56">
        <f t="shared" si="4"/>
        <v>-5356898</v>
      </c>
      <c r="M53" s="56">
        <f t="shared" si="4"/>
        <v>47295280</v>
      </c>
      <c r="N53" s="56">
        <f t="shared" si="4"/>
        <v>60831780</v>
      </c>
      <c r="O53" s="56">
        <f t="shared" si="4"/>
        <v>55904771</v>
      </c>
      <c r="P53" s="56">
        <f t="shared" si="4"/>
        <v>13496271</v>
      </c>
      <c r="Q53" s="56">
        <f t="shared" si="4"/>
        <v>35174587</v>
      </c>
      <c r="R53" s="56">
        <f t="shared" si="4"/>
        <v>104575629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259321043</v>
      </c>
      <c r="X53" s="56">
        <f t="shared" si="4"/>
        <v>294237866</v>
      </c>
      <c r="Y53" s="56">
        <f t="shared" si="4"/>
        <v>-34916823</v>
      </c>
      <c r="Z53" s="57">
        <f>+IF(X53&lt;&gt;0,+(Y53/X53)*100,0)</f>
        <v>-11.866869303626611</v>
      </c>
      <c r="AA53" s="54">
        <f>+AA51-AA52</f>
        <v>416780712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197949730</v>
      </c>
      <c r="D56" s="48">
        <f>SUM(D53:D55)</f>
        <v>0</v>
      </c>
      <c r="E56" s="49">
        <f t="shared" si="5"/>
        <v>360667923</v>
      </c>
      <c r="F56" s="50">
        <f t="shared" si="5"/>
        <v>416780712</v>
      </c>
      <c r="G56" s="50">
        <f t="shared" si="5"/>
        <v>63727210</v>
      </c>
      <c r="H56" s="50">
        <f t="shared" si="5"/>
        <v>22334059</v>
      </c>
      <c r="I56" s="50">
        <f t="shared" si="5"/>
        <v>7852365</v>
      </c>
      <c r="J56" s="50">
        <f t="shared" si="5"/>
        <v>93913634</v>
      </c>
      <c r="K56" s="50">
        <f t="shared" si="5"/>
        <v>18893398</v>
      </c>
      <c r="L56" s="50">
        <f t="shared" si="5"/>
        <v>-5356898</v>
      </c>
      <c r="M56" s="50">
        <f t="shared" si="5"/>
        <v>47295280</v>
      </c>
      <c r="N56" s="50">
        <f t="shared" si="5"/>
        <v>60831780</v>
      </c>
      <c r="O56" s="50">
        <f t="shared" si="5"/>
        <v>55904771</v>
      </c>
      <c r="P56" s="50">
        <f t="shared" si="5"/>
        <v>13496271</v>
      </c>
      <c r="Q56" s="50">
        <f t="shared" si="5"/>
        <v>35174587</v>
      </c>
      <c r="R56" s="50">
        <f t="shared" si="5"/>
        <v>104575629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259321043</v>
      </c>
      <c r="X56" s="50">
        <f t="shared" si="5"/>
        <v>294237866</v>
      </c>
      <c r="Y56" s="50">
        <f t="shared" si="5"/>
        <v>-34916823</v>
      </c>
      <c r="Z56" s="51">
        <f>+IF(X56&lt;&gt;0,+(Y56/X56)*100,0)</f>
        <v>-11.866869303626611</v>
      </c>
      <c r="AA56" s="48">
        <f>SUM(AA53:AA55)</f>
        <v>416780712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197949730</v>
      </c>
      <c r="D59" s="65">
        <f>SUM(D56:D58)</f>
        <v>0</v>
      </c>
      <c r="E59" s="66">
        <f t="shared" si="6"/>
        <v>360667923</v>
      </c>
      <c r="F59" s="67">
        <f t="shared" si="6"/>
        <v>416780712</v>
      </c>
      <c r="G59" s="67">
        <f t="shared" si="6"/>
        <v>63727210</v>
      </c>
      <c r="H59" s="67">
        <f t="shared" si="6"/>
        <v>22334059</v>
      </c>
      <c r="I59" s="67">
        <f t="shared" si="6"/>
        <v>7852365</v>
      </c>
      <c r="J59" s="67">
        <f t="shared" si="6"/>
        <v>93913634</v>
      </c>
      <c r="K59" s="67">
        <f t="shared" si="6"/>
        <v>18893398</v>
      </c>
      <c r="L59" s="67">
        <f t="shared" si="6"/>
        <v>-5356898</v>
      </c>
      <c r="M59" s="67">
        <f t="shared" si="6"/>
        <v>47295280</v>
      </c>
      <c r="N59" s="67">
        <f t="shared" si="6"/>
        <v>60831780</v>
      </c>
      <c r="O59" s="67">
        <f t="shared" si="6"/>
        <v>55904771</v>
      </c>
      <c r="P59" s="67">
        <f t="shared" si="6"/>
        <v>13496271</v>
      </c>
      <c r="Q59" s="67">
        <f t="shared" si="6"/>
        <v>35174587</v>
      </c>
      <c r="R59" s="67">
        <f t="shared" si="6"/>
        <v>104575629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259321043</v>
      </c>
      <c r="X59" s="67">
        <f t="shared" si="6"/>
        <v>294237866</v>
      </c>
      <c r="Y59" s="67">
        <f t="shared" si="6"/>
        <v>-34916823</v>
      </c>
      <c r="Z59" s="68">
        <f>+IF(X59&lt;&gt;0,+(Y59/X59)*100,0)</f>
        <v>-11.866869303626611</v>
      </c>
      <c r="AA59" s="65">
        <f>SUM(AA56:AA58)</f>
        <v>416780712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790169697</v>
      </c>
      <c r="D8" s="20"/>
      <c r="E8" s="21">
        <v>837553460</v>
      </c>
      <c r="F8" s="22">
        <v>868502020</v>
      </c>
      <c r="G8" s="22">
        <v>80015488</v>
      </c>
      <c r="H8" s="22">
        <v>65770575</v>
      </c>
      <c r="I8" s="22">
        <v>47409125</v>
      </c>
      <c r="J8" s="22">
        <v>193195188</v>
      </c>
      <c r="K8" s="22">
        <v>64790367</v>
      </c>
      <c r="L8" s="22">
        <v>57479851</v>
      </c>
      <c r="M8" s="22">
        <v>69191771</v>
      </c>
      <c r="N8" s="22">
        <v>191461989</v>
      </c>
      <c r="O8" s="22">
        <v>70149995</v>
      </c>
      <c r="P8" s="22">
        <v>67902096</v>
      </c>
      <c r="Q8" s="22">
        <v>61985076</v>
      </c>
      <c r="R8" s="22">
        <v>200037167</v>
      </c>
      <c r="S8" s="22"/>
      <c r="T8" s="22"/>
      <c r="U8" s="22"/>
      <c r="V8" s="22"/>
      <c r="W8" s="22">
        <v>584694344</v>
      </c>
      <c r="X8" s="22">
        <v>651376530</v>
      </c>
      <c r="Y8" s="22">
        <v>-66682186</v>
      </c>
      <c r="Z8" s="23">
        <v>-10.237118306979836</v>
      </c>
      <c r="AA8" s="20">
        <v>868502020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31088</v>
      </c>
      <c r="D10" s="20"/>
      <c r="E10" s="21">
        <v>60000</v>
      </c>
      <c r="F10" s="22">
        <v>60000</v>
      </c>
      <c r="G10" s="22"/>
      <c r="H10" s="22">
        <v>3612</v>
      </c>
      <c r="I10" s="22"/>
      <c r="J10" s="22">
        <v>3612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3612</v>
      </c>
      <c r="X10" s="22">
        <v>45000</v>
      </c>
      <c r="Y10" s="22">
        <v>-41388</v>
      </c>
      <c r="Z10" s="23">
        <v>-91.973333333333329</v>
      </c>
      <c r="AA10" s="20">
        <v>60000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108118719</v>
      </c>
      <c r="D13" s="20"/>
      <c r="E13" s="21">
        <v>67914420</v>
      </c>
      <c r="F13" s="22">
        <v>91605850</v>
      </c>
      <c r="G13" s="22"/>
      <c r="H13" s="22"/>
      <c r="I13" s="22"/>
      <c r="J13" s="22"/>
      <c r="K13" s="22"/>
      <c r="L13" s="22"/>
      <c r="M13" s="22"/>
      <c r="N13" s="22"/>
      <c r="O13" s="22">
        <v>61715733</v>
      </c>
      <c r="P13" s="22"/>
      <c r="Q13" s="22"/>
      <c r="R13" s="22">
        <v>61715733</v>
      </c>
      <c r="S13" s="22"/>
      <c r="T13" s="22"/>
      <c r="U13" s="22"/>
      <c r="V13" s="22"/>
      <c r="W13" s="22">
        <v>61715733</v>
      </c>
      <c r="X13" s="22">
        <v>68704389</v>
      </c>
      <c r="Y13" s="22">
        <v>-6988656</v>
      </c>
      <c r="Z13" s="23">
        <v>-10.17206629986914</v>
      </c>
      <c r="AA13" s="20">
        <v>91605850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3625171</v>
      </c>
      <c r="D19" s="20"/>
      <c r="E19" s="21">
        <v>4187920</v>
      </c>
      <c r="F19" s="22">
        <v>3771990</v>
      </c>
      <c r="G19" s="22">
        <v>300829</v>
      </c>
      <c r="H19" s="22">
        <v>312009</v>
      </c>
      <c r="I19" s="22">
        <v>310720</v>
      </c>
      <c r="J19" s="22">
        <v>923558</v>
      </c>
      <c r="K19" s="22">
        <v>379880</v>
      </c>
      <c r="L19" s="22">
        <v>357485</v>
      </c>
      <c r="M19" s="22">
        <v>176913</v>
      </c>
      <c r="N19" s="22">
        <v>914278</v>
      </c>
      <c r="O19" s="22">
        <v>167881</v>
      </c>
      <c r="P19" s="22">
        <v>215953</v>
      </c>
      <c r="Q19" s="22">
        <v>197551</v>
      </c>
      <c r="R19" s="22">
        <v>581385</v>
      </c>
      <c r="S19" s="22"/>
      <c r="T19" s="22"/>
      <c r="U19" s="22"/>
      <c r="V19" s="22"/>
      <c r="W19" s="22">
        <v>2419221</v>
      </c>
      <c r="X19" s="22">
        <v>2828988</v>
      </c>
      <c r="Y19" s="22">
        <v>-409767</v>
      </c>
      <c r="Z19" s="23">
        <v>-14.484578937768559</v>
      </c>
      <c r="AA19" s="20">
        <v>3771990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217422361</v>
      </c>
      <c r="D25" s="20"/>
      <c r="E25" s="21">
        <v>148470500</v>
      </c>
      <c r="F25" s="22">
        <v>233563450</v>
      </c>
      <c r="G25" s="22"/>
      <c r="H25" s="22">
        <v>-62353</v>
      </c>
      <c r="I25" s="22">
        <v>59035617</v>
      </c>
      <c r="J25" s="22">
        <v>58973264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58973264</v>
      </c>
      <c r="X25" s="22">
        <v>175172589</v>
      </c>
      <c r="Y25" s="22">
        <v>-116199325</v>
      </c>
      <c r="Z25" s="23">
        <v>-66.334193987393775</v>
      </c>
      <c r="AA25" s="20">
        <v>233563450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1119367036</v>
      </c>
      <c r="D32" s="29">
        <f t="shared" ref="D32:Y32" si="0">SUM(D6:D31)</f>
        <v>0</v>
      </c>
      <c r="E32" s="30">
        <f t="shared" si="0"/>
        <v>1058186300</v>
      </c>
      <c r="F32" s="31">
        <f t="shared" si="0"/>
        <v>1197503310</v>
      </c>
      <c r="G32" s="31">
        <f t="shared" si="0"/>
        <v>80316317</v>
      </c>
      <c r="H32" s="31">
        <f t="shared" si="0"/>
        <v>66023843</v>
      </c>
      <c r="I32" s="31">
        <f t="shared" si="0"/>
        <v>106755462</v>
      </c>
      <c r="J32" s="31">
        <f t="shared" si="0"/>
        <v>253095622</v>
      </c>
      <c r="K32" s="31">
        <f t="shared" si="0"/>
        <v>65170247</v>
      </c>
      <c r="L32" s="31">
        <f t="shared" si="0"/>
        <v>57837336</v>
      </c>
      <c r="M32" s="31">
        <f t="shared" si="0"/>
        <v>69368684</v>
      </c>
      <c r="N32" s="31">
        <f t="shared" si="0"/>
        <v>192376267</v>
      </c>
      <c r="O32" s="31">
        <f t="shared" si="0"/>
        <v>132033609</v>
      </c>
      <c r="P32" s="31">
        <f t="shared" si="0"/>
        <v>68118049</v>
      </c>
      <c r="Q32" s="31">
        <f t="shared" si="0"/>
        <v>62182627</v>
      </c>
      <c r="R32" s="31">
        <f t="shared" si="0"/>
        <v>262334285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707806174</v>
      </c>
      <c r="X32" s="31">
        <f t="shared" si="0"/>
        <v>898127496</v>
      </c>
      <c r="Y32" s="31">
        <f t="shared" si="0"/>
        <v>-190321322</v>
      </c>
      <c r="Z32" s="32">
        <f>+IF(X32&lt;&gt;0,+(Y32/X32)*100,0)</f>
        <v>-21.19090249966025</v>
      </c>
      <c r="AA32" s="29">
        <f>SUM(AA6:AA31)</f>
        <v>1197503310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229974585</v>
      </c>
      <c r="D34" s="20"/>
      <c r="E34" s="21">
        <v>299949210</v>
      </c>
      <c r="F34" s="22">
        <v>283266110</v>
      </c>
      <c r="G34" s="22">
        <v>18519284</v>
      </c>
      <c r="H34" s="22">
        <v>13529210</v>
      </c>
      <c r="I34" s="22">
        <v>18362172</v>
      </c>
      <c r="J34" s="22">
        <v>50410666</v>
      </c>
      <c r="K34" s="22">
        <v>18271552</v>
      </c>
      <c r="L34" s="22">
        <v>27022044</v>
      </c>
      <c r="M34" s="22">
        <v>18472784</v>
      </c>
      <c r="N34" s="22">
        <v>63766380</v>
      </c>
      <c r="O34" s="22">
        <v>18710895</v>
      </c>
      <c r="P34" s="22">
        <v>18191559</v>
      </c>
      <c r="Q34" s="22">
        <v>19316769</v>
      </c>
      <c r="R34" s="22">
        <v>56219223</v>
      </c>
      <c r="S34" s="22"/>
      <c r="T34" s="22"/>
      <c r="U34" s="22"/>
      <c r="V34" s="22"/>
      <c r="W34" s="22">
        <v>170396269</v>
      </c>
      <c r="X34" s="22">
        <v>212449626</v>
      </c>
      <c r="Y34" s="22">
        <v>-42053357</v>
      </c>
      <c r="Z34" s="23">
        <v>-19.794507428316209</v>
      </c>
      <c r="AA34" s="20">
        <v>283266110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5495448</v>
      </c>
      <c r="D37" s="20"/>
      <c r="E37" s="21">
        <v>17637880</v>
      </c>
      <c r="F37" s="22">
        <v>17165180</v>
      </c>
      <c r="G37" s="22">
        <v>64762</v>
      </c>
      <c r="H37" s="22">
        <v>993341</v>
      </c>
      <c r="I37" s="22">
        <v>697706</v>
      </c>
      <c r="J37" s="22">
        <v>1755809</v>
      </c>
      <c r="K37" s="22">
        <v>1051779</v>
      </c>
      <c r="L37" s="22">
        <v>1039660</v>
      </c>
      <c r="M37" s="22">
        <v>2468742</v>
      </c>
      <c r="N37" s="22">
        <v>4560181</v>
      </c>
      <c r="O37" s="22">
        <v>683944</v>
      </c>
      <c r="P37" s="22">
        <v>713387</v>
      </c>
      <c r="Q37" s="22">
        <v>2711832</v>
      </c>
      <c r="R37" s="22">
        <v>4109163</v>
      </c>
      <c r="S37" s="22"/>
      <c r="T37" s="22"/>
      <c r="U37" s="22"/>
      <c r="V37" s="22"/>
      <c r="W37" s="22">
        <v>10425153</v>
      </c>
      <c r="X37" s="22">
        <v>12873888</v>
      </c>
      <c r="Y37" s="22">
        <v>-2448735</v>
      </c>
      <c r="Z37" s="23">
        <v>-19.020943789475254</v>
      </c>
      <c r="AA37" s="20">
        <v>17165180</v>
      </c>
    </row>
    <row r="38" spans="1:27" x14ac:dyDescent="0.25">
      <c r="A38" s="19" t="s">
        <v>64</v>
      </c>
      <c r="B38" s="15" t="s">
        <v>32</v>
      </c>
      <c r="C38" s="20">
        <v>300805518</v>
      </c>
      <c r="D38" s="20"/>
      <c r="E38" s="21">
        <v>171987200</v>
      </c>
      <c r="F38" s="22">
        <v>171987200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128990403</v>
      </c>
      <c r="Y38" s="22">
        <v>-128990403</v>
      </c>
      <c r="Z38" s="23">
        <v>-100</v>
      </c>
      <c r="AA38" s="20">
        <v>171987200</v>
      </c>
    </row>
    <row r="39" spans="1:27" x14ac:dyDescent="0.25">
      <c r="A39" s="19" t="s">
        <v>65</v>
      </c>
      <c r="B39" s="15" t="s">
        <v>32</v>
      </c>
      <c r="C39" s="20">
        <v>122621424</v>
      </c>
      <c r="D39" s="20"/>
      <c r="E39" s="21">
        <v>234166900</v>
      </c>
      <c r="F39" s="22">
        <v>130524930</v>
      </c>
      <c r="G39" s="22"/>
      <c r="H39" s="22"/>
      <c r="I39" s="22"/>
      <c r="J39" s="22"/>
      <c r="K39" s="22"/>
      <c r="L39" s="22"/>
      <c r="M39" s="22"/>
      <c r="N39" s="22"/>
      <c r="O39" s="22"/>
      <c r="P39" s="22">
        <v>72714493</v>
      </c>
      <c r="Q39" s="22"/>
      <c r="R39" s="22">
        <v>72714493</v>
      </c>
      <c r="S39" s="22"/>
      <c r="T39" s="22"/>
      <c r="U39" s="22"/>
      <c r="V39" s="22"/>
      <c r="W39" s="22">
        <v>72714493</v>
      </c>
      <c r="X39" s="22">
        <v>97893702</v>
      </c>
      <c r="Y39" s="22">
        <v>-25179209</v>
      </c>
      <c r="Z39" s="23">
        <v>-25.720969261127745</v>
      </c>
      <c r="AA39" s="20">
        <v>130524930</v>
      </c>
    </row>
    <row r="40" spans="1:27" x14ac:dyDescent="0.25">
      <c r="A40" s="19" t="s">
        <v>40</v>
      </c>
      <c r="B40" s="15" t="s">
        <v>32</v>
      </c>
      <c r="C40" s="20">
        <v>20629745</v>
      </c>
      <c r="D40" s="20"/>
      <c r="E40" s="21">
        <v>22251500</v>
      </c>
      <c r="F40" s="22">
        <v>22251500</v>
      </c>
      <c r="G40" s="22">
        <v>6523019</v>
      </c>
      <c r="H40" s="22">
        <v>-5560668</v>
      </c>
      <c r="I40" s="22">
        <v>1206260</v>
      </c>
      <c r="J40" s="22">
        <v>2168611</v>
      </c>
      <c r="K40" s="22"/>
      <c r="L40" s="22">
        <v>3752228</v>
      </c>
      <c r="M40" s="22"/>
      <c r="N40" s="22">
        <v>3752228</v>
      </c>
      <c r="O40" s="22">
        <v>5992288</v>
      </c>
      <c r="P40" s="22"/>
      <c r="Q40" s="22">
        <v>1143174</v>
      </c>
      <c r="R40" s="22">
        <v>7135462</v>
      </c>
      <c r="S40" s="22"/>
      <c r="T40" s="22"/>
      <c r="U40" s="22"/>
      <c r="V40" s="22"/>
      <c r="W40" s="22">
        <v>13056301</v>
      </c>
      <c r="X40" s="22">
        <v>16688628</v>
      </c>
      <c r="Y40" s="22">
        <v>-3632327</v>
      </c>
      <c r="Z40" s="23">
        <v>-21.765282322788906</v>
      </c>
      <c r="AA40" s="20">
        <v>22251500</v>
      </c>
    </row>
    <row r="41" spans="1:27" x14ac:dyDescent="0.25">
      <c r="A41" s="19" t="s">
        <v>66</v>
      </c>
      <c r="B41" s="15" t="s">
        <v>32</v>
      </c>
      <c r="C41" s="20">
        <v>108647332</v>
      </c>
      <c r="D41" s="20"/>
      <c r="E41" s="21">
        <v>153199540</v>
      </c>
      <c r="F41" s="22">
        <v>148877610</v>
      </c>
      <c r="G41" s="22">
        <v>718280</v>
      </c>
      <c r="H41" s="22">
        <v>6922972</v>
      </c>
      <c r="I41" s="22">
        <v>22937566</v>
      </c>
      <c r="J41" s="22">
        <v>30578818</v>
      </c>
      <c r="K41" s="22">
        <v>12865251</v>
      </c>
      <c r="L41" s="22">
        <v>9397014</v>
      </c>
      <c r="M41" s="22">
        <v>17820819</v>
      </c>
      <c r="N41" s="22">
        <v>40083084</v>
      </c>
      <c r="O41" s="22">
        <v>5955058</v>
      </c>
      <c r="P41" s="22">
        <v>-2043560</v>
      </c>
      <c r="Q41" s="22">
        <v>8130796</v>
      </c>
      <c r="R41" s="22">
        <v>12042294</v>
      </c>
      <c r="S41" s="22"/>
      <c r="T41" s="22"/>
      <c r="U41" s="22"/>
      <c r="V41" s="22"/>
      <c r="W41" s="22">
        <v>82704196</v>
      </c>
      <c r="X41" s="22">
        <v>111658257</v>
      </c>
      <c r="Y41" s="22">
        <v>-28954061</v>
      </c>
      <c r="Z41" s="23">
        <v>-25.93096272315983</v>
      </c>
      <c r="AA41" s="20">
        <v>148877610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62527780</v>
      </c>
      <c r="F43" s="22">
        <v>62527780</v>
      </c>
      <c r="G43" s="22"/>
      <c r="H43" s="22">
        <v>212442321</v>
      </c>
      <c r="I43" s="22"/>
      <c r="J43" s="22">
        <v>212442321</v>
      </c>
      <c r="K43" s="22">
        <v>3374620</v>
      </c>
      <c r="L43" s="22">
        <v>3249773</v>
      </c>
      <c r="M43" s="22">
        <v>7352157</v>
      </c>
      <c r="N43" s="22">
        <v>13976550</v>
      </c>
      <c r="O43" s="22"/>
      <c r="P43" s="22"/>
      <c r="Q43" s="22">
        <v>24659766</v>
      </c>
      <c r="R43" s="22">
        <v>24659766</v>
      </c>
      <c r="S43" s="22"/>
      <c r="T43" s="22"/>
      <c r="U43" s="22"/>
      <c r="V43" s="22"/>
      <c r="W43" s="22">
        <v>251078637</v>
      </c>
      <c r="X43" s="22">
        <v>46895832</v>
      </c>
      <c r="Y43" s="22">
        <v>204182805</v>
      </c>
      <c r="Z43" s="23">
        <v>435.3964868349068</v>
      </c>
      <c r="AA43" s="20">
        <v>62527780</v>
      </c>
    </row>
    <row r="44" spans="1:27" x14ac:dyDescent="0.25">
      <c r="A44" s="19" t="s">
        <v>69</v>
      </c>
      <c r="B44" s="15" t="s">
        <v>32</v>
      </c>
      <c r="C44" s="20">
        <v>7613858</v>
      </c>
      <c r="D44" s="20"/>
      <c r="E44" s="21">
        <v>18347780</v>
      </c>
      <c r="F44" s="22">
        <v>18410480</v>
      </c>
      <c r="G44" s="22">
        <v>728700</v>
      </c>
      <c r="H44" s="22">
        <v>12895465</v>
      </c>
      <c r="I44" s="22">
        <v>883411</v>
      </c>
      <c r="J44" s="22">
        <v>14507576</v>
      </c>
      <c r="K44" s="22">
        <v>1073833</v>
      </c>
      <c r="L44" s="22">
        <v>657994</v>
      </c>
      <c r="M44" s="22">
        <v>510583</v>
      </c>
      <c r="N44" s="22">
        <v>2242410</v>
      </c>
      <c r="O44" s="22">
        <v>691704</v>
      </c>
      <c r="P44" s="22">
        <v>-281330</v>
      </c>
      <c r="Q44" s="22">
        <v>548049</v>
      </c>
      <c r="R44" s="22">
        <v>958423</v>
      </c>
      <c r="S44" s="22"/>
      <c r="T44" s="22"/>
      <c r="U44" s="22"/>
      <c r="V44" s="22"/>
      <c r="W44" s="22">
        <v>17708409</v>
      </c>
      <c r="X44" s="22">
        <v>13807908</v>
      </c>
      <c r="Y44" s="22">
        <v>3900501</v>
      </c>
      <c r="Z44" s="23">
        <v>28.248312488756444</v>
      </c>
      <c r="AA44" s="20">
        <v>18410480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795787910</v>
      </c>
      <c r="D47" s="29">
        <f t="shared" ref="D47:Y47" si="1">SUM(D34:D46)</f>
        <v>0</v>
      </c>
      <c r="E47" s="30">
        <f t="shared" si="1"/>
        <v>980067790</v>
      </c>
      <c r="F47" s="31">
        <f t="shared" si="1"/>
        <v>855010790</v>
      </c>
      <c r="G47" s="31">
        <f t="shared" si="1"/>
        <v>26554045</v>
      </c>
      <c r="H47" s="31">
        <f t="shared" si="1"/>
        <v>241222641</v>
      </c>
      <c r="I47" s="31">
        <f t="shared" si="1"/>
        <v>44087115</v>
      </c>
      <c r="J47" s="31">
        <f t="shared" si="1"/>
        <v>311863801</v>
      </c>
      <c r="K47" s="31">
        <f t="shared" si="1"/>
        <v>36637035</v>
      </c>
      <c r="L47" s="31">
        <f t="shared" si="1"/>
        <v>45118713</v>
      </c>
      <c r="M47" s="31">
        <f t="shared" si="1"/>
        <v>46625085</v>
      </c>
      <c r="N47" s="31">
        <f t="shared" si="1"/>
        <v>128380833</v>
      </c>
      <c r="O47" s="31">
        <f t="shared" si="1"/>
        <v>32033889</v>
      </c>
      <c r="P47" s="31">
        <f t="shared" si="1"/>
        <v>89294549</v>
      </c>
      <c r="Q47" s="31">
        <f t="shared" si="1"/>
        <v>56510386</v>
      </c>
      <c r="R47" s="31">
        <f t="shared" si="1"/>
        <v>177838824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618083458</v>
      </c>
      <c r="X47" s="31">
        <f t="shared" si="1"/>
        <v>641258244</v>
      </c>
      <c r="Y47" s="31">
        <f t="shared" si="1"/>
        <v>-23174786</v>
      </c>
      <c r="Z47" s="32">
        <f>+IF(X47&lt;&gt;0,+(Y47/X47)*100,0)</f>
        <v>-3.6139552538836446</v>
      </c>
      <c r="AA47" s="29">
        <f>SUM(AA34:AA46)</f>
        <v>855010790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323579126</v>
      </c>
      <c r="D48" s="39">
        <f t="shared" si="2"/>
        <v>0</v>
      </c>
      <c r="E48" s="40">
        <f t="shared" si="2"/>
        <v>78118510</v>
      </c>
      <c r="F48" s="41">
        <f t="shared" si="2"/>
        <v>342492520</v>
      </c>
      <c r="G48" s="41">
        <f t="shared" si="2"/>
        <v>53762272</v>
      </c>
      <c r="H48" s="41">
        <f t="shared" si="2"/>
        <v>-175198798</v>
      </c>
      <c r="I48" s="41">
        <f t="shared" si="2"/>
        <v>62668347</v>
      </c>
      <c r="J48" s="41">
        <f t="shared" si="2"/>
        <v>-58768179</v>
      </c>
      <c r="K48" s="41">
        <f t="shared" si="2"/>
        <v>28533212</v>
      </c>
      <c r="L48" s="41">
        <f t="shared" si="2"/>
        <v>12718623</v>
      </c>
      <c r="M48" s="41">
        <f t="shared" si="2"/>
        <v>22743599</v>
      </c>
      <c r="N48" s="41">
        <f t="shared" si="2"/>
        <v>63995434</v>
      </c>
      <c r="O48" s="41">
        <f t="shared" si="2"/>
        <v>99999720</v>
      </c>
      <c r="P48" s="41">
        <f t="shared" si="2"/>
        <v>-21176500</v>
      </c>
      <c r="Q48" s="41">
        <f t="shared" si="2"/>
        <v>5672241</v>
      </c>
      <c r="R48" s="41">
        <f t="shared" si="2"/>
        <v>84495461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89722716</v>
      </c>
      <c r="X48" s="41">
        <f t="shared" si="2"/>
        <v>256869252</v>
      </c>
      <c r="Y48" s="41">
        <f t="shared" si="2"/>
        <v>-167146536</v>
      </c>
      <c r="Z48" s="42">
        <f>+IF(X48&lt;&gt;0,+(Y48/X48)*100,0)</f>
        <v>-65.070667157936057</v>
      </c>
      <c r="AA48" s="39">
        <f>+AA32-AA47</f>
        <v>342492520</v>
      </c>
    </row>
    <row r="49" spans="1:27" x14ac:dyDescent="0.25">
      <c r="A49" s="43" t="s">
        <v>74</v>
      </c>
      <c r="B49" s="15" t="s">
        <v>32</v>
      </c>
      <c r="C49" s="20">
        <v>12510393</v>
      </c>
      <c r="D49" s="20"/>
      <c r="E49" s="21">
        <v>120963250</v>
      </c>
      <c r="F49" s="22">
        <v>120654120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>
        <v>23123972</v>
      </c>
      <c r="R49" s="22">
        <v>23123972</v>
      </c>
      <c r="S49" s="22"/>
      <c r="T49" s="22"/>
      <c r="U49" s="22"/>
      <c r="V49" s="22"/>
      <c r="W49" s="22">
        <v>23123972</v>
      </c>
      <c r="X49" s="22">
        <v>90490590</v>
      </c>
      <c r="Y49" s="22">
        <v>-67366618</v>
      </c>
      <c r="Z49" s="23">
        <v>-74.445992671724198</v>
      </c>
      <c r="AA49" s="20">
        <v>120654120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336089519</v>
      </c>
      <c r="D51" s="48">
        <f t="shared" si="3"/>
        <v>0</v>
      </c>
      <c r="E51" s="49">
        <f t="shared" si="3"/>
        <v>199081760</v>
      </c>
      <c r="F51" s="50">
        <f t="shared" si="3"/>
        <v>463146640</v>
      </c>
      <c r="G51" s="50">
        <f t="shared" si="3"/>
        <v>53762272</v>
      </c>
      <c r="H51" s="50">
        <f t="shared" si="3"/>
        <v>-175198798</v>
      </c>
      <c r="I51" s="50">
        <f t="shared" si="3"/>
        <v>62668347</v>
      </c>
      <c r="J51" s="50">
        <f t="shared" si="3"/>
        <v>-58768179</v>
      </c>
      <c r="K51" s="50">
        <f t="shared" si="3"/>
        <v>28533212</v>
      </c>
      <c r="L51" s="50">
        <f t="shared" si="3"/>
        <v>12718623</v>
      </c>
      <c r="M51" s="50">
        <f t="shared" si="3"/>
        <v>22743599</v>
      </c>
      <c r="N51" s="50">
        <f t="shared" si="3"/>
        <v>63995434</v>
      </c>
      <c r="O51" s="50">
        <f t="shared" si="3"/>
        <v>99999720</v>
      </c>
      <c r="P51" s="50">
        <f t="shared" si="3"/>
        <v>-21176500</v>
      </c>
      <c r="Q51" s="50">
        <f t="shared" si="3"/>
        <v>28796213</v>
      </c>
      <c r="R51" s="50">
        <f t="shared" si="3"/>
        <v>107619433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112846688</v>
      </c>
      <c r="X51" s="50">
        <f t="shared" si="3"/>
        <v>347359842</v>
      </c>
      <c r="Y51" s="50">
        <f t="shared" si="3"/>
        <v>-234513154</v>
      </c>
      <c r="Z51" s="51">
        <f>+IF(X51&lt;&gt;0,+(Y51/X51)*100,0)</f>
        <v>-67.513029902863678</v>
      </c>
      <c r="AA51" s="48">
        <f>SUM(AA48:AA50)</f>
        <v>463146640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336089519</v>
      </c>
      <c r="D53" s="54">
        <f>+D51-D52</f>
        <v>0</v>
      </c>
      <c r="E53" s="55">
        <f t="shared" si="4"/>
        <v>199081760</v>
      </c>
      <c r="F53" s="56">
        <f t="shared" si="4"/>
        <v>463146640</v>
      </c>
      <c r="G53" s="56">
        <f t="shared" si="4"/>
        <v>53762272</v>
      </c>
      <c r="H53" s="56">
        <f t="shared" si="4"/>
        <v>-175198798</v>
      </c>
      <c r="I53" s="56">
        <f t="shared" si="4"/>
        <v>62668347</v>
      </c>
      <c r="J53" s="56">
        <f t="shared" si="4"/>
        <v>-58768179</v>
      </c>
      <c r="K53" s="56">
        <f t="shared" si="4"/>
        <v>28533212</v>
      </c>
      <c r="L53" s="56">
        <f t="shared" si="4"/>
        <v>12718623</v>
      </c>
      <c r="M53" s="56">
        <f t="shared" si="4"/>
        <v>22743599</v>
      </c>
      <c r="N53" s="56">
        <f t="shared" si="4"/>
        <v>63995434</v>
      </c>
      <c r="O53" s="56">
        <f t="shared" si="4"/>
        <v>99999720</v>
      </c>
      <c r="P53" s="56">
        <f t="shared" si="4"/>
        <v>-21176500</v>
      </c>
      <c r="Q53" s="56">
        <f t="shared" si="4"/>
        <v>28796213</v>
      </c>
      <c r="R53" s="56">
        <f t="shared" si="4"/>
        <v>107619433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112846688</v>
      </c>
      <c r="X53" s="56">
        <f t="shared" si="4"/>
        <v>347359842</v>
      </c>
      <c r="Y53" s="56">
        <f t="shared" si="4"/>
        <v>-234513154</v>
      </c>
      <c r="Z53" s="57">
        <f>+IF(X53&lt;&gt;0,+(Y53/X53)*100,0)</f>
        <v>-67.513029902863678</v>
      </c>
      <c r="AA53" s="54">
        <f>+AA51-AA52</f>
        <v>463146640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336089519</v>
      </c>
      <c r="D56" s="48">
        <f>SUM(D53:D55)</f>
        <v>0</v>
      </c>
      <c r="E56" s="49">
        <f t="shared" si="5"/>
        <v>199081760</v>
      </c>
      <c r="F56" s="50">
        <f t="shared" si="5"/>
        <v>463146640</v>
      </c>
      <c r="G56" s="50">
        <f t="shared" si="5"/>
        <v>53762272</v>
      </c>
      <c r="H56" s="50">
        <f t="shared" si="5"/>
        <v>-175198798</v>
      </c>
      <c r="I56" s="50">
        <f t="shared" si="5"/>
        <v>62668347</v>
      </c>
      <c r="J56" s="50">
        <f t="shared" si="5"/>
        <v>-58768179</v>
      </c>
      <c r="K56" s="50">
        <f t="shared" si="5"/>
        <v>28533212</v>
      </c>
      <c r="L56" s="50">
        <f t="shared" si="5"/>
        <v>12718623</v>
      </c>
      <c r="M56" s="50">
        <f t="shared" si="5"/>
        <v>22743599</v>
      </c>
      <c r="N56" s="50">
        <f t="shared" si="5"/>
        <v>63995434</v>
      </c>
      <c r="O56" s="50">
        <f t="shared" si="5"/>
        <v>99999720</v>
      </c>
      <c r="P56" s="50">
        <f t="shared" si="5"/>
        <v>-21176500</v>
      </c>
      <c r="Q56" s="50">
        <f t="shared" si="5"/>
        <v>28796213</v>
      </c>
      <c r="R56" s="50">
        <f t="shared" si="5"/>
        <v>107619433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112846688</v>
      </c>
      <c r="X56" s="50">
        <f t="shared" si="5"/>
        <v>347359842</v>
      </c>
      <c r="Y56" s="50">
        <f t="shared" si="5"/>
        <v>-234513154</v>
      </c>
      <c r="Z56" s="51">
        <f>+IF(X56&lt;&gt;0,+(Y56/X56)*100,0)</f>
        <v>-67.513029902863678</v>
      </c>
      <c r="AA56" s="48">
        <f>SUM(AA53:AA55)</f>
        <v>463146640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336089519</v>
      </c>
      <c r="D59" s="65">
        <f>SUM(D56:D58)</f>
        <v>0</v>
      </c>
      <c r="E59" s="66">
        <f t="shared" si="6"/>
        <v>199081760</v>
      </c>
      <c r="F59" s="67">
        <f t="shared" si="6"/>
        <v>463146640</v>
      </c>
      <c r="G59" s="67">
        <f t="shared" si="6"/>
        <v>53762272</v>
      </c>
      <c r="H59" s="67">
        <f t="shared" si="6"/>
        <v>-175198798</v>
      </c>
      <c r="I59" s="67">
        <f t="shared" si="6"/>
        <v>62668347</v>
      </c>
      <c r="J59" s="67">
        <f t="shared" si="6"/>
        <v>-58768179</v>
      </c>
      <c r="K59" s="67">
        <f t="shared" si="6"/>
        <v>28533212</v>
      </c>
      <c r="L59" s="67">
        <f t="shared" si="6"/>
        <v>12718623</v>
      </c>
      <c r="M59" s="67">
        <f t="shared" si="6"/>
        <v>22743599</v>
      </c>
      <c r="N59" s="67">
        <f t="shared" si="6"/>
        <v>63995434</v>
      </c>
      <c r="O59" s="67">
        <f t="shared" si="6"/>
        <v>99999720</v>
      </c>
      <c r="P59" s="67">
        <f t="shared" si="6"/>
        <v>-21176500</v>
      </c>
      <c r="Q59" s="67">
        <f t="shared" si="6"/>
        <v>28796213</v>
      </c>
      <c r="R59" s="67">
        <f t="shared" si="6"/>
        <v>107619433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112846688</v>
      </c>
      <c r="X59" s="67">
        <f t="shared" si="6"/>
        <v>347359842</v>
      </c>
      <c r="Y59" s="67">
        <f t="shared" si="6"/>
        <v>-234513154</v>
      </c>
      <c r="Z59" s="68">
        <f>+IF(X59&lt;&gt;0,+(Y59/X59)*100,0)</f>
        <v>-67.513029902863678</v>
      </c>
      <c r="AA59" s="65">
        <f>SUM(AA56:AA58)</f>
        <v>463146640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42942750</v>
      </c>
      <c r="D8" s="20"/>
      <c r="E8" s="21">
        <v>70287346</v>
      </c>
      <c r="F8" s="22">
        <v>83743394</v>
      </c>
      <c r="G8" s="22">
        <v>21686038</v>
      </c>
      <c r="H8" s="22">
        <v>3649408</v>
      </c>
      <c r="I8" s="22">
        <v>3881096</v>
      </c>
      <c r="J8" s="22">
        <v>29216542</v>
      </c>
      <c r="K8" s="22">
        <v>3828302</v>
      </c>
      <c r="L8" s="22">
        <v>3895453</v>
      </c>
      <c r="M8" s="22">
        <v>3880030</v>
      </c>
      <c r="N8" s="22">
        <v>11603785</v>
      </c>
      <c r="O8" s="22">
        <v>3848462</v>
      </c>
      <c r="P8" s="22"/>
      <c r="Q8" s="22">
        <v>7733165</v>
      </c>
      <c r="R8" s="22">
        <v>11581627</v>
      </c>
      <c r="S8" s="22"/>
      <c r="T8" s="22"/>
      <c r="U8" s="22"/>
      <c r="V8" s="22"/>
      <c r="W8" s="22">
        <v>52401954</v>
      </c>
      <c r="X8" s="22">
        <v>62807553</v>
      </c>
      <c r="Y8" s="22">
        <v>-10405599</v>
      </c>
      <c r="Z8" s="23">
        <v>-16.567432582511216</v>
      </c>
      <c r="AA8" s="20">
        <v>83743394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11023</v>
      </c>
      <c r="D19" s="20"/>
      <c r="E19" s="21">
        <v>15163</v>
      </c>
      <c r="F19" s="22">
        <v>25414</v>
      </c>
      <c r="G19" s="22">
        <v>1433</v>
      </c>
      <c r="H19" s="22">
        <v>2774</v>
      </c>
      <c r="I19" s="22">
        <v>7069</v>
      </c>
      <c r="J19" s="22">
        <v>11276</v>
      </c>
      <c r="K19" s="22">
        <v>3809</v>
      </c>
      <c r="L19" s="22">
        <v>2965</v>
      </c>
      <c r="M19" s="22">
        <v>4104</v>
      </c>
      <c r="N19" s="22">
        <v>10878</v>
      </c>
      <c r="O19" s="22">
        <v>3260</v>
      </c>
      <c r="P19" s="22"/>
      <c r="Q19" s="22">
        <v>8661</v>
      </c>
      <c r="R19" s="22">
        <v>11921</v>
      </c>
      <c r="S19" s="22"/>
      <c r="T19" s="22"/>
      <c r="U19" s="22"/>
      <c r="V19" s="22"/>
      <c r="W19" s="22">
        <v>34075</v>
      </c>
      <c r="X19" s="22">
        <v>19062</v>
      </c>
      <c r="Y19" s="22">
        <v>15013</v>
      </c>
      <c r="Z19" s="23">
        <v>78.758787115727628</v>
      </c>
      <c r="AA19" s="20">
        <v>25414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42953773</v>
      </c>
      <c r="D32" s="29">
        <f t="shared" ref="D32:Y32" si="0">SUM(D6:D31)</f>
        <v>0</v>
      </c>
      <c r="E32" s="30">
        <f t="shared" si="0"/>
        <v>70302509</v>
      </c>
      <c r="F32" s="31">
        <f t="shared" si="0"/>
        <v>83768808</v>
      </c>
      <c r="G32" s="31">
        <f t="shared" si="0"/>
        <v>21687471</v>
      </c>
      <c r="H32" s="31">
        <f t="shared" si="0"/>
        <v>3652182</v>
      </c>
      <c r="I32" s="31">
        <f t="shared" si="0"/>
        <v>3888165</v>
      </c>
      <c r="J32" s="31">
        <f t="shared" si="0"/>
        <v>29227818</v>
      </c>
      <c r="K32" s="31">
        <f t="shared" si="0"/>
        <v>3832111</v>
      </c>
      <c r="L32" s="31">
        <f t="shared" si="0"/>
        <v>3898418</v>
      </c>
      <c r="M32" s="31">
        <f t="shared" si="0"/>
        <v>3884134</v>
      </c>
      <c r="N32" s="31">
        <f t="shared" si="0"/>
        <v>11614663</v>
      </c>
      <c r="O32" s="31">
        <f t="shared" si="0"/>
        <v>3851722</v>
      </c>
      <c r="P32" s="31">
        <f t="shared" si="0"/>
        <v>0</v>
      </c>
      <c r="Q32" s="31">
        <f t="shared" si="0"/>
        <v>7741826</v>
      </c>
      <c r="R32" s="31">
        <f t="shared" si="0"/>
        <v>11593548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52436029</v>
      </c>
      <c r="X32" s="31">
        <f t="shared" si="0"/>
        <v>62826615</v>
      </c>
      <c r="Y32" s="31">
        <f t="shared" si="0"/>
        <v>-10390586</v>
      </c>
      <c r="Z32" s="32">
        <f>+IF(X32&lt;&gt;0,+(Y32/X32)*100,0)</f>
        <v>-16.538509992938501</v>
      </c>
      <c r="AA32" s="29">
        <f>SUM(AA6:AA31)</f>
        <v>83768808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6770454</v>
      </c>
      <c r="D34" s="20"/>
      <c r="E34" s="21">
        <v>8107705</v>
      </c>
      <c r="F34" s="22">
        <v>8271924</v>
      </c>
      <c r="G34" s="22">
        <v>443034</v>
      </c>
      <c r="H34" s="22">
        <v>566335</v>
      </c>
      <c r="I34" s="22">
        <v>593788</v>
      </c>
      <c r="J34" s="22">
        <v>1603157</v>
      </c>
      <c r="K34" s="22">
        <v>583636</v>
      </c>
      <c r="L34" s="22">
        <v>857229</v>
      </c>
      <c r="M34" s="22">
        <v>601014</v>
      </c>
      <c r="N34" s="22">
        <v>2041879</v>
      </c>
      <c r="O34" s="22">
        <v>623493</v>
      </c>
      <c r="P34" s="22"/>
      <c r="Q34" s="22">
        <v>1240863</v>
      </c>
      <c r="R34" s="22">
        <v>1864356</v>
      </c>
      <c r="S34" s="22"/>
      <c r="T34" s="22"/>
      <c r="U34" s="22"/>
      <c r="V34" s="22"/>
      <c r="W34" s="22">
        <v>5509392</v>
      </c>
      <c r="X34" s="22">
        <v>6203943</v>
      </c>
      <c r="Y34" s="22">
        <v>-694551</v>
      </c>
      <c r="Z34" s="23">
        <v>-11.195315624273142</v>
      </c>
      <c r="AA34" s="20">
        <v>8271924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112243</v>
      </c>
      <c r="D37" s="20"/>
      <c r="E37" s="21">
        <v>640000</v>
      </c>
      <c r="F37" s="22">
        <v>640000</v>
      </c>
      <c r="G37" s="22"/>
      <c r="H37" s="22"/>
      <c r="I37" s="22">
        <v>113005</v>
      </c>
      <c r="J37" s="22">
        <v>113005</v>
      </c>
      <c r="K37" s="22"/>
      <c r="L37" s="22"/>
      <c r="M37" s="22">
        <v>135660</v>
      </c>
      <c r="N37" s="22">
        <v>135660</v>
      </c>
      <c r="O37" s="22"/>
      <c r="P37" s="22"/>
      <c r="Q37" s="22">
        <v>103158</v>
      </c>
      <c r="R37" s="22">
        <v>103158</v>
      </c>
      <c r="S37" s="22"/>
      <c r="T37" s="22"/>
      <c r="U37" s="22"/>
      <c r="V37" s="22"/>
      <c r="W37" s="22">
        <v>351823</v>
      </c>
      <c r="X37" s="22">
        <v>479997</v>
      </c>
      <c r="Y37" s="22">
        <v>-128174</v>
      </c>
      <c r="Z37" s="23">
        <v>-26.703083560938921</v>
      </c>
      <c r="AA37" s="20">
        <v>640000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433681</v>
      </c>
      <c r="F38" s="22">
        <v>433681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325260</v>
      </c>
      <c r="Y38" s="22">
        <v>-325260</v>
      </c>
      <c r="Z38" s="23">
        <v>-100</v>
      </c>
      <c r="AA38" s="20">
        <v>433681</v>
      </c>
    </row>
    <row r="39" spans="1:27" x14ac:dyDescent="0.25">
      <c r="A39" s="19" t="s">
        <v>65</v>
      </c>
      <c r="B39" s="15" t="s">
        <v>32</v>
      </c>
      <c r="C39" s="20">
        <v>15055544</v>
      </c>
      <c r="D39" s="20"/>
      <c r="E39" s="21">
        <v>15769127</v>
      </c>
      <c r="F39" s="22">
        <v>15769127</v>
      </c>
      <c r="G39" s="22">
        <v>1238040</v>
      </c>
      <c r="H39" s="22">
        <v>1238040</v>
      </c>
      <c r="I39" s="22">
        <v>1238281</v>
      </c>
      <c r="J39" s="22">
        <v>3714361</v>
      </c>
      <c r="K39" s="22">
        <v>1238250</v>
      </c>
      <c r="L39" s="22">
        <v>1238250</v>
      </c>
      <c r="M39" s="22">
        <v>1238527</v>
      </c>
      <c r="N39" s="22">
        <v>3715027</v>
      </c>
      <c r="O39" s="22">
        <v>1238541</v>
      </c>
      <c r="P39" s="22"/>
      <c r="Q39" s="22">
        <v>2480527</v>
      </c>
      <c r="R39" s="22">
        <v>3719068</v>
      </c>
      <c r="S39" s="22"/>
      <c r="T39" s="22"/>
      <c r="U39" s="22"/>
      <c r="V39" s="22"/>
      <c r="W39" s="22">
        <v>11148456</v>
      </c>
      <c r="X39" s="22">
        <v>11826855</v>
      </c>
      <c r="Y39" s="22">
        <v>-678399</v>
      </c>
      <c r="Z39" s="23">
        <v>-5.7360896028572261</v>
      </c>
      <c r="AA39" s="20">
        <v>15769127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-1459159</v>
      </c>
      <c r="D43" s="20"/>
      <c r="E43" s="21">
        <v>607640</v>
      </c>
      <c r="F43" s="22">
        <v>607640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455733</v>
      </c>
      <c r="Y43" s="22">
        <v>-455733</v>
      </c>
      <c r="Z43" s="23">
        <v>-100</v>
      </c>
      <c r="AA43" s="20">
        <v>607640</v>
      </c>
    </row>
    <row r="44" spans="1:27" x14ac:dyDescent="0.25">
      <c r="A44" s="19" t="s">
        <v>69</v>
      </c>
      <c r="B44" s="15" t="s">
        <v>32</v>
      </c>
      <c r="C44" s="20">
        <v>13714490</v>
      </c>
      <c r="D44" s="20"/>
      <c r="E44" s="21">
        <v>19222461</v>
      </c>
      <c r="F44" s="22">
        <v>28417658</v>
      </c>
      <c r="G44" s="22">
        <v>272872</v>
      </c>
      <c r="H44" s="22">
        <v>678354</v>
      </c>
      <c r="I44" s="22">
        <v>3289576</v>
      </c>
      <c r="J44" s="22">
        <v>4240802</v>
      </c>
      <c r="K44" s="22">
        <v>1762316</v>
      </c>
      <c r="L44" s="22">
        <v>4470963</v>
      </c>
      <c r="M44" s="22">
        <v>1574616</v>
      </c>
      <c r="N44" s="22">
        <v>7807895</v>
      </c>
      <c r="O44" s="22">
        <v>2165978</v>
      </c>
      <c r="P44" s="22"/>
      <c r="Q44" s="22">
        <v>3999080</v>
      </c>
      <c r="R44" s="22">
        <v>6165058</v>
      </c>
      <c r="S44" s="22"/>
      <c r="T44" s="22"/>
      <c r="U44" s="22"/>
      <c r="V44" s="22"/>
      <c r="W44" s="22">
        <v>18213755</v>
      </c>
      <c r="X44" s="22">
        <v>21313224</v>
      </c>
      <c r="Y44" s="22">
        <v>-3099469</v>
      </c>
      <c r="Z44" s="23">
        <v>-14.542469032371638</v>
      </c>
      <c r="AA44" s="20">
        <v>28417658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34193572</v>
      </c>
      <c r="D47" s="29">
        <f t="shared" ref="D47:Y47" si="1">SUM(D34:D46)</f>
        <v>0</v>
      </c>
      <c r="E47" s="30">
        <f t="shared" si="1"/>
        <v>44780614</v>
      </c>
      <c r="F47" s="31">
        <f t="shared" si="1"/>
        <v>54140030</v>
      </c>
      <c r="G47" s="31">
        <f t="shared" si="1"/>
        <v>1953946</v>
      </c>
      <c r="H47" s="31">
        <f t="shared" si="1"/>
        <v>2482729</v>
      </c>
      <c r="I47" s="31">
        <f t="shared" si="1"/>
        <v>5234650</v>
      </c>
      <c r="J47" s="31">
        <f t="shared" si="1"/>
        <v>9671325</v>
      </c>
      <c r="K47" s="31">
        <f t="shared" si="1"/>
        <v>3584202</v>
      </c>
      <c r="L47" s="31">
        <f t="shared" si="1"/>
        <v>6566442</v>
      </c>
      <c r="M47" s="31">
        <f t="shared" si="1"/>
        <v>3549817</v>
      </c>
      <c r="N47" s="31">
        <f t="shared" si="1"/>
        <v>13700461</v>
      </c>
      <c r="O47" s="31">
        <f t="shared" si="1"/>
        <v>4028012</v>
      </c>
      <c r="P47" s="31">
        <f t="shared" si="1"/>
        <v>0</v>
      </c>
      <c r="Q47" s="31">
        <f t="shared" si="1"/>
        <v>7823628</v>
      </c>
      <c r="R47" s="31">
        <f t="shared" si="1"/>
        <v>11851640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35223426</v>
      </c>
      <c r="X47" s="31">
        <f t="shared" si="1"/>
        <v>40605012</v>
      </c>
      <c r="Y47" s="31">
        <f t="shared" si="1"/>
        <v>-5381586</v>
      </c>
      <c r="Z47" s="32">
        <f>+IF(X47&lt;&gt;0,+(Y47/X47)*100,0)</f>
        <v>-13.253501809087014</v>
      </c>
      <c r="AA47" s="29">
        <f>SUM(AA34:AA46)</f>
        <v>54140030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8760201</v>
      </c>
      <c r="D48" s="39">
        <f t="shared" si="2"/>
        <v>0</v>
      </c>
      <c r="E48" s="40">
        <f t="shared" si="2"/>
        <v>25521895</v>
      </c>
      <c r="F48" s="41">
        <f t="shared" si="2"/>
        <v>29628778</v>
      </c>
      <c r="G48" s="41">
        <f t="shared" si="2"/>
        <v>19733525</v>
      </c>
      <c r="H48" s="41">
        <f t="shared" si="2"/>
        <v>1169453</v>
      </c>
      <c r="I48" s="41">
        <f t="shared" si="2"/>
        <v>-1346485</v>
      </c>
      <c r="J48" s="41">
        <f t="shared" si="2"/>
        <v>19556493</v>
      </c>
      <c r="K48" s="41">
        <f t="shared" si="2"/>
        <v>247909</v>
      </c>
      <c r="L48" s="41">
        <f t="shared" si="2"/>
        <v>-2668024</v>
      </c>
      <c r="M48" s="41">
        <f t="shared" si="2"/>
        <v>334317</v>
      </c>
      <c r="N48" s="41">
        <f t="shared" si="2"/>
        <v>-2085798</v>
      </c>
      <c r="O48" s="41">
        <f t="shared" si="2"/>
        <v>-176290</v>
      </c>
      <c r="P48" s="41">
        <f t="shared" si="2"/>
        <v>0</v>
      </c>
      <c r="Q48" s="41">
        <f t="shared" si="2"/>
        <v>-81802</v>
      </c>
      <c r="R48" s="41">
        <f t="shared" si="2"/>
        <v>-258092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17212603</v>
      </c>
      <c r="X48" s="41">
        <f t="shared" si="2"/>
        <v>22221603</v>
      </c>
      <c r="Y48" s="41">
        <f t="shared" si="2"/>
        <v>-5009000</v>
      </c>
      <c r="Z48" s="42">
        <f>+IF(X48&lt;&gt;0,+(Y48/X48)*100,0)</f>
        <v>-22.541128108534743</v>
      </c>
      <c r="AA48" s="39">
        <f>+AA32-AA47</f>
        <v>29628778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8760201</v>
      </c>
      <c r="D51" s="48">
        <f t="shared" si="3"/>
        <v>0</v>
      </c>
      <c r="E51" s="49">
        <f t="shared" si="3"/>
        <v>25521895</v>
      </c>
      <c r="F51" s="50">
        <f t="shared" si="3"/>
        <v>29628778</v>
      </c>
      <c r="G51" s="50">
        <f t="shared" si="3"/>
        <v>19733525</v>
      </c>
      <c r="H51" s="50">
        <f t="shared" si="3"/>
        <v>1169453</v>
      </c>
      <c r="I51" s="50">
        <f t="shared" si="3"/>
        <v>-1346485</v>
      </c>
      <c r="J51" s="50">
        <f t="shared" si="3"/>
        <v>19556493</v>
      </c>
      <c r="K51" s="50">
        <f t="shared" si="3"/>
        <v>247909</v>
      </c>
      <c r="L51" s="50">
        <f t="shared" si="3"/>
        <v>-2668024</v>
      </c>
      <c r="M51" s="50">
        <f t="shared" si="3"/>
        <v>334317</v>
      </c>
      <c r="N51" s="50">
        <f t="shared" si="3"/>
        <v>-2085798</v>
      </c>
      <c r="O51" s="50">
        <f t="shared" si="3"/>
        <v>-176290</v>
      </c>
      <c r="P51" s="50">
        <f t="shared" si="3"/>
        <v>0</v>
      </c>
      <c r="Q51" s="50">
        <f t="shared" si="3"/>
        <v>-81802</v>
      </c>
      <c r="R51" s="50">
        <f t="shared" si="3"/>
        <v>-258092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17212603</v>
      </c>
      <c r="X51" s="50">
        <f t="shared" si="3"/>
        <v>22221603</v>
      </c>
      <c r="Y51" s="50">
        <f t="shared" si="3"/>
        <v>-5009000</v>
      </c>
      <c r="Z51" s="51">
        <f>+IF(X51&lt;&gt;0,+(Y51/X51)*100,0)</f>
        <v>-22.541128108534743</v>
      </c>
      <c r="AA51" s="48">
        <f>SUM(AA48:AA50)</f>
        <v>29628778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8760201</v>
      </c>
      <c r="D53" s="54">
        <f>+D51-D52</f>
        <v>0</v>
      </c>
      <c r="E53" s="55">
        <f t="shared" si="4"/>
        <v>25521895</v>
      </c>
      <c r="F53" s="56">
        <f t="shared" si="4"/>
        <v>29628778</v>
      </c>
      <c r="G53" s="56">
        <f t="shared" si="4"/>
        <v>19733525</v>
      </c>
      <c r="H53" s="56">
        <f t="shared" si="4"/>
        <v>1169453</v>
      </c>
      <c r="I53" s="56">
        <f t="shared" si="4"/>
        <v>-1346485</v>
      </c>
      <c r="J53" s="56">
        <f t="shared" si="4"/>
        <v>19556493</v>
      </c>
      <c r="K53" s="56">
        <f t="shared" si="4"/>
        <v>247909</v>
      </c>
      <c r="L53" s="56">
        <f t="shared" si="4"/>
        <v>-2668024</v>
      </c>
      <c r="M53" s="56">
        <f t="shared" si="4"/>
        <v>334317</v>
      </c>
      <c r="N53" s="56">
        <f t="shared" si="4"/>
        <v>-2085798</v>
      </c>
      <c r="O53" s="56">
        <f t="shared" si="4"/>
        <v>-176290</v>
      </c>
      <c r="P53" s="56">
        <f t="shared" si="4"/>
        <v>0</v>
      </c>
      <c r="Q53" s="56">
        <f t="shared" si="4"/>
        <v>-81802</v>
      </c>
      <c r="R53" s="56">
        <f t="shared" si="4"/>
        <v>-258092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17212603</v>
      </c>
      <c r="X53" s="56">
        <f t="shared" si="4"/>
        <v>22221603</v>
      </c>
      <c r="Y53" s="56">
        <f t="shared" si="4"/>
        <v>-5009000</v>
      </c>
      <c r="Z53" s="57">
        <f>+IF(X53&lt;&gt;0,+(Y53/X53)*100,0)</f>
        <v>-22.541128108534743</v>
      </c>
      <c r="AA53" s="54">
        <f>+AA51-AA52</f>
        <v>29628778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8760201</v>
      </c>
      <c r="D56" s="48">
        <f>SUM(D53:D55)</f>
        <v>0</v>
      </c>
      <c r="E56" s="49">
        <f t="shared" si="5"/>
        <v>25521895</v>
      </c>
      <c r="F56" s="50">
        <f t="shared" si="5"/>
        <v>29628778</v>
      </c>
      <c r="G56" s="50">
        <f t="shared" si="5"/>
        <v>19733525</v>
      </c>
      <c r="H56" s="50">
        <f t="shared" si="5"/>
        <v>1169453</v>
      </c>
      <c r="I56" s="50">
        <f t="shared" si="5"/>
        <v>-1346485</v>
      </c>
      <c r="J56" s="50">
        <f t="shared" si="5"/>
        <v>19556493</v>
      </c>
      <c r="K56" s="50">
        <f t="shared" si="5"/>
        <v>247909</v>
      </c>
      <c r="L56" s="50">
        <f t="shared" si="5"/>
        <v>-2668024</v>
      </c>
      <c r="M56" s="50">
        <f t="shared" si="5"/>
        <v>334317</v>
      </c>
      <c r="N56" s="50">
        <f t="shared" si="5"/>
        <v>-2085798</v>
      </c>
      <c r="O56" s="50">
        <f t="shared" si="5"/>
        <v>-176290</v>
      </c>
      <c r="P56" s="50">
        <f t="shared" si="5"/>
        <v>0</v>
      </c>
      <c r="Q56" s="50">
        <f t="shared" si="5"/>
        <v>-81802</v>
      </c>
      <c r="R56" s="50">
        <f t="shared" si="5"/>
        <v>-258092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17212603</v>
      </c>
      <c r="X56" s="50">
        <f t="shared" si="5"/>
        <v>22221603</v>
      </c>
      <c r="Y56" s="50">
        <f t="shared" si="5"/>
        <v>-5009000</v>
      </c>
      <c r="Z56" s="51">
        <f>+IF(X56&lt;&gt;0,+(Y56/X56)*100,0)</f>
        <v>-22.541128108534743</v>
      </c>
      <c r="AA56" s="48">
        <f>SUM(AA53:AA55)</f>
        <v>29628778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8760201</v>
      </c>
      <c r="D59" s="65">
        <f>SUM(D56:D58)</f>
        <v>0</v>
      </c>
      <c r="E59" s="66">
        <f t="shared" si="6"/>
        <v>25521895</v>
      </c>
      <c r="F59" s="67">
        <f t="shared" si="6"/>
        <v>29628778</v>
      </c>
      <c r="G59" s="67">
        <f t="shared" si="6"/>
        <v>19733525</v>
      </c>
      <c r="H59" s="67">
        <f t="shared" si="6"/>
        <v>1169453</v>
      </c>
      <c r="I59" s="67">
        <f t="shared" si="6"/>
        <v>-1346485</v>
      </c>
      <c r="J59" s="67">
        <f t="shared" si="6"/>
        <v>19556493</v>
      </c>
      <c r="K59" s="67">
        <f t="shared" si="6"/>
        <v>247909</v>
      </c>
      <c r="L59" s="67">
        <f t="shared" si="6"/>
        <v>-2668024</v>
      </c>
      <c r="M59" s="67">
        <f t="shared" si="6"/>
        <v>334317</v>
      </c>
      <c r="N59" s="67">
        <f t="shared" si="6"/>
        <v>-2085798</v>
      </c>
      <c r="O59" s="67">
        <f t="shared" si="6"/>
        <v>-176290</v>
      </c>
      <c r="P59" s="67">
        <f t="shared" si="6"/>
        <v>0</v>
      </c>
      <c r="Q59" s="67">
        <f t="shared" si="6"/>
        <v>-81802</v>
      </c>
      <c r="R59" s="67">
        <f t="shared" si="6"/>
        <v>-258092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17212603</v>
      </c>
      <c r="X59" s="67">
        <f t="shared" si="6"/>
        <v>22221603</v>
      </c>
      <c r="Y59" s="67">
        <f t="shared" si="6"/>
        <v>-5009000</v>
      </c>
      <c r="Z59" s="68">
        <f>+IF(X59&lt;&gt;0,+(Y59/X59)*100,0)</f>
        <v>-22.541128108534743</v>
      </c>
      <c r="AA59" s="65">
        <f>SUM(AA56:AA58)</f>
        <v>29628778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6025151</v>
      </c>
      <c r="D8" s="20"/>
      <c r="E8" s="21">
        <v>6616080</v>
      </c>
      <c r="F8" s="22">
        <v>8388230</v>
      </c>
      <c r="G8" s="22">
        <v>538745</v>
      </c>
      <c r="H8" s="22">
        <v>808867</v>
      </c>
      <c r="I8" s="22">
        <v>722530</v>
      </c>
      <c r="J8" s="22">
        <v>2070142</v>
      </c>
      <c r="K8" s="22">
        <v>617153</v>
      </c>
      <c r="L8" s="22">
        <v>608772</v>
      </c>
      <c r="M8" s="22">
        <v>594222</v>
      </c>
      <c r="N8" s="22">
        <v>1820147</v>
      </c>
      <c r="O8" s="22">
        <v>590356</v>
      </c>
      <c r="P8" s="22">
        <v>578387</v>
      </c>
      <c r="Q8" s="22">
        <v>573437</v>
      </c>
      <c r="R8" s="22">
        <v>1742180</v>
      </c>
      <c r="S8" s="22"/>
      <c r="T8" s="22"/>
      <c r="U8" s="22"/>
      <c r="V8" s="22"/>
      <c r="W8" s="22">
        <v>5632469</v>
      </c>
      <c r="X8" s="22">
        <v>6291171</v>
      </c>
      <c r="Y8" s="22">
        <v>-658702</v>
      </c>
      <c r="Z8" s="23">
        <v>-10.470260623976046</v>
      </c>
      <c r="AA8" s="20">
        <v>8388230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9594534</v>
      </c>
      <c r="F25" s="22">
        <v>10894534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8170893</v>
      </c>
      <c r="Y25" s="22">
        <v>-8170893</v>
      </c>
      <c r="Z25" s="23">
        <v>-100</v>
      </c>
      <c r="AA25" s="20">
        <v>10894534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6025151</v>
      </c>
      <c r="D32" s="29">
        <f t="shared" ref="D32:Y32" si="0">SUM(D6:D31)</f>
        <v>0</v>
      </c>
      <c r="E32" s="30">
        <f t="shared" si="0"/>
        <v>16210614</v>
      </c>
      <c r="F32" s="31">
        <f t="shared" si="0"/>
        <v>19282764</v>
      </c>
      <c r="G32" s="31">
        <f t="shared" si="0"/>
        <v>538745</v>
      </c>
      <c r="H32" s="31">
        <f t="shared" si="0"/>
        <v>808867</v>
      </c>
      <c r="I32" s="31">
        <f t="shared" si="0"/>
        <v>722530</v>
      </c>
      <c r="J32" s="31">
        <f t="shared" si="0"/>
        <v>2070142</v>
      </c>
      <c r="K32" s="31">
        <f t="shared" si="0"/>
        <v>617153</v>
      </c>
      <c r="L32" s="31">
        <f t="shared" si="0"/>
        <v>608772</v>
      </c>
      <c r="M32" s="31">
        <f t="shared" si="0"/>
        <v>594222</v>
      </c>
      <c r="N32" s="31">
        <f t="shared" si="0"/>
        <v>1820147</v>
      </c>
      <c r="O32" s="31">
        <f t="shared" si="0"/>
        <v>590356</v>
      </c>
      <c r="P32" s="31">
        <f t="shared" si="0"/>
        <v>578387</v>
      </c>
      <c r="Q32" s="31">
        <f t="shared" si="0"/>
        <v>573437</v>
      </c>
      <c r="R32" s="31">
        <f t="shared" si="0"/>
        <v>1742180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5632469</v>
      </c>
      <c r="X32" s="31">
        <f t="shared" si="0"/>
        <v>14462064</v>
      </c>
      <c r="Y32" s="31">
        <f t="shared" si="0"/>
        <v>-8829595</v>
      </c>
      <c r="Z32" s="32">
        <f>+IF(X32&lt;&gt;0,+(Y32/X32)*100,0)</f>
        <v>-61.053491396525416</v>
      </c>
      <c r="AA32" s="29">
        <f>SUM(AA6:AA31)</f>
        <v>19282764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2250285</v>
      </c>
      <c r="D34" s="20"/>
      <c r="E34" s="21">
        <v>2622067</v>
      </c>
      <c r="F34" s="22">
        <v>2639507</v>
      </c>
      <c r="G34" s="22">
        <v>193688</v>
      </c>
      <c r="H34" s="22">
        <v>181419</v>
      </c>
      <c r="I34" s="22">
        <v>186660</v>
      </c>
      <c r="J34" s="22">
        <v>561767</v>
      </c>
      <c r="K34" s="22">
        <v>344733</v>
      </c>
      <c r="L34" s="22">
        <v>262740</v>
      </c>
      <c r="M34" s="22">
        <v>147321</v>
      </c>
      <c r="N34" s="22">
        <v>754794</v>
      </c>
      <c r="O34" s="22">
        <v>177844</v>
      </c>
      <c r="P34" s="22">
        <v>148776</v>
      </c>
      <c r="Q34" s="22">
        <v>181097</v>
      </c>
      <c r="R34" s="22">
        <v>507717</v>
      </c>
      <c r="S34" s="22"/>
      <c r="T34" s="22"/>
      <c r="U34" s="22"/>
      <c r="V34" s="22"/>
      <c r="W34" s="22">
        <v>1824278</v>
      </c>
      <c r="X34" s="22">
        <v>1979595</v>
      </c>
      <c r="Y34" s="22">
        <v>-155317</v>
      </c>
      <c r="Z34" s="23">
        <v>-7.8458977720190237</v>
      </c>
      <c r="AA34" s="20">
        <v>2639507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29467</v>
      </c>
      <c r="D37" s="20"/>
      <c r="E37" s="21">
        <v>298133</v>
      </c>
      <c r="F37" s="22">
        <v>60000</v>
      </c>
      <c r="G37" s="22"/>
      <c r="H37" s="22"/>
      <c r="I37" s="22"/>
      <c r="J37" s="22"/>
      <c r="K37" s="22">
        <v>22082</v>
      </c>
      <c r="L37" s="22">
        <v>20031</v>
      </c>
      <c r="M37" s="22"/>
      <c r="N37" s="22">
        <v>42113</v>
      </c>
      <c r="O37" s="22"/>
      <c r="P37" s="22"/>
      <c r="Q37" s="22"/>
      <c r="R37" s="22"/>
      <c r="S37" s="22"/>
      <c r="T37" s="22"/>
      <c r="U37" s="22"/>
      <c r="V37" s="22"/>
      <c r="W37" s="22">
        <v>42113</v>
      </c>
      <c r="X37" s="22">
        <v>45000</v>
      </c>
      <c r="Y37" s="22">
        <v>-2887</v>
      </c>
      <c r="Z37" s="23">
        <v>-6.4155555555555548</v>
      </c>
      <c r="AA37" s="20">
        <v>60000</v>
      </c>
    </row>
    <row r="38" spans="1:27" x14ac:dyDescent="0.25">
      <c r="A38" s="19" t="s">
        <v>64</v>
      </c>
      <c r="B38" s="15" t="s">
        <v>32</v>
      </c>
      <c r="C38" s="20">
        <v>2373082</v>
      </c>
      <c r="D38" s="20"/>
      <c r="E38" s="21">
        <v>2559854</v>
      </c>
      <c r="F38" s="22">
        <v>2559854</v>
      </c>
      <c r="G38" s="22"/>
      <c r="H38" s="22"/>
      <c r="I38" s="22">
        <v>639964</v>
      </c>
      <c r="J38" s="22">
        <v>639964</v>
      </c>
      <c r="K38" s="22"/>
      <c r="L38" s="22"/>
      <c r="M38" s="22"/>
      <c r="N38" s="22"/>
      <c r="O38" s="22">
        <v>639964</v>
      </c>
      <c r="P38" s="22"/>
      <c r="Q38" s="22"/>
      <c r="R38" s="22">
        <v>639964</v>
      </c>
      <c r="S38" s="22"/>
      <c r="T38" s="22"/>
      <c r="U38" s="22"/>
      <c r="V38" s="22"/>
      <c r="W38" s="22">
        <v>1279928</v>
      </c>
      <c r="X38" s="22">
        <v>1919889</v>
      </c>
      <c r="Y38" s="22">
        <v>-639961</v>
      </c>
      <c r="Z38" s="23">
        <v>-33.333229160644187</v>
      </c>
      <c r="AA38" s="20">
        <v>2559854</v>
      </c>
    </row>
    <row r="39" spans="1:27" x14ac:dyDescent="0.25">
      <c r="A39" s="19" t="s">
        <v>65</v>
      </c>
      <c r="B39" s="15" t="s">
        <v>32</v>
      </c>
      <c r="C39" s="20">
        <v>2413715</v>
      </c>
      <c r="D39" s="20"/>
      <c r="E39" s="21">
        <v>5739447</v>
      </c>
      <c r="F39" s="22">
        <v>5739447</v>
      </c>
      <c r="G39" s="22"/>
      <c r="H39" s="22"/>
      <c r="I39" s="22">
        <v>1434862</v>
      </c>
      <c r="J39" s="22">
        <v>1434862</v>
      </c>
      <c r="K39" s="22"/>
      <c r="L39" s="22"/>
      <c r="M39" s="22"/>
      <c r="N39" s="22"/>
      <c r="O39" s="22">
        <v>1434862</v>
      </c>
      <c r="P39" s="22"/>
      <c r="Q39" s="22"/>
      <c r="R39" s="22">
        <v>1434862</v>
      </c>
      <c r="S39" s="22"/>
      <c r="T39" s="22"/>
      <c r="U39" s="22"/>
      <c r="V39" s="22"/>
      <c r="W39" s="22">
        <v>2869724</v>
      </c>
      <c r="X39" s="22">
        <v>4304574</v>
      </c>
      <c r="Y39" s="22">
        <v>-1434850</v>
      </c>
      <c r="Z39" s="23">
        <v>-33.333147484512985</v>
      </c>
      <c r="AA39" s="20">
        <v>5739447</v>
      </c>
    </row>
    <row r="40" spans="1:27" x14ac:dyDescent="0.25">
      <c r="A40" s="19" t="s">
        <v>40</v>
      </c>
      <c r="B40" s="15" t="s">
        <v>32</v>
      </c>
      <c r="C40" s="20">
        <v>140085</v>
      </c>
      <c r="D40" s="20"/>
      <c r="E40" s="21">
        <v>112000</v>
      </c>
      <c r="F40" s="22">
        <v>112000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83997</v>
      </c>
      <c r="Y40" s="22">
        <v>-83997</v>
      </c>
      <c r="Z40" s="23">
        <v>-100</v>
      </c>
      <c r="AA40" s="20">
        <v>112000</v>
      </c>
    </row>
    <row r="41" spans="1:27" x14ac:dyDescent="0.25">
      <c r="A41" s="19" t="s">
        <v>66</v>
      </c>
      <c r="B41" s="15" t="s">
        <v>32</v>
      </c>
      <c r="C41" s="20">
        <v>103167</v>
      </c>
      <c r="D41" s="20"/>
      <c r="E41" s="21">
        <v>98280</v>
      </c>
      <c r="F41" s="22">
        <v>1728715</v>
      </c>
      <c r="G41" s="22"/>
      <c r="H41" s="22">
        <v>8267</v>
      </c>
      <c r="I41" s="22"/>
      <c r="J41" s="22">
        <v>8267</v>
      </c>
      <c r="K41" s="22"/>
      <c r="L41" s="22">
        <v>1281</v>
      </c>
      <c r="M41" s="22"/>
      <c r="N41" s="22">
        <v>1281</v>
      </c>
      <c r="O41" s="22"/>
      <c r="P41" s="22">
        <v>9827</v>
      </c>
      <c r="Q41" s="22">
        <v>461348</v>
      </c>
      <c r="R41" s="22">
        <v>471175</v>
      </c>
      <c r="S41" s="22"/>
      <c r="T41" s="22"/>
      <c r="U41" s="22"/>
      <c r="V41" s="22"/>
      <c r="W41" s="22">
        <v>480723</v>
      </c>
      <c r="X41" s="22">
        <v>1296522</v>
      </c>
      <c r="Y41" s="22">
        <v>-815799</v>
      </c>
      <c r="Z41" s="23">
        <v>-62.922110076034187</v>
      </c>
      <c r="AA41" s="20">
        <v>1728715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750402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130062</v>
      </c>
      <c r="D44" s="20"/>
      <c r="E44" s="21">
        <v>1401056</v>
      </c>
      <c r="F44" s="22">
        <v>1376533</v>
      </c>
      <c r="G44" s="22">
        <v>87561</v>
      </c>
      <c r="H44" s="22">
        <v>130326</v>
      </c>
      <c r="I44" s="22">
        <v>103801</v>
      </c>
      <c r="J44" s="22">
        <v>321688</v>
      </c>
      <c r="K44" s="22">
        <v>126340</v>
      </c>
      <c r="L44" s="22">
        <v>103098</v>
      </c>
      <c r="M44" s="22">
        <v>112987</v>
      </c>
      <c r="N44" s="22">
        <v>342425</v>
      </c>
      <c r="O44" s="22">
        <v>136602</v>
      </c>
      <c r="P44" s="22">
        <v>79842</v>
      </c>
      <c r="Q44" s="22">
        <v>120558</v>
      </c>
      <c r="R44" s="22">
        <v>337002</v>
      </c>
      <c r="S44" s="22"/>
      <c r="T44" s="22"/>
      <c r="U44" s="22"/>
      <c r="V44" s="22"/>
      <c r="W44" s="22">
        <v>1001115</v>
      </c>
      <c r="X44" s="22">
        <v>1032381</v>
      </c>
      <c r="Y44" s="22">
        <v>-31266</v>
      </c>
      <c r="Z44" s="23">
        <v>-3.0285330706396185</v>
      </c>
      <c r="AA44" s="20">
        <v>1376533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8190265</v>
      </c>
      <c r="D47" s="29">
        <f t="shared" ref="D47:Y47" si="1">SUM(D34:D46)</f>
        <v>0</v>
      </c>
      <c r="E47" s="30">
        <f t="shared" si="1"/>
        <v>12830837</v>
      </c>
      <c r="F47" s="31">
        <f t="shared" si="1"/>
        <v>14216056</v>
      </c>
      <c r="G47" s="31">
        <f t="shared" si="1"/>
        <v>281249</v>
      </c>
      <c r="H47" s="31">
        <f t="shared" si="1"/>
        <v>320012</v>
      </c>
      <c r="I47" s="31">
        <f t="shared" si="1"/>
        <v>2365287</v>
      </c>
      <c r="J47" s="31">
        <f t="shared" si="1"/>
        <v>2966548</v>
      </c>
      <c r="K47" s="31">
        <f t="shared" si="1"/>
        <v>493155</v>
      </c>
      <c r="L47" s="31">
        <f t="shared" si="1"/>
        <v>387150</v>
      </c>
      <c r="M47" s="31">
        <f t="shared" si="1"/>
        <v>260308</v>
      </c>
      <c r="N47" s="31">
        <f t="shared" si="1"/>
        <v>1140613</v>
      </c>
      <c r="O47" s="31">
        <f t="shared" si="1"/>
        <v>2389272</v>
      </c>
      <c r="P47" s="31">
        <f t="shared" si="1"/>
        <v>238445</v>
      </c>
      <c r="Q47" s="31">
        <f t="shared" si="1"/>
        <v>763003</v>
      </c>
      <c r="R47" s="31">
        <f t="shared" si="1"/>
        <v>3390720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7497881</v>
      </c>
      <c r="X47" s="31">
        <f t="shared" si="1"/>
        <v>10661958</v>
      </c>
      <c r="Y47" s="31">
        <f t="shared" si="1"/>
        <v>-3164077</v>
      </c>
      <c r="Z47" s="32">
        <f>+IF(X47&lt;&gt;0,+(Y47/X47)*100,0)</f>
        <v>-29.676322116444275</v>
      </c>
      <c r="AA47" s="29">
        <f>SUM(AA34:AA46)</f>
        <v>14216056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-2165114</v>
      </c>
      <c r="D48" s="39">
        <f t="shared" si="2"/>
        <v>0</v>
      </c>
      <c r="E48" s="40">
        <f t="shared" si="2"/>
        <v>3379777</v>
      </c>
      <c r="F48" s="41">
        <f t="shared" si="2"/>
        <v>5066708</v>
      </c>
      <c r="G48" s="41">
        <f t="shared" si="2"/>
        <v>257496</v>
      </c>
      <c r="H48" s="41">
        <f t="shared" si="2"/>
        <v>488855</v>
      </c>
      <c r="I48" s="41">
        <f t="shared" si="2"/>
        <v>-1642757</v>
      </c>
      <c r="J48" s="41">
        <f t="shared" si="2"/>
        <v>-896406</v>
      </c>
      <c r="K48" s="41">
        <f t="shared" si="2"/>
        <v>123998</v>
      </c>
      <c r="L48" s="41">
        <f t="shared" si="2"/>
        <v>221622</v>
      </c>
      <c r="M48" s="41">
        <f t="shared" si="2"/>
        <v>333914</v>
      </c>
      <c r="N48" s="41">
        <f t="shared" si="2"/>
        <v>679534</v>
      </c>
      <c r="O48" s="41">
        <f t="shared" si="2"/>
        <v>-1798916</v>
      </c>
      <c r="P48" s="41">
        <f t="shared" si="2"/>
        <v>339942</v>
      </c>
      <c r="Q48" s="41">
        <f t="shared" si="2"/>
        <v>-189566</v>
      </c>
      <c r="R48" s="41">
        <f t="shared" si="2"/>
        <v>-1648540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-1865412</v>
      </c>
      <c r="X48" s="41">
        <f t="shared" si="2"/>
        <v>3800106</v>
      </c>
      <c r="Y48" s="41">
        <f t="shared" si="2"/>
        <v>-5665518</v>
      </c>
      <c r="Z48" s="42">
        <f>+IF(X48&lt;&gt;0,+(Y48/X48)*100,0)</f>
        <v>-149.0884201651217</v>
      </c>
      <c r="AA48" s="39">
        <f>+AA32-AA47</f>
        <v>5066708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-2165114</v>
      </c>
      <c r="D51" s="48">
        <f t="shared" si="3"/>
        <v>0</v>
      </c>
      <c r="E51" s="49">
        <f t="shared" si="3"/>
        <v>3379777</v>
      </c>
      <c r="F51" s="50">
        <f t="shared" si="3"/>
        <v>5066708</v>
      </c>
      <c r="G51" s="50">
        <f t="shared" si="3"/>
        <v>257496</v>
      </c>
      <c r="H51" s="50">
        <f t="shared" si="3"/>
        <v>488855</v>
      </c>
      <c r="I51" s="50">
        <f t="shared" si="3"/>
        <v>-1642757</v>
      </c>
      <c r="J51" s="50">
        <f t="shared" si="3"/>
        <v>-896406</v>
      </c>
      <c r="K51" s="50">
        <f t="shared" si="3"/>
        <v>123998</v>
      </c>
      <c r="L51" s="50">
        <f t="shared" si="3"/>
        <v>221622</v>
      </c>
      <c r="M51" s="50">
        <f t="shared" si="3"/>
        <v>333914</v>
      </c>
      <c r="N51" s="50">
        <f t="shared" si="3"/>
        <v>679534</v>
      </c>
      <c r="O51" s="50">
        <f t="shared" si="3"/>
        <v>-1798916</v>
      </c>
      <c r="P51" s="50">
        <f t="shared" si="3"/>
        <v>339942</v>
      </c>
      <c r="Q51" s="50">
        <f t="shared" si="3"/>
        <v>-189566</v>
      </c>
      <c r="R51" s="50">
        <f t="shared" si="3"/>
        <v>-1648540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-1865412</v>
      </c>
      <c r="X51" s="50">
        <f t="shared" si="3"/>
        <v>3800106</v>
      </c>
      <c r="Y51" s="50">
        <f t="shared" si="3"/>
        <v>-5665518</v>
      </c>
      <c r="Z51" s="51">
        <f>+IF(X51&lt;&gt;0,+(Y51/X51)*100,0)</f>
        <v>-149.0884201651217</v>
      </c>
      <c r="AA51" s="48">
        <f>SUM(AA48:AA50)</f>
        <v>5066708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-2165114</v>
      </c>
      <c r="D53" s="54">
        <f>+D51-D52</f>
        <v>0</v>
      </c>
      <c r="E53" s="55">
        <f t="shared" si="4"/>
        <v>3379777</v>
      </c>
      <c r="F53" s="56">
        <f t="shared" si="4"/>
        <v>5066708</v>
      </c>
      <c r="G53" s="56">
        <f t="shared" si="4"/>
        <v>257496</v>
      </c>
      <c r="H53" s="56">
        <f t="shared" si="4"/>
        <v>488855</v>
      </c>
      <c r="I53" s="56">
        <f t="shared" si="4"/>
        <v>-1642757</v>
      </c>
      <c r="J53" s="56">
        <f t="shared" si="4"/>
        <v>-896406</v>
      </c>
      <c r="K53" s="56">
        <f t="shared" si="4"/>
        <v>123998</v>
      </c>
      <c r="L53" s="56">
        <f t="shared" si="4"/>
        <v>221622</v>
      </c>
      <c r="M53" s="56">
        <f t="shared" si="4"/>
        <v>333914</v>
      </c>
      <c r="N53" s="56">
        <f t="shared" si="4"/>
        <v>679534</v>
      </c>
      <c r="O53" s="56">
        <f t="shared" si="4"/>
        <v>-1798916</v>
      </c>
      <c r="P53" s="56">
        <f t="shared" si="4"/>
        <v>339942</v>
      </c>
      <c r="Q53" s="56">
        <f t="shared" si="4"/>
        <v>-189566</v>
      </c>
      <c r="R53" s="56">
        <f t="shared" si="4"/>
        <v>-1648540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-1865412</v>
      </c>
      <c r="X53" s="56">
        <f t="shared" si="4"/>
        <v>3800106</v>
      </c>
      <c r="Y53" s="56">
        <f t="shared" si="4"/>
        <v>-5665518</v>
      </c>
      <c r="Z53" s="57">
        <f>+IF(X53&lt;&gt;0,+(Y53/X53)*100,0)</f>
        <v>-149.0884201651217</v>
      </c>
      <c r="AA53" s="54">
        <f>+AA51-AA52</f>
        <v>5066708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-2165114</v>
      </c>
      <c r="D56" s="48">
        <f>SUM(D53:D55)</f>
        <v>0</v>
      </c>
      <c r="E56" s="49">
        <f t="shared" si="5"/>
        <v>3379777</v>
      </c>
      <c r="F56" s="50">
        <f t="shared" si="5"/>
        <v>5066708</v>
      </c>
      <c r="G56" s="50">
        <f t="shared" si="5"/>
        <v>257496</v>
      </c>
      <c r="H56" s="50">
        <f t="shared" si="5"/>
        <v>488855</v>
      </c>
      <c r="I56" s="50">
        <f t="shared" si="5"/>
        <v>-1642757</v>
      </c>
      <c r="J56" s="50">
        <f t="shared" si="5"/>
        <v>-896406</v>
      </c>
      <c r="K56" s="50">
        <f t="shared" si="5"/>
        <v>123998</v>
      </c>
      <c r="L56" s="50">
        <f t="shared" si="5"/>
        <v>221622</v>
      </c>
      <c r="M56" s="50">
        <f t="shared" si="5"/>
        <v>333914</v>
      </c>
      <c r="N56" s="50">
        <f t="shared" si="5"/>
        <v>679534</v>
      </c>
      <c r="O56" s="50">
        <f t="shared" si="5"/>
        <v>-1798916</v>
      </c>
      <c r="P56" s="50">
        <f t="shared" si="5"/>
        <v>339942</v>
      </c>
      <c r="Q56" s="50">
        <f t="shared" si="5"/>
        <v>-189566</v>
      </c>
      <c r="R56" s="50">
        <f t="shared" si="5"/>
        <v>-1648540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-1865412</v>
      </c>
      <c r="X56" s="50">
        <f t="shared" si="5"/>
        <v>3800106</v>
      </c>
      <c r="Y56" s="50">
        <f t="shared" si="5"/>
        <v>-5665518</v>
      </c>
      <c r="Z56" s="51">
        <f>+IF(X56&lt;&gt;0,+(Y56/X56)*100,0)</f>
        <v>-149.0884201651217</v>
      </c>
      <c r="AA56" s="48">
        <f>SUM(AA53:AA55)</f>
        <v>5066708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-2165114</v>
      </c>
      <c r="D59" s="65">
        <f>SUM(D56:D58)</f>
        <v>0</v>
      </c>
      <c r="E59" s="66">
        <f t="shared" si="6"/>
        <v>3379777</v>
      </c>
      <c r="F59" s="67">
        <f t="shared" si="6"/>
        <v>5066708</v>
      </c>
      <c r="G59" s="67">
        <f t="shared" si="6"/>
        <v>257496</v>
      </c>
      <c r="H59" s="67">
        <f t="shared" si="6"/>
        <v>488855</v>
      </c>
      <c r="I59" s="67">
        <f t="shared" si="6"/>
        <v>-1642757</v>
      </c>
      <c r="J59" s="67">
        <f t="shared" si="6"/>
        <v>-896406</v>
      </c>
      <c r="K59" s="67">
        <f t="shared" si="6"/>
        <v>123998</v>
      </c>
      <c r="L59" s="67">
        <f t="shared" si="6"/>
        <v>221622</v>
      </c>
      <c r="M59" s="67">
        <f t="shared" si="6"/>
        <v>333914</v>
      </c>
      <c r="N59" s="67">
        <f t="shared" si="6"/>
        <v>679534</v>
      </c>
      <c r="O59" s="67">
        <f t="shared" si="6"/>
        <v>-1798916</v>
      </c>
      <c r="P59" s="67">
        <f t="shared" si="6"/>
        <v>339942</v>
      </c>
      <c r="Q59" s="67">
        <f t="shared" si="6"/>
        <v>-189566</v>
      </c>
      <c r="R59" s="67">
        <f t="shared" si="6"/>
        <v>-1648540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-1865412</v>
      </c>
      <c r="X59" s="67">
        <f t="shared" si="6"/>
        <v>3800106</v>
      </c>
      <c r="Y59" s="67">
        <f t="shared" si="6"/>
        <v>-5665518</v>
      </c>
      <c r="Z59" s="68">
        <f>+IF(X59&lt;&gt;0,+(Y59/X59)*100,0)</f>
        <v>-149.0884201651217</v>
      </c>
      <c r="AA59" s="65">
        <f>SUM(AA56:AA58)</f>
        <v>5066708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33199848</v>
      </c>
      <c r="D8" s="20"/>
      <c r="E8" s="21">
        <v>40536000</v>
      </c>
      <c r="F8" s="22">
        <v>43478858</v>
      </c>
      <c r="G8" s="22">
        <v>12763345</v>
      </c>
      <c r="H8" s="22"/>
      <c r="I8" s="22"/>
      <c r="J8" s="22">
        <v>12763345</v>
      </c>
      <c r="K8" s="22">
        <v>2676387</v>
      </c>
      <c r="L8" s="22">
        <v>2720011</v>
      </c>
      <c r="M8" s="22">
        <v>2722444</v>
      </c>
      <c r="N8" s="22">
        <v>8118842</v>
      </c>
      <c r="O8" s="22">
        <v>7964745</v>
      </c>
      <c r="P8" s="22">
        <v>2619153</v>
      </c>
      <c r="Q8" s="22">
        <v>2699341</v>
      </c>
      <c r="R8" s="22">
        <v>13283239</v>
      </c>
      <c r="S8" s="22"/>
      <c r="T8" s="22"/>
      <c r="U8" s="22"/>
      <c r="V8" s="22"/>
      <c r="W8" s="22">
        <v>34165426</v>
      </c>
      <c r="X8" s="22">
        <v>31149470</v>
      </c>
      <c r="Y8" s="22">
        <v>3015956</v>
      </c>
      <c r="Z8" s="23">
        <v>9.682206470928719</v>
      </c>
      <c r="AA8" s="20">
        <v>43478858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6773619</v>
      </c>
      <c r="D13" s="20"/>
      <c r="E13" s="21">
        <v>5545920</v>
      </c>
      <c r="F13" s="22">
        <v>9655352</v>
      </c>
      <c r="G13" s="22">
        <v>687786</v>
      </c>
      <c r="H13" s="22"/>
      <c r="I13" s="22"/>
      <c r="J13" s="22">
        <v>687786</v>
      </c>
      <c r="K13" s="22">
        <v>776353</v>
      </c>
      <c r="L13" s="22">
        <v>789881</v>
      </c>
      <c r="M13" s="22">
        <v>804612</v>
      </c>
      <c r="N13" s="22">
        <v>2370846</v>
      </c>
      <c r="O13" s="22">
        <v>2364695</v>
      </c>
      <c r="P13" s="22">
        <v>810764</v>
      </c>
      <c r="Q13" s="22">
        <v>836771</v>
      </c>
      <c r="R13" s="22">
        <v>4012230</v>
      </c>
      <c r="S13" s="22"/>
      <c r="T13" s="22"/>
      <c r="U13" s="22"/>
      <c r="V13" s="22"/>
      <c r="W13" s="22">
        <v>7070862</v>
      </c>
      <c r="X13" s="22">
        <v>1027358</v>
      </c>
      <c r="Y13" s="22">
        <v>6043504</v>
      </c>
      <c r="Z13" s="23">
        <v>588.25686858913832</v>
      </c>
      <c r="AA13" s="20">
        <v>9655352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>
        <v>5309</v>
      </c>
      <c r="Q19" s="22"/>
      <c r="R19" s="22">
        <v>5309</v>
      </c>
      <c r="S19" s="22"/>
      <c r="T19" s="22"/>
      <c r="U19" s="22"/>
      <c r="V19" s="22"/>
      <c r="W19" s="22">
        <v>5309</v>
      </c>
      <c r="X19" s="22"/>
      <c r="Y19" s="22">
        <v>5309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16853490</v>
      </c>
      <c r="D25" s="20"/>
      <c r="E25" s="21"/>
      <c r="F25" s="22">
        <v>12765678</v>
      </c>
      <c r="G25" s="22">
        <v>7537752</v>
      </c>
      <c r="H25" s="22"/>
      <c r="I25" s="22"/>
      <c r="J25" s="22">
        <v>7537752</v>
      </c>
      <c r="K25" s="22"/>
      <c r="L25" s="22"/>
      <c r="M25" s="22">
        <v>2585999</v>
      </c>
      <c r="N25" s="22">
        <v>2585999</v>
      </c>
      <c r="O25" s="22">
        <v>3366723</v>
      </c>
      <c r="P25" s="22"/>
      <c r="Q25" s="22">
        <v>4522681</v>
      </c>
      <c r="R25" s="22">
        <v>7889404</v>
      </c>
      <c r="S25" s="22"/>
      <c r="T25" s="22"/>
      <c r="U25" s="22"/>
      <c r="V25" s="22"/>
      <c r="W25" s="22">
        <v>18013155</v>
      </c>
      <c r="X25" s="22">
        <v>12765678</v>
      </c>
      <c r="Y25" s="22">
        <v>5247477</v>
      </c>
      <c r="Z25" s="23">
        <v>41.106136313323901</v>
      </c>
      <c r="AA25" s="20">
        <v>12765678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56826957</v>
      </c>
      <c r="D32" s="29">
        <f t="shared" ref="D32:Y32" si="0">SUM(D6:D31)</f>
        <v>0</v>
      </c>
      <c r="E32" s="30">
        <f t="shared" si="0"/>
        <v>46081920</v>
      </c>
      <c r="F32" s="31">
        <f t="shared" si="0"/>
        <v>65899888</v>
      </c>
      <c r="G32" s="31">
        <f t="shared" si="0"/>
        <v>20988883</v>
      </c>
      <c r="H32" s="31">
        <f t="shared" si="0"/>
        <v>0</v>
      </c>
      <c r="I32" s="31">
        <f t="shared" si="0"/>
        <v>0</v>
      </c>
      <c r="J32" s="31">
        <f t="shared" si="0"/>
        <v>20988883</v>
      </c>
      <c r="K32" s="31">
        <f t="shared" si="0"/>
        <v>3452740</v>
      </c>
      <c r="L32" s="31">
        <f t="shared" si="0"/>
        <v>3509892</v>
      </c>
      <c r="M32" s="31">
        <f t="shared" si="0"/>
        <v>6113055</v>
      </c>
      <c r="N32" s="31">
        <f t="shared" si="0"/>
        <v>13075687</v>
      </c>
      <c r="O32" s="31">
        <f t="shared" si="0"/>
        <v>13696163</v>
      </c>
      <c r="P32" s="31">
        <f t="shared" si="0"/>
        <v>3435226</v>
      </c>
      <c r="Q32" s="31">
        <f t="shared" si="0"/>
        <v>8058793</v>
      </c>
      <c r="R32" s="31">
        <f t="shared" si="0"/>
        <v>25190182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59254752</v>
      </c>
      <c r="X32" s="31">
        <f t="shared" si="0"/>
        <v>44942506</v>
      </c>
      <c r="Y32" s="31">
        <f t="shared" si="0"/>
        <v>14312246</v>
      </c>
      <c r="Z32" s="32">
        <f>+IF(X32&lt;&gt;0,+(Y32/X32)*100,0)</f>
        <v>31.84567856540977</v>
      </c>
      <c r="AA32" s="29">
        <f>SUM(AA6:AA31)</f>
        <v>65899888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20614008</v>
      </c>
      <c r="D34" s="20"/>
      <c r="E34" s="21">
        <v>30544696</v>
      </c>
      <c r="F34" s="22">
        <v>30544696</v>
      </c>
      <c r="G34" s="22">
        <v>1860603</v>
      </c>
      <c r="H34" s="22"/>
      <c r="I34" s="22"/>
      <c r="J34" s="22">
        <v>1860603</v>
      </c>
      <c r="K34" s="22">
        <v>1776519</v>
      </c>
      <c r="L34" s="22">
        <v>2639563</v>
      </c>
      <c r="M34" s="22">
        <v>1726336</v>
      </c>
      <c r="N34" s="22">
        <v>6142418</v>
      </c>
      <c r="O34" s="22">
        <v>5333936</v>
      </c>
      <c r="P34" s="22">
        <v>1660671</v>
      </c>
      <c r="Q34" s="22">
        <v>1850706</v>
      </c>
      <c r="R34" s="22">
        <v>8845313</v>
      </c>
      <c r="S34" s="22"/>
      <c r="T34" s="22"/>
      <c r="U34" s="22"/>
      <c r="V34" s="22"/>
      <c r="W34" s="22">
        <v>16848334</v>
      </c>
      <c r="X34" s="22">
        <v>22908537</v>
      </c>
      <c r="Y34" s="22">
        <v>-6060203</v>
      </c>
      <c r="Z34" s="23">
        <v>-26.45390668116432</v>
      </c>
      <c r="AA34" s="20">
        <v>30544696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1067431</v>
      </c>
      <c r="D37" s="20"/>
      <c r="E37" s="21">
        <v>406271</v>
      </c>
      <c r="F37" s="22">
        <v>2640271</v>
      </c>
      <c r="G37" s="22"/>
      <c r="H37" s="22"/>
      <c r="I37" s="22"/>
      <c r="J37" s="22"/>
      <c r="K37" s="22">
        <v>110603</v>
      </c>
      <c r="L37" s="22"/>
      <c r="M37" s="22"/>
      <c r="N37" s="22">
        <v>110603</v>
      </c>
      <c r="O37" s="22">
        <v>50790</v>
      </c>
      <c r="P37" s="22">
        <v>23347</v>
      </c>
      <c r="Q37" s="22">
        <v>18656</v>
      </c>
      <c r="R37" s="22">
        <v>92793</v>
      </c>
      <c r="S37" s="22"/>
      <c r="T37" s="22"/>
      <c r="U37" s="22"/>
      <c r="V37" s="22"/>
      <c r="W37" s="22">
        <v>203396</v>
      </c>
      <c r="X37" s="22">
        <v>991954</v>
      </c>
      <c r="Y37" s="22">
        <v>-788558</v>
      </c>
      <c r="Z37" s="23">
        <v>-79.495420150531174</v>
      </c>
      <c r="AA37" s="20">
        <v>2640271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17391543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17391543</v>
      </c>
      <c r="Y38" s="22">
        <v>-17391543</v>
      </c>
      <c r="Z38" s="23">
        <v>-100</v>
      </c>
      <c r="AA38" s="20">
        <v>17391543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10600004</v>
      </c>
      <c r="F39" s="22">
        <v>10600004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7949997</v>
      </c>
      <c r="Y39" s="22">
        <v>-7949997</v>
      </c>
      <c r="Z39" s="23">
        <v>-100</v>
      </c>
      <c r="AA39" s="20">
        <v>10600004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411945</v>
      </c>
      <c r="D41" s="20"/>
      <c r="E41" s="21">
        <v>332783</v>
      </c>
      <c r="F41" s="22">
        <v>3610301</v>
      </c>
      <c r="G41" s="22"/>
      <c r="H41" s="22"/>
      <c r="I41" s="22"/>
      <c r="J41" s="22"/>
      <c r="K41" s="22">
        <v>82324</v>
      </c>
      <c r="L41" s="22">
        <v>460132</v>
      </c>
      <c r="M41" s="22">
        <v>236600</v>
      </c>
      <c r="N41" s="22">
        <v>779056</v>
      </c>
      <c r="O41" s="22">
        <v>1233739</v>
      </c>
      <c r="P41" s="22">
        <v>160567</v>
      </c>
      <c r="Q41" s="22">
        <v>58718</v>
      </c>
      <c r="R41" s="22">
        <v>1453024</v>
      </c>
      <c r="S41" s="22"/>
      <c r="T41" s="22"/>
      <c r="U41" s="22"/>
      <c r="V41" s="22"/>
      <c r="W41" s="22">
        <v>2232080</v>
      </c>
      <c r="X41" s="22">
        <v>2692725</v>
      </c>
      <c r="Y41" s="22">
        <v>-460645</v>
      </c>
      <c r="Z41" s="23">
        <v>-17.10701984049615</v>
      </c>
      <c r="AA41" s="20">
        <v>3610301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15105000</v>
      </c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-3776250</v>
      </c>
      <c r="Y43" s="22">
        <v>3776250</v>
      </c>
      <c r="Z43" s="23">
        <v>-100</v>
      </c>
      <c r="AA43" s="20"/>
    </row>
    <row r="44" spans="1:27" x14ac:dyDescent="0.25">
      <c r="A44" s="19" t="s">
        <v>69</v>
      </c>
      <c r="B44" s="15" t="s">
        <v>32</v>
      </c>
      <c r="C44" s="20">
        <v>554524</v>
      </c>
      <c r="D44" s="20"/>
      <c r="E44" s="21">
        <v>605310</v>
      </c>
      <c r="F44" s="22">
        <v>2424411</v>
      </c>
      <c r="G44" s="22">
        <v>14965</v>
      </c>
      <c r="H44" s="22"/>
      <c r="I44" s="22"/>
      <c r="J44" s="22">
        <v>14965</v>
      </c>
      <c r="K44" s="22">
        <v>14270</v>
      </c>
      <c r="L44" s="22">
        <v>23092</v>
      </c>
      <c r="M44" s="22">
        <v>20519</v>
      </c>
      <c r="N44" s="22">
        <v>57881</v>
      </c>
      <c r="O44" s="22">
        <v>364291</v>
      </c>
      <c r="P44" s="22">
        <v>13359</v>
      </c>
      <c r="Q44" s="22">
        <v>43010</v>
      </c>
      <c r="R44" s="22">
        <v>420660</v>
      </c>
      <c r="S44" s="22"/>
      <c r="T44" s="22"/>
      <c r="U44" s="22"/>
      <c r="V44" s="22"/>
      <c r="W44" s="22">
        <v>493506</v>
      </c>
      <c r="X44" s="22">
        <v>1314329</v>
      </c>
      <c r="Y44" s="22">
        <v>-820823</v>
      </c>
      <c r="Z44" s="23">
        <v>-62.451867074377873</v>
      </c>
      <c r="AA44" s="20">
        <v>2424411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22647908</v>
      </c>
      <c r="D47" s="29">
        <f t="shared" ref="D47:Y47" si="1">SUM(D34:D46)</f>
        <v>0</v>
      </c>
      <c r="E47" s="30">
        <f t="shared" si="1"/>
        <v>57594064</v>
      </c>
      <c r="F47" s="31">
        <f t="shared" si="1"/>
        <v>67211226</v>
      </c>
      <c r="G47" s="31">
        <f t="shared" si="1"/>
        <v>1875568</v>
      </c>
      <c r="H47" s="31">
        <f t="shared" si="1"/>
        <v>0</v>
      </c>
      <c r="I47" s="31">
        <f t="shared" si="1"/>
        <v>0</v>
      </c>
      <c r="J47" s="31">
        <f t="shared" si="1"/>
        <v>1875568</v>
      </c>
      <c r="K47" s="31">
        <f t="shared" si="1"/>
        <v>1983716</v>
      </c>
      <c r="L47" s="31">
        <f t="shared" si="1"/>
        <v>3122787</v>
      </c>
      <c r="M47" s="31">
        <f t="shared" si="1"/>
        <v>1983455</v>
      </c>
      <c r="N47" s="31">
        <f t="shared" si="1"/>
        <v>7089958</v>
      </c>
      <c r="O47" s="31">
        <f t="shared" si="1"/>
        <v>6982756</v>
      </c>
      <c r="P47" s="31">
        <f t="shared" si="1"/>
        <v>1857944</v>
      </c>
      <c r="Q47" s="31">
        <f t="shared" si="1"/>
        <v>1971090</v>
      </c>
      <c r="R47" s="31">
        <f t="shared" si="1"/>
        <v>10811790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19777316</v>
      </c>
      <c r="X47" s="31">
        <f t="shared" si="1"/>
        <v>49472835</v>
      </c>
      <c r="Y47" s="31">
        <f t="shared" si="1"/>
        <v>-29695519</v>
      </c>
      <c r="Z47" s="32">
        <f>+IF(X47&lt;&gt;0,+(Y47/X47)*100,0)</f>
        <v>-60.023887856841029</v>
      </c>
      <c r="AA47" s="29">
        <f>SUM(AA34:AA46)</f>
        <v>67211226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34179049</v>
      </c>
      <c r="D48" s="39">
        <f t="shared" si="2"/>
        <v>0</v>
      </c>
      <c r="E48" s="40">
        <f t="shared" si="2"/>
        <v>-11512144</v>
      </c>
      <c r="F48" s="41">
        <f t="shared" si="2"/>
        <v>-1311338</v>
      </c>
      <c r="G48" s="41">
        <f t="shared" si="2"/>
        <v>19113315</v>
      </c>
      <c r="H48" s="41">
        <f t="shared" si="2"/>
        <v>0</v>
      </c>
      <c r="I48" s="41">
        <f t="shared" si="2"/>
        <v>0</v>
      </c>
      <c r="J48" s="41">
        <f t="shared" si="2"/>
        <v>19113315</v>
      </c>
      <c r="K48" s="41">
        <f t="shared" si="2"/>
        <v>1469024</v>
      </c>
      <c r="L48" s="41">
        <f t="shared" si="2"/>
        <v>387105</v>
      </c>
      <c r="M48" s="41">
        <f t="shared" si="2"/>
        <v>4129600</v>
      </c>
      <c r="N48" s="41">
        <f t="shared" si="2"/>
        <v>5985729</v>
      </c>
      <c r="O48" s="41">
        <f t="shared" si="2"/>
        <v>6713407</v>
      </c>
      <c r="P48" s="41">
        <f t="shared" si="2"/>
        <v>1577282</v>
      </c>
      <c r="Q48" s="41">
        <f t="shared" si="2"/>
        <v>6087703</v>
      </c>
      <c r="R48" s="41">
        <f t="shared" si="2"/>
        <v>14378392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39477436</v>
      </c>
      <c r="X48" s="41">
        <f t="shared" si="2"/>
        <v>-4530329</v>
      </c>
      <c r="Y48" s="41">
        <f t="shared" si="2"/>
        <v>44007765</v>
      </c>
      <c r="Z48" s="42">
        <f>+IF(X48&lt;&gt;0,+(Y48/X48)*100,0)</f>
        <v>-971.40329101926159</v>
      </c>
      <c r="AA48" s="39">
        <f>+AA32-AA47</f>
        <v>-1311338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34179049</v>
      </c>
      <c r="D51" s="48">
        <f t="shared" si="3"/>
        <v>0</v>
      </c>
      <c r="E51" s="49">
        <f t="shared" si="3"/>
        <v>-11512144</v>
      </c>
      <c r="F51" s="50">
        <f t="shared" si="3"/>
        <v>-1311338</v>
      </c>
      <c r="G51" s="50">
        <f t="shared" si="3"/>
        <v>19113315</v>
      </c>
      <c r="H51" s="50">
        <f t="shared" si="3"/>
        <v>0</v>
      </c>
      <c r="I51" s="50">
        <f t="shared" si="3"/>
        <v>0</v>
      </c>
      <c r="J51" s="50">
        <f t="shared" si="3"/>
        <v>19113315</v>
      </c>
      <c r="K51" s="50">
        <f t="shared" si="3"/>
        <v>1469024</v>
      </c>
      <c r="L51" s="50">
        <f t="shared" si="3"/>
        <v>387105</v>
      </c>
      <c r="M51" s="50">
        <f t="shared" si="3"/>
        <v>4129600</v>
      </c>
      <c r="N51" s="50">
        <f t="shared" si="3"/>
        <v>5985729</v>
      </c>
      <c r="O51" s="50">
        <f t="shared" si="3"/>
        <v>6713407</v>
      </c>
      <c r="P51" s="50">
        <f t="shared" si="3"/>
        <v>1577282</v>
      </c>
      <c r="Q51" s="50">
        <f t="shared" si="3"/>
        <v>6087703</v>
      </c>
      <c r="R51" s="50">
        <f t="shared" si="3"/>
        <v>14378392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39477436</v>
      </c>
      <c r="X51" s="50">
        <f t="shared" si="3"/>
        <v>-4530329</v>
      </c>
      <c r="Y51" s="50">
        <f t="shared" si="3"/>
        <v>44007765</v>
      </c>
      <c r="Z51" s="51">
        <f>+IF(X51&lt;&gt;0,+(Y51/X51)*100,0)</f>
        <v>-971.40329101926159</v>
      </c>
      <c r="AA51" s="48">
        <f>SUM(AA48:AA50)</f>
        <v>-1311338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34179049</v>
      </c>
      <c r="D53" s="54">
        <f>+D51-D52</f>
        <v>0</v>
      </c>
      <c r="E53" s="55">
        <f t="shared" si="4"/>
        <v>-11512144</v>
      </c>
      <c r="F53" s="56">
        <f t="shared" si="4"/>
        <v>-1311338</v>
      </c>
      <c r="G53" s="56">
        <f t="shared" si="4"/>
        <v>19113315</v>
      </c>
      <c r="H53" s="56">
        <f t="shared" si="4"/>
        <v>0</v>
      </c>
      <c r="I53" s="56">
        <f t="shared" si="4"/>
        <v>0</v>
      </c>
      <c r="J53" s="56">
        <f t="shared" si="4"/>
        <v>19113315</v>
      </c>
      <c r="K53" s="56">
        <f t="shared" si="4"/>
        <v>1469024</v>
      </c>
      <c r="L53" s="56">
        <f t="shared" si="4"/>
        <v>387105</v>
      </c>
      <c r="M53" s="56">
        <f t="shared" si="4"/>
        <v>4129600</v>
      </c>
      <c r="N53" s="56">
        <f t="shared" si="4"/>
        <v>5985729</v>
      </c>
      <c r="O53" s="56">
        <f t="shared" si="4"/>
        <v>6713407</v>
      </c>
      <c r="P53" s="56">
        <f t="shared" si="4"/>
        <v>1577282</v>
      </c>
      <c r="Q53" s="56">
        <f t="shared" si="4"/>
        <v>6087703</v>
      </c>
      <c r="R53" s="56">
        <f t="shared" si="4"/>
        <v>14378392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39477436</v>
      </c>
      <c r="X53" s="56">
        <f t="shared" si="4"/>
        <v>-4530329</v>
      </c>
      <c r="Y53" s="56">
        <f t="shared" si="4"/>
        <v>44007765</v>
      </c>
      <c r="Z53" s="57">
        <f>+IF(X53&lt;&gt;0,+(Y53/X53)*100,0)</f>
        <v>-971.40329101926159</v>
      </c>
      <c r="AA53" s="54">
        <f>+AA51-AA52</f>
        <v>-1311338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34179049</v>
      </c>
      <c r="D56" s="48">
        <f>SUM(D53:D55)</f>
        <v>0</v>
      </c>
      <c r="E56" s="49">
        <f t="shared" si="5"/>
        <v>-11512144</v>
      </c>
      <c r="F56" s="50">
        <f t="shared" si="5"/>
        <v>-1311338</v>
      </c>
      <c r="G56" s="50">
        <f t="shared" si="5"/>
        <v>19113315</v>
      </c>
      <c r="H56" s="50">
        <f t="shared" si="5"/>
        <v>0</v>
      </c>
      <c r="I56" s="50">
        <f t="shared" si="5"/>
        <v>0</v>
      </c>
      <c r="J56" s="50">
        <f t="shared" si="5"/>
        <v>19113315</v>
      </c>
      <c r="K56" s="50">
        <f t="shared" si="5"/>
        <v>1469024</v>
      </c>
      <c r="L56" s="50">
        <f t="shared" si="5"/>
        <v>387105</v>
      </c>
      <c r="M56" s="50">
        <f t="shared" si="5"/>
        <v>4129600</v>
      </c>
      <c r="N56" s="50">
        <f t="shared" si="5"/>
        <v>5985729</v>
      </c>
      <c r="O56" s="50">
        <f t="shared" si="5"/>
        <v>6713407</v>
      </c>
      <c r="P56" s="50">
        <f t="shared" si="5"/>
        <v>1577282</v>
      </c>
      <c r="Q56" s="50">
        <f t="shared" si="5"/>
        <v>6087703</v>
      </c>
      <c r="R56" s="50">
        <f t="shared" si="5"/>
        <v>14378392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39477436</v>
      </c>
      <c r="X56" s="50">
        <f t="shared" si="5"/>
        <v>-4530329</v>
      </c>
      <c r="Y56" s="50">
        <f t="shared" si="5"/>
        <v>44007765</v>
      </c>
      <c r="Z56" s="51">
        <f>+IF(X56&lt;&gt;0,+(Y56/X56)*100,0)</f>
        <v>-971.40329101926159</v>
      </c>
      <c r="AA56" s="48">
        <f>SUM(AA53:AA55)</f>
        <v>-1311338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34179049</v>
      </c>
      <c r="D59" s="65">
        <f>SUM(D56:D58)</f>
        <v>0</v>
      </c>
      <c r="E59" s="66">
        <f t="shared" si="6"/>
        <v>-11512144</v>
      </c>
      <c r="F59" s="67">
        <f t="shared" si="6"/>
        <v>-1311338</v>
      </c>
      <c r="G59" s="67">
        <f t="shared" si="6"/>
        <v>19113315</v>
      </c>
      <c r="H59" s="67">
        <f t="shared" si="6"/>
        <v>0</v>
      </c>
      <c r="I59" s="67">
        <f t="shared" si="6"/>
        <v>0</v>
      </c>
      <c r="J59" s="67">
        <f t="shared" si="6"/>
        <v>19113315</v>
      </c>
      <c r="K59" s="67">
        <f t="shared" si="6"/>
        <v>1469024</v>
      </c>
      <c r="L59" s="67">
        <f t="shared" si="6"/>
        <v>387105</v>
      </c>
      <c r="M59" s="67">
        <f t="shared" si="6"/>
        <v>4129600</v>
      </c>
      <c r="N59" s="67">
        <f t="shared" si="6"/>
        <v>5985729</v>
      </c>
      <c r="O59" s="67">
        <f t="shared" si="6"/>
        <v>6713407</v>
      </c>
      <c r="P59" s="67">
        <f t="shared" si="6"/>
        <v>1577282</v>
      </c>
      <c r="Q59" s="67">
        <f t="shared" si="6"/>
        <v>6087703</v>
      </c>
      <c r="R59" s="67">
        <f t="shared" si="6"/>
        <v>14378392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39477436</v>
      </c>
      <c r="X59" s="67">
        <f t="shared" si="6"/>
        <v>-4530329</v>
      </c>
      <c r="Y59" s="67">
        <f t="shared" si="6"/>
        <v>44007765</v>
      </c>
      <c r="Z59" s="68">
        <f>+IF(X59&lt;&gt;0,+(Y59/X59)*100,0)</f>
        <v>-971.40329101926159</v>
      </c>
      <c r="AA59" s="65">
        <f>SUM(AA56:AA58)</f>
        <v>-1311338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16704582</v>
      </c>
      <c r="D8" s="20"/>
      <c r="E8" s="21">
        <v>18101691</v>
      </c>
      <c r="F8" s="22">
        <v>18973576</v>
      </c>
      <c r="G8" s="22">
        <v>1676351</v>
      </c>
      <c r="H8" s="22">
        <v>1419555</v>
      </c>
      <c r="I8" s="22">
        <v>1576659</v>
      </c>
      <c r="J8" s="22">
        <v>4672565</v>
      </c>
      <c r="K8" s="22">
        <v>1507768</v>
      </c>
      <c r="L8" s="22">
        <v>1511690</v>
      </c>
      <c r="M8" s="22">
        <v>1707151</v>
      </c>
      <c r="N8" s="22">
        <v>4726609</v>
      </c>
      <c r="O8" s="22">
        <v>1721221</v>
      </c>
      <c r="P8" s="22">
        <v>1543287</v>
      </c>
      <c r="Q8" s="22">
        <v>1479214</v>
      </c>
      <c r="R8" s="22">
        <v>4743722</v>
      </c>
      <c r="S8" s="22"/>
      <c r="T8" s="22"/>
      <c r="U8" s="22"/>
      <c r="V8" s="22"/>
      <c r="W8" s="22">
        <v>14142896</v>
      </c>
      <c r="X8" s="22">
        <v>14448160</v>
      </c>
      <c r="Y8" s="22">
        <v>-305264</v>
      </c>
      <c r="Z8" s="23">
        <v>-2.1128226708452842</v>
      </c>
      <c r="AA8" s="20">
        <v>18973576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1380982</v>
      </c>
      <c r="D13" s="20"/>
      <c r="E13" s="21">
        <v>1392044</v>
      </c>
      <c r="F13" s="22">
        <v>1392044</v>
      </c>
      <c r="G13" s="22">
        <v>146776</v>
      </c>
      <c r="H13" s="22">
        <v>138212</v>
      </c>
      <c r="I13" s="22">
        <v>153004</v>
      </c>
      <c r="J13" s="22">
        <v>437992</v>
      </c>
      <c r="K13" s="22">
        <v>156435</v>
      </c>
      <c r="L13" s="22">
        <v>161927</v>
      </c>
      <c r="M13" s="22">
        <v>167362</v>
      </c>
      <c r="N13" s="22">
        <v>485724</v>
      </c>
      <c r="O13" s="22">
        <v>174789</v>
      </c>
      <c r="P13" s="22">
        <v>181793</v>
      </c>
      <c r="Q13" s="22">
        <v>187177</v>
      </c>
      <c r="R13" s="22">
        <v>543759</v>
      </c>
      <c r="S13" s="22"/>
      <c r="T13" s="22"/>
      <c r="U13" s="22"/>
      <c r="V13" s="22"/>
      <c r="W13" s="22">
        <v>1467475</v>
      </c>
      <c r="X13" s="22">
        <v>1044036</v>
      </c>
      <c r="Y13" s="22">
        <v>423439</v>
      </c>
      <c r="Z13" s="23">
        <v>40.557892639717402</v>
      </c>
      <c r="AA13" s="20">
        <v>1392044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32492637</v>
      </c>
      <c r="D25" s="20"/>
      <c r="E25" s="21">
        <v>18416107</v>
      </c>
      <c r="F25" s="22">
        <v>18416107</v>
      </c>
      <c r="G25" s="22"/>
      <c r="H25" s="22"/>
      <c r="I25" s="22">
        <v>7443936</v>
      </c>
      <c r="J25" s="22">
        <v>7443936</v>
      </c>
      <c r="K25" s="22"/>
      <c r="L25" s="22"/>
      <c r="M25" s="22">
        <v>6340558</v>
      </c>
      <c r="N25" s="22">
        <v>6340558</v>
      </c>
      <c r="O25" s="22"/>
      <c r="P25" s="22"/>
      <c r="Q25" s="22">
        <v>4755456</v>
      </c>
      <c r="R25" s="22">
        <v>4755456</v>
      </c>
      <c r="S25" s="22"/>
      <c r="T25" s="22"/>
      <c r="U25" s="22"/>
      <c r="V25" s="22"/>
      <c r="W25" s="22">
        <v>18539950</v>
      </c>
      <c r="X25" s="22">
        <v>18416107</v>
      </c>
      <c r="Y25" s="22">
        <v>123843</v>
      </c>
      <c r="Z25" s="23">
        <v>0.67247111455206032</v>
      </c>
      <c r="AA25" s="20">
        <v>18416107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50578201</v>
      </c>
      <c r="D32" s="29">
        <f t="shared" ref="D32:Y32" si="0">SUM(D6:D31)</f>
        <v>0</v>
      </c>
      <c r="E32" s="30">
        <f t="shared" si="0"/>
        <v>37909842</v>
      </c>
      <c r="F32" s="31">
        <f t="shared" si="0"/>
        <v>38781727</v>
      </c>
      <c r="G32" s="31">
        <f t="shared" si="0"/>
        <v>1823127</v>
      </c>
      <c r="H32" s="31">
        <f t="shared" si="0"/>
        <v>1557767</v>
      </c>
      <c r="I32" s="31">
        <f t="shared" si="0"/>
        <v>9173599</v>
      </c>
      <c r="J32" s="31">
        <f t="shared" si="0"/>
        <v>12554493</v>
      </c>
      <c r="K32" s="31">
        <f t="shared" si="0"/>
        <v>1664203</v>
      </c>
      <c r="L32" s="31">
        <f t="shared" si="0"/>
        <v>1673617</v>
      </c>
      <c r="M32" s="31">
        <f t="shared" si="0"/>
        <v>8215071</v>
      </c>
      <c r="N32" s="31">
        <f t="shared" si="0"/>
        <v>11552891</v>
      </c>
      <c r="O32" s="31">
        <f t="shared" si="0"/>
        <v>1896010</v>
      </c>
      <c r="P32" s="31">
        <f t="shared" si="0"/>
        <v>1725080</v>
      </c>
      <c r="Q32" s="31">
        <f t="shared" si="0"/>
        <v>6421847</v>
      </c>
      <c r="R32" s="31">
        <f t="shared" si="0"/>
        <v>10042937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34150321</v>
      </c>
      <c r="X32" s="31">
        <f t="shared" si="0"/>
        <v>33908303</v>
      </c>
      <c r="Y32" s="31">
        <f t="shared" si="0"/>
        <v>242018</v>
      </c>
      <c r="Z32" s="32">
        <f>+IF(X32&lt;&gt;0,+(Y32/X32)*100,0)</f>
        <v>0.71374258983116912</v>
      </c>
      <c r="AA32" s="29">
        <f>SUM(AA6:AA31)</f>
        <v>38781727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8819499</v>
      </c>
      <c r="D34" s="20"/>
      <c r="E34" s="21">
        <v>8476444</v>
      </c>
      <c r="F34" s="22">
        <v>9651444</v>
      </c>
      <c r="G34" s="22">
        <v>758092</v>
      </c>
      <c r="H34" s="22">
        <v>814082</v>
      </c>
      <c r="I34" s="22">
        <v>760104</v>
      </c>
      <c r="J34" s="22">
        <v>2332278</v>
      </c>
      <c r="K34" s="22">
        <v>753263</v>
      </c>
      <c r="L34" s="22">
        <v>786635</v>
      </c>
      <c r="M34" s="22">
        <v>1230563</v>
      </c>
      <c r="N34" s="22">
        <v>2770461</v>
      </c>
      <c r="O34" s="22">
        <v>826250</v>
      </c>
      <c r="P34" s="22">
        <v>761739</v>
      </c>
      <c r="Q34" s="22">
        <v>733238</v>
      </c>
      <c r="R34" s="22">
        <v>2321227</v>
      </c>
      <c r="S34" s="22"/>
      <c r="T34" s="22"/>
      <c r="U34" s="22"/>
      <c r="V34" s="22"/>
      <c r="W34" s="22">
        <v>7423966</v>
      </c>
      <c r="X34" s="22">
        <v>6827330</v>
      </c>
      <c r="Y34" s="22">
        <v>596636</v>
      </c>
      <c r="Z34" s="23">
        <v>8.7389360115887182</v>
      </c>
      <c r="AA34" s="20">
        <v>9651444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1908610</v>
      </c>
      <c r="D37" s="20"/>
      <c r="E37" s="21">
        <v>2600000</v>
      </c>
      <c r="F37" s="22">
        <v>2235000</v>
      </c>
      <c r="G37" s="22">
        <v>86314</v>
      </c>
      <c r="H37" s="22">
        <v>89372</v>
      </c>
      <c r="I37" s="22">
        <v>146422</v>
      </c>
      <c r="J37" s="22">
        <v>322108</v>
      </c>
      <c r="K37" s="22">
        <v>139708</v>
      </c>
      <c r="L37" s="22">
        <v>93758</v>
      </c>
      <c r="M37" s="22">
        <v>133472</v>
      </c>
      <c r="N37" s="22">
        <v>366938</v>
      </c>
      <c r="O37" s="22">
        <v>81477</v>
      </c>
      <c r="P37" s="22">
        <v>147328</v>
      </c>
      <c r="Q37" s="22">
        <v>119781</v>
      </c>
      <c r="R37" s="22">
        <v>348586</v>
      </c>
      <c r="S37" s="22"/>
      <c r="T37" s="22"/>
      <c r="U37" s="22"/>
      <c r="V37" s="22"/>
      <c r="W37" s="22">
        <v>1037632</v>
      </c>
      <c r="X37" s="22">
        <v>1744003</v>
      </c>
      <c r="Y37" s="22">
        <v>-706371</v>
      </c>
      <c r="Z37" s="23">
        <v>-40.502854639584903</v>
      </c>
      <c r="AA37" s="20">
        <v>2235000</v>
      </c>
    </row>
    <row r="38" spans="1:27" x14ac:dyDescent="0.25">
      <c r="A38" s="19" t="s">
        <v>64</v>
      </c>
      <c r="B38" s="15" t="s">
        <v>32</v>
      </c>
      <c r="C38" s="20">
        <v>7132920</v>
      </c>
      <c r="D38" s="20"/>
      <c r="E38" s="21">
        <v>642087</v>
      </c>
      <c r="F38" s="22">
        <v>642087</v>
      </c>
      <c r="G38" s="22">
        <v>-9002</v>
      </c>
      <c r="H38" s="22"/>
      <c r="I38" s="22">
        <v>355476</v>
      </c>
      <c r="J38" s="22">
        <v>346474</v>
      </c>
      <c r="K38" s="22"/>
      <c r="L38" s="22"/>
      <c r="M38" s="22"/>
      <c r="N38" s="22"/>
      <c r="O38" s="22"/>
      <c r="P38" s="22"/>
      <c r="Q38" s="22">
        <v>561183</v>
      </c>
      <c r="R38" s="22">
        <v>561183</v>
      </c>
      <c r="S38" s="22"/>
      <c r="T38" s="22"/>
      <c r="U38" s="22"/>
      <c r="V38" s="22"/>
      <c r="W38" s="22">
        <v>907657</v>
      </c>
      <c r="X38" s="22">
        <v>1878102</v>
      </c>
      <c r="Y38" s="22">
        <v>-970445</v>
      </c>
      <c r="Z38" s="23">
        <v>-51.67158120272488</v>
      </c>
      <c r="AA38" s="20">
        <v>642087</v>
      </c>
    </row>
    <row r="39" spans="1:27" x14ac:dyDescent="0.25">
      <c r="A39" s="19" t="s">
        <v>65</v>
      </c>
      <c r="B39" s="15" t="s">
        <v>32</v>
      </c>
      <c r="C39" s="20">
        <v>5816754</v>
      </c>
      <c r="D39" s="20"/>
      <c r="E39" s="21">
        <v>5345040</v>
      </c>
      <c r="F39" s="22">
        <v>6031660</v>
      </c>
      <c r="G39" s="22">
        <v>448107</v>
      </c>
      <c r="H39" s="22">
        <v>564893</v>
      </c>
      <c r="I39" s="22">
        <v>491039</v>
      </c>
      <c r="J39" s="22">
        <v>1504039</v>
      </c>
      <c r="K39" s="22">
        <v>507422</v>
      </c>
      <c r="L39" s="22">
        <v>491039</v>
      </c>
      <c r="M39" s="22">
        <v>507422</v>
      </c>
      <c r="N39" s="22">
        <v>1505883</v>
      </c>
      <c r="O39" s="22">
        <v>507422</v>
      </c>
      <c r="P39" s="22">
        <v>474677</v>
      </c>
      <c r="Q39" s="22">
        <v>507422</v>
      </c>
      <c r="R39" s="22">
        <v>1489521</v>
      </c>
      <c r="S39" s="22"/>
      <c r="T39" s="22"/>
      <c r="U39" s="22"/>
      <c r="V39" s="22"/>
      <c r="W39" s="22">
        <v>4499443</v>
      </c>
      <c r="X39" s="22">
        <v>4695400</v>
      </c>
      <c r="Y39" s="22">
        <v>-195957</v>
      </c>
      <c r="Z39" s="23">
        <v>-4.1733824594283764</v>
      </c>
      <c r="AA39" s="20">
        <v>6031660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2761400</v>
      </c>
      <c r="D41" s="20"/>
      <c r="E41" s="21">
        <v>2903247</v>
      </c>
      <c r="F41" s="22">
        <v>4063247</v>
      </c>
      <c r="G41" s="22">
        <v>291733</v>
      </c>
      <c r="H41" s="22">
        <v>142134</v>
      </c>
      <c r="I41" s="22">
        <v>295117</v>
      </c>
      <c r="J41" s="22">
        <v>728984</v>
      </c>
      <c r="K41" s="22">
        <v>254103</v>
      </c>
      <c r="L41" s="22">
        <v>95693</v>
      </c>
      <c r="M41" s="22">
        <v>803622</v>
      </c>
      <c r="N41" s="22">
        <v>1153418</v>
      </c>
      <c r="O41" s="22">
        <v>187709</v>
      </c>
      <c r="P41" s="22">
        <v>462872</v>
      </c>
      <c r="Q41" s="22">
        <v>459143</v>
      </c>
      <c r="R41" s="22">
        <v>1109724</v>
      </c>
      <c r="S41" s="22"/>
      <c r="T41" s="22"/>
      <c r="U41" s="22"/>
      <c r="V41" s="22"/>
      <c r="W41" s="22">
        <v>2992126</v>
      </c>
      <c r="X41" s="22">
        <v>2539442</v>
      </c>
      <c r="Y41" s="22">
        <v>452684</v>
      </c>
      <c r="Z41" s="23">
        <v>17.826120856471618</v>
      </c>
      <c r="AA41" s="20">
        <v>4063247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1862051</v>
      </c>
      <c r="F43" s="22">
        <v>1862051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1396539</v>
      </c>
      <c r="Y43" s="22">
        <v>-1396539</v>
      </c>
      <c r="Z43" s="23">
        <v>-100</v>
      </c>
      <c r="AA43" s="20">
        <v>1862051</v>
      </c>
    </row>
    <row r="44" spans="1:27" x14ac:dyDescent="0.25">
      <c r="A44" s="19" t="s">
        <v>69</v>
      </c>
      <c r="B44" s="15" t="s">
        <v>32</v>
      </c>
      <c r="C44" s="20">
        <v>2598603</v>
      </c>
      <c r="D44" s="20"/>
      <c r="E44" s="21">
        <v>2919959</v>
      </c>
      <c r="F44" s="22">
        <v>3164959</v>
      </c>
      <c r="G44" s="22">
        <v>326744</v>
      </c>
      <c r="H44" s="22">
        <v>428996</v>
      </c>
      <c r="I44" s="22">
        <v>90666</v>
      </c>
      <c r="J44" s="22">
        <v>846406</v>
      </c>
      <c r="K44" s="22">
        <v>133736</v>
      </c>
      <c r="L44" s="22">
        <v>6630</v>
      </c>
      <c r="M44" s="22">
        <v>40772</v>
      </c>
      <c r="N44" s="22">
        <v>181138</v>
      </c>
      <c r="O44" s="22">
        <v>804128</v>
      </c>
      <c r="P44" s="22">
        <v>398315</v>
      </c>
      <c r="Q44" s="22">
        <v>43085</v>
      </c>
      <c r="R44" s="22">
        <v>1245528</v>
      </c>
      <c r="S44" s="22"/>
      <c r="T44" s="22"/>
      <c r="U44" s="22"/>
      <c r="V44" s="22"/>
      <c r="W44" s="22">
        <v>2273072</v>
      </c>
      <c r="X44" s="22">
        <v>2200979</v>
      </c>
      <c r="Y44" s="22">
        <v>72093</v>
      </c>
      <c r="Z44" s="23">
        <v>3.2754969493121018</v>
      </c>
      <c r="AA44" s="20">
        <v>3164959</v>
      </c>
    </row>
    <row r="45" spans="1:27" x14ac:dyDescent="0.25">
      <c r="A45" s="19" t="s">
        <v>70</v>
      </c>
      <c r="B45" s="15" t="s">
        <v>32</v>
      </c>
      <c r="C45" s="20">
        <v>338126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29375912</v>
      </c>
      <c r="D47" s="29">
        <f t="shared" ref="D47:Y47" si="1">SUM(D34:D46)</f>
        <v>0</v>
      </c>
      <c r="E47" s="30">
        <f t="shared" si="1"/>
        <v>24748828</v>
      </c>
      <c r="F47" s="31">
        <f t="shared" si="1"/>
        <v>27650448</v>
      </c>
      <c r="G47" s="31">
        <f t="shared" si="1"/>
        <v>1901988</v>
      </c>
      <c r="H47" s="31">
        <f t="shared" si="1"/>
        <v>2039477</v>
      </c>
      <c r="I47" s="31">
        <f t="shared" si="1"/>
        <v>2138824</v>
      </c>
      <c r="J47" s="31">
        <f t="shared" si="1"/>
        <v>6080289</v>
      </c>
      <c r="K47" s="31">
        <f t="shared" si="1"/>
        <v>1788232</v>
      </c>
      <c r="L47" s="31">
        <f t="shared" si="1"/>
        <v>1473755</v>
      </c>
      <c r="M47" s="31">
        <f t="shared" si="1"/>
        <v>2715851</v>
      </c>
      <c r="N47" s="31">
        <f t="shared" si="1"/>
        <v>5977838</v>
      </c>
      <c r="O47" s="31">
        <f t="shared" si="1"/>
        <v>2406986</v>
      </c>
      <c r="P47" s="31">
        <f t="shared" si="1"/>
        <v>2244931</v>
      </c>
      <c r="Q47" s="31">
        <f t="shared" si="1"/>
        <v>2423852</v>
      </c>
      <c r="R47" s="31">
        <f t="shared" si="1"/>
        <v>7075769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19133896</v>
      </c>
      <c r="X47" s="31">
        <f t="shared" si="1"/>
        <v>21281795</v>
      </c>
      <c r="Y47" s="31">
        <f t="shared" si="1"/>
        <v>-2147899</v>
      </c>
      <c r="Z47" s="32">
        <f>+IF(X47&lt;&gt;0,+(Y47/X47)*100,0)</f>
        <v>-10.092659007381661</v>
      </c>
      <c r="AA47" s="29">
        <f>SUM(AA34:AA46)</f>
        <v>27650448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21202289</v>
      </c>
      <c r="D48" s="39">
        <f t="shared" si="2"/>
        <v>0</v>
      </c>
      <c r="E48" s="40">
        <f t="shared" si="2"/>
        <v>13161014</v>
      </c>
      <c r="F48" s="41">
        <f t="shared" si="2"/>
        <v>11131279</v>
      </c>
      <c r="G48" s="41">
        <f t="shared" si="2"/>
        <v>-78861</v>
      </c>
      <c r="H48" s="41">
        <f t="shared" si="2"/>
        <v>-481710</v>
      </c>
      <c r="I48" s="41">
        <f t="shared" si="2"/>
        <v>7034775</v>
      </c>
      <c r="J48" s="41">
        <f t="shared" si="2"/>
        <v>6474204</v>
      </c>
      <c r="K48" s="41">
        <f t="shared" si="2"/>
        <v>-124029</v>
      </c>
      <c r="L48" s="41">
        <f t="shared" si="2"/>
        <v>199862</v>
      </c>
      <c r="M48" s="41">
        <f t="shared" si="2"/>
        <v>5499220</v>
      </c>
      <c r="N48" s="41">
        <f t="shared" si="2"/>
        <v>5575053</v>
      </c>
      <c r="O48" s="41">
        <f t="shared" si="2"/>
        <v>-510976</v>
      </c>
      <c r="P48" s="41">
        <f t="shared" si="2"/>
        <v>-519851</v>
      </c>
      <c r="Q48" s="41">
        <f t="shared" si="2"/>
        <v>3997995</v>
      </c>
      <c r="R48" s="41">
        <f t="shared" si="2"/>
        <v>2967168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15016425</v>
      </c>
      <c r="X48" s="41">
        <f t="shared" si="2"/>
        <v>12626508</v>
      </c>
      <c r="Y48" s="41">
        <f t="shared" si="2"/>
        <v>2389917</v>
      </c>
      <c r="Z48" s="42">
        <f>+IF(X48&lt;&gt;0,+(Y48/X48)*100,0)</f>
        <v>18.927774805195547</v>
      </c>
      <c r="AA48" s="39">
        <f>+AA32-AA47</f>
        <v>11131279</v>
      </c>
    </row>
    <row r="49" spans="1:27" x14ac:dyDescent="0.25">
      <c r="A49" s="43" t="s">
        <v>74</v>
      </c>
      <c r="B49" s="15" t="s">
        <v>32</v>
      </c>
      <c r="C49" s="20">
        <v>92022684</v>
      </c>
      <c r="D49" s="20"/>
      <c r="E49" s="21">
        <v>38057125</v>
      </c>
      <c r="F49" s="22">
        <v>85283034</v>
      </c>
      <c r="G49" s="22">
        <v>928319</v>
      </c>
      <c r="H49" s="22">
        <v>1642469</v>
      </c>
      <c r="I49" s="22">
        <v>1925972</v>
      </c>
      <c r="J49" s="22">
        <v>4496760</v>
      </c>
      <c r="K49" s="22">
        <v>935837</v>
      </c>
      <c r="L49" s="22">
        <v>9575145</v>
      </c>
      <c r="M49" s="22">
        <v>10658566</v>
      </c>
      <c r="N49" s="22">
        <v>21169548</v>
      </c>
      <c r="O49" s="22">
        <v>1648399</v>
      </c>
      <c r="P49" s="22">
        <v>4826497</v>
      </c>
      <c r="Q49" s="22">
        <v>1813163</v>
      </c>
      <c r="R49" s="22">
        <v>8288059</v>
      </c>
      <c r="S49" s="22"/>
      <c r="T49" s="22"/>
      <c r="U49" s="22"/>
      <c r="V49" s="22"/>
      <c r="W49" s="22">
        <v>33954367</v>
      </c>
      <c r="X49" s="22">
        <v>83783034</v>
      </c>
      <c r="Y49" s="22">
        <v>-49828667</v>
      </c>
      <c r="Z49" s="23">
        <v>-59.473457358920669</v>
      </c>
      <c r="AA49" s="20">
        <v>85283034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113224973</v>
      </c>
      <c r="D51" s="48">
        <f t="shared" si="3"/>
        <v>0</v>
      </c>
      <c r="E51" s="49">
        <f t="shared" si="3"/>
        <v>51218139</v>
      </c>
      <c r="F51" s="50">
        <f t="shared" si="3"/>
        <v>96414313</v>
      </c>
      <c r="G51" s="50">
        <f t="shared" si="3"/>
        <v>849458</v>
      </c>
      <c r="H51" s="50">
        <f t="shared" si="3"/>
        <v>1160759</v>
      </c>
      <c r="I51" s="50">
        <f t="shared" si="3"/>
        <v>8960747</v>
      </c>
      <c r="J51" s="50">
        <f t="shared" si="3"/>
        <v>10970964</v>
      </c>
      <c r="K51" s="50">
        <f t="shared" si="3"/>
        <v>811808</v>
      </c>
      <c r="L51" s="50">
        <f t="shared" si="3"/>
        <v>9775007</v>
      </c>
      <c r="M51" s="50">
        <f t="shared" si="3"/>
        <v>16157786</v>
      </c>
      <c r="N51" s="50">
        <f t="shared" si="3"/>
        <v>26744601</v>
      </c>
      <c r="O51" s="50">
        <f t="shared" si="3"/>
        <v>1137423</v>
      </c>
      <c r="P51" s="50">
        <f t="shared" si="3"/>
        <v>4306646</v>
      </c>
      <c r="Q51" s="50">
        <f t="shared" si="3"/>
        <v>5811158</v>
      </c>
      <c r="R51" s="50">
        <f t="shared" si="3"/>
        <v>11255227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48970792</v>
      </c>
      <c r="X51" s="50">
        <f t="shared" si="3"/>
        <v>96409542</v>
      </c>
      <c r="Y51" s="50">
        <f t="shared" si="3"/>
        <v>-47438750</v>
      </c>
      <c r="Z51" s="51">
        <f>+IF(X51&lt;&gt;0,+(Y51/X51)*100,0)</f>
        <v>-49.205451053797148</v>
      </c>
      <c r="AA51" s="48">
        <f>SUM(AA48:AA50)</f>
        <v>96414313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113224973</v>
      </c>
      <c r="D53" s="54">
        <f>+D51-D52</f>
        <v>0</v>
      </c>
      <c r="E53" s="55">
        <f t="shared" si="4"/>
        <v>51218139</v>
      </c>
      <c r="F53" s="56">
        <f t="shared" si="4"/>
        <v>96414313</v>
      </c>
      <c r="G53" s="56">
        <f t="shared" si="4"/>
        <v>849458</v>
      </c>
      <c r="H53" s="56">
        <f t="shared" si="4"/>
        <v>1160759</v>
      </c>
      <c r="I53" s="56">
        <f t="shared" si="4"/>
        <v>8960747</v>
      </c>
      <c r="J53" s="56">
        <f t="shared" si="4"/>
        <v>10970964</v>
      </c>
      <c r="K53" s="56">
        <f t="shared" si="4"/>
        <v>811808</v>
      </c>
      <c r="L53" s="56">
        <f t="shared" si="4"/>
        <v>9775007</v>
      </c>
      <c r="M53" s="56">
        <f t="shared" si="4"/>
        <v>16157786</v>
      </c>
      <c r="N53" s="56">
        <f t="shared" si="4"/>
        <v>26744601</v>
      </c>
      <c r="O53" s="56">
        <f t="shared" si="4"/>
        <v>1137423</v>
      </c>
      <c r="P53" s="56">
        <f t="shared" si="4"/>
        <v>4306646</v>
      </c>
      <c r="Q53" s="56">
        <f t="shared" si="4"/>
        <v>5811158</v>
      </c>
      <c r="R53" s="56">
        <f t="shared" si="4"/>
        <v>11255227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48970792</v>
      </c>
      <c r="X53" s="56">
        <f t="shared" si="4"/>
        <v>96409542</v>
      </c>
      <c r="Y53" s="56">
        <f t="shared" si="4"/>
        <v>-47438750</v>
      </c>
      <c r="Z53" s="57">
        <f>+IF(X53&lt;&gt;0,+(Y53/X53)*100,0)</f>
        <v>-49.205451053797148</v>
      </c>
      <c r="AA53" s="54">
        <f>+AA51-AA52</f>
        <v>96414313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113224973</v>
      </c>
      <c r="D56" s="48">
        <f>SUM(D53:D55)</f>
        <v>0</v>
      </c>
      <c r="E56" s="49">
        <f t="shared" si="5"/>
        <v>51218139</v>
      </c>
      <c r="F56" s="50">
        <f t="shared" si="5"/>
        <v>96414313</v>
      </c>
      <c r="G56" s="50">
        <f t="shared" si="5"/>
        <v>849458</v>
      </c>
      <c r="H56" s="50">
        <f t="shared" si="5"/>
        <v>1160759</v>
      </c>
      <c r="I56" s="50">
        <f t="shared" si="5"/>
        <v>8960747</v>
      </c>
      <c r="J56" s="50">
        <f t="shared" si="5"/>
        <v>10970964</v>
      </c>
      <c r="K56" s="50">
        <f t="shared" si="5"/>
        <v>811808</v>
      </c>
      <c r="L56" s="50">
        <f t="shared" si="5"/>
        <v>9775007</v>
      </c>
      <c r="M56" s="50">
        <f t="shared" si="5"/>
        <v>16157786</v>
      </c>
      <c r="N56" s="50">
        <f t="shared" si="5"/>
        <v>26744601</v>
      </c>
      <c r="O56" s="50">
        <f t="shared" si="5"/>
        <v>1137423</v>
      </c>
      <c r="P56" s="50">
        <f t="shared" si="5"/>
        <v>4306646</v>
      </c>
      <c r="Q56" s="50">
        <f t="shared" si="5"/>
        <v>5811158</v>
      </c>
      <c r="R56" s="50">
        <f t="shared" si="5"/>
        <v>11255227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48970792</v>
      </c>
      <c r="X56" s="50">
        <f t="shared" si="5"/>
        <v>96409542</v>
      </c>
      <c r="Y56" s="50">
        <f t="shared" si="5"/>
        <v>-47438750</v>
      </c>
      <c r="Z56" s="51">
        <f>+IF(X56&lt;&gt;0,+(Y56/X56)*100,0)</f>
        <v>-49.205451053797148</v>
      </c>
      <c r="AA56" s="48">
        <f>SUM(AA53:AA55)</f>
        <v>96414313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113224973</v>
      </c>
      <c r="D59" s="65">
        <f>SUM(D56:D58)</f>
        <v>0</v>
      </c>
      <c r="E59" s="66">
        <f t="shared" si="6"/>
        <v>51218139</v>
      </c>
      <c r="F59" s="67">
        <f t="shared" si="6"/>
        <v>96414313</v>
      </c>
      <c r="G59" s="67">
        <f t="shared" si="6"/>
        <v>849458</v>
      </c>
      <c r="H59" s="67">
        <f t="shared" si="6"/>
        <v>1160759</v>
      </c>
      <c r="I59" s="67">
        <f t="shared" si="6"/>
        <v>8960747</v>
      </c>
      <c r="J59" s="67">
        <f t="shared" si="6"/>
        <v>10970964</v>
      </c>
      <c r="K59" s="67">
        <f t="shared" si="6"/>
        <v>811808</v>
      </c>
      <c r="L59" s="67">
        <f t="shared" si="6"/>
        <v>9775007</v>
      </c>
      <c r="M59" s="67">
        <f t="shared" si="6"/>
        <v>16157786</v>
      </c>
      <c r="N59" s="67">
        <f t="shared" si="6"/>
        <v>26744601</v>
      </c>
      <c r="O59" s="67">
        <f t="shared" si="6"/>
        <v>1137423</v>
      </c>
      <c r="P59" s="67">
        <f t="shared" si="6"/>
        <v>4306646</v>
      </c>
      <c r="Q59" s="67">
        <f t="shared" si="6"/>
        <v>5811158</v>
      </c>
      <c r="R59" s="67">
        <f t="shared" si="6"/>
        <v>11255227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48970792</v>
      </c>
      <c r="X59" s="67">
        <f t="shared" si="6"/>
        <v>96409542</v>
      </c>
      <c r="Y59" s="67">
        <f t="shared" si="6"/>
        <v>-47438750</v>
      </c>
      <c r="Z59" s="68">
        <f>+IF(X59&lt;&gt;0,+(Y59/X59)*100,0)</f>
        <v>-49.205451053797148</v>
      </c>
      <c r="AA59" s="65">
        <f>SUM(AA56:AA58)</f>
        <v>96414313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3174178</v>
      </c>
      <c r="D8" s="20"/>
      <c r="E8" s="21">
        <v>4508060</v>
      </c>
      <c r="F8" s="22">
        <v>3355777</v>
      </c>
      <c r="G8" s="22"/>
      <c r="H8" s="22">
        <v>914538</v>
      </c>
      <c r="I8" s="22">
        <v>235898</v>
      </c>
      <c r="J8" s="22">
        <v>1150436</v>
      </c>
      <c r="K8" s="22">
        <v>655391</v>
      </c>
      <c r="L8" s="22">
        <v>397488</v>
      </c>
      <c r="M8" s="22"/>
      <c r="N8" s="22">
        <v>1052879</v>
      </c>
      <c r="O8" s="22"/>
      <c r="P8" s="22">
        <v>255372</v>
      </c>
      <c r="Q8" s="22">
        <v>528331</v>
      </c>
      <c r="R8" s="22">
        <v>783703</v>
      </c>
      <c r="S8" s="22"/>
      <c r="T8" s="22"/>
      <c r="U8" s="22"/>
      <c r="V8" s="22"/>
      <c r="W8" s="22">
        <v>2987018</v>
      </c>
      <c r="X8" s="22">
        <v>2449432</v>
      </c>
      <c r="Y8" s="22">
        <v>537586</v>
      </c>
      <c r="Z8" s="23">
        <v>21.947373921790849</v>
      </c>
      <c r="AA8" s="20">
        <v>3355777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1245849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8275155</v>
      </c>
      <c r="D25" s="20"/>
      <c r="E25" s="21">
        <v>9193106</v>
      </c>
      <c r="F25" s="22">
        <v>9193106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>
        <v>5365437</v>
      </c>
      <c r="R25" s="22">
        <v>5365437</v>
      </c>
      <c r="S25" s="22"/>
      <c r="T25" s="22"/>
      <c r="U25" s="22"/>
      <c r="V25" s="22"/>
      <c r="W25" s="22">
        <v>5365437</v>
      </c>
      <c r="X25" s="22">
        <v>6894828</v>
      </c>
      <c r="Y25" s="22">
        <v>-1529391</v>
      </c>
      <c r="Z25" s="23">
        <v>-22.181713597496557</v>
      </c>
      <c r="AA25" s="20">
        <v>9193106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12695182</v>
      </c>
      <c r="D32" s="29">
        <f t="shared" ref="D32:Y32" si="0">SUM(D6:D31)</f>
        <v>0</v>
      </c>
      <c r="E32" s="30">
        <f t="shared" si="0"/>
        <v>13701166</v>
      </c>
      <c r="F32" s="31">
        <f t="shared" si="0"/>
        <v>12548883</v>
      </c>
      <c r="G32" s="31">
        <f t="shared" si="0"/>
        <v>0</v>
      </c>
      <c r="H32" s="31">
        <f t="shared" si="0"/>
        <v>914538</v>
      </c>
      <c r="I32" s="31">
        <f t="shared" si="0"/>
        <v>235898</v>
      </c>
      <c r="J32" s="31">
        <f t="shared" si="0"/>
        <v>1150436</v>
      </c>
      <c r="K32" s="31">
        <f t="shared" si="0"/>
        <v>655391</v>
      </c>
      <c r="L32" s="31">
        <f t="shared" si="0"/>
        <v>397488</v>
      </c>
      <c r="M32" s="31">
        <f t="shared" si="0"/>
        <v>0</v>
      </c>
      <c r="N32" s="31">
        <f t="shared" si="0"/>
        <v>1052879</v>
      </c>
      <c r="O32" s="31">
        <f t="shared" si="0"/>
        <v>0</v>
      </c>
      <c r="P32" s="31">
        <f t="shared" si="0"/>
        <v>255372</v>
      </c>
      <c r="Q32" s="31">
        <f t="shared" si="0"/>
        <v>5893768</v>
      </c>
      <c r="R32" s="31">
        <f t="shared" si="0"/>
        <v>6149140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8352455</v>
      </c>
      <c r="X32" s="31">
        <f t="shared" si="0"/>
        <v>9344260</v>
      </c>
      <c r="Y32" s="31">
        <f t="shared" si="0"/>
        <v>-991805</v>
      </c>
      <c r="Z32" s="32">
        <f>+IF(X32&lt;&gt;0,+(Y32/X32)*100,0)</f>
        <v>-10.614056115733081</v>
      </c>
      <c r="AA32" s="29">
        <f>SUM(AA6:AA31)</f>
        <v>12548883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4841996</v>
      </c>
      <c r="D34" s="20"/>
      <c r="E34" s="21">
        <v>4996894</v>
      </c>
      <c r="F34" s="22">
        <v>4996894</v>
      </c>
      <c r="G34" s="22">
        <v>392892</v>
      </c>
      <c r="H34" s="22"/>
      <c r="I34" s="22">
        <v>825437</v>
      </c>
      <c r="J34" s="22">
        <v>1218329</v>
      </c>
      <c r="K34" s="22">
        <v>403815</v>
      </c>
      <c r="L34" s="22">
        <v>428226</v>
      </c>
      <c r="M34" s="22"/>
      <c r="N34" s="22">
        <v>832041</v>
      </c>
      <c r="O34" s="22"/>
      <c r="P34" s="22">
        <v>409665</v>
      </c>
      <c r="Q34" s="22">
        <v>-76495</v>
      </c>
      <c r="R34" s="22">
        <v>333170</v>
      </c>
      <c r="S34" s="22"/>
      <c r="T34" s="22"/>
      <c r="U34" s="22"/>
      <c r="V34" s="22"/>
      <c r="W34" s="22">
        <v>2383540</v>
      </c>
      <c r="X34" s="22">
        <v>3747636</v>
      </c>
      <c r="Y34" s="22">
        <v>-1364096</v>
      </c>
      <c r="Z34" s="23">
        <v>-36.398839161540771</v>
      </c>
      <c r="AA34" s="20">
        <v>4996894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185628</v>
      </c>
      <c r="D37" s="20"/>
      <c r="E37" s="21">
        <v>22000</v>
      </c>
      <c r="F37" s="22">
        <v>42000</v>
      </c>
      <c r="G37" s="22"/>
      <c r="H37" s="22">
        <v>13520</v>
      </c>
      <c r="I37" s="22">
        <v>4344</v>
      </c>
      <c r="J37" s="22">
        <v>17864</v>
      </c>
      <c r="K37" s="22"/>
      <c r="L37" s="22"/>
      <c r="M37" s="22"/>
      <c r="N37" s="22"/>
      <c r="O37" s="22"/>
      <c r="P37" s="22">
        <v>1313</v>
      </c>
      <c r="Q37" s="22">
        <v>1470</v>
      </c>
      <c r="R37" s="22">
        <v>2783</v>
      </c>
      <c r="S37" s="22"/>
      <c r="T37" s="22"/>
      <c r="U37" s="22"/>
      <c r="V37" s="22"/>
      <c r="W37" s="22">
        <v>20647</v>
      </c>
      <c r="X37" s="22">
        <v>31491</v>
      </c>
      <c r="Y37" s="22">
        <v>-10844</v>
      </c>
      <c r="Z37" s="23">
        <v>-34.435235464100856</v>
      </c>
      <c r="AA37" s="20">
        <v>42000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129113</v>
      </c>
      <c r="F38" s="22">
        <v>1476950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1444668</v>
      </c>
      <c r="Y38" s="22">
        <v>-1444668</v>
      </c>
      <c r="Z38" s="23">
        <v>-100</v>
      </c>
      <c r="AA38" s="20">
        <v>1476950</v>
      </c>
    </row>
    <row r="39" spans="1:27" x14ac:dyDescent="0.25">
      <c r="A39" s="19" t="s">
        <v>65</v>
      </c>
      <c r="B39" s="15" t="s">
        <v>32</v>
      </c>
      <c r="C39" s="20">
        <v>9553065</v>
      </c>
      <c r="D39" s="20"/>
      <c r="E39" s="21">
        <v>6703000</v>
      </c>
      <c r="F39" s="22">
        <v>6703000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5027247</v>
      </c>
      <c r="Y39" s="22">
        <v>-5027247</v>
      </c>
      <c r="Z39" s="23">
        <v>-100</v>
      </c>
      <c r="AA39" s="20">
        <v>6703000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553350</v>
      </c>
      <c r="D41" s="20"/>
      <c r="E41" s="21">
        <v>1966000</v>
      </c>
      <c r="F41" s="22">
        <v>2536000</v>
      </c>
      <c r="G41" s="22"/>
      <c r="H41" s="22">
        <v>40584</v>
      </c>
      <c r="I41" s="22">
        <v>875937</v>
      </c>
      <c r="J41" s="22">
        <v>916521</v>
      </c>
      <c r="K41" s="22">
        <v>82422</v>
      </c>
      <c r="L41" s="22">
        <v>45300</v>
      </c>
      <c r="M41" s="22"/>
      <c r="N41" s="22">
        <v>127722</v>
      </c>
      <c r="O41" s="22"/>
      <c r="P41" s="22">
        <v>25000</v>
      </c>
      <c r="Q41" s="22"/>
      <c r="R41" s="22">
        <v>25000</v>
      </c>
      <c r="S41" s="22"/>
      <c r="T41" s="22"/>
      <c r="U41" s="22"/>
      <c r="V41" s="22"/>
      <c r="W41" s="22">
        <v>1069243</v>
      </c>
      <c r="X41" s="22">
        <v>1901988</v>
      </c>
      <c r="Y41" s="22">
        <v>-832745</v>
      </c>
      <c r="Z41" s="23">
        <v>-43.782873498676125</v>
      </c>
      <c r="AA41" s="20">
        <v>2536000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860756</v>
      </c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56111</v>
      </c>
      <c r="D44" s="20"/>
      <c r="E44" s="21">
        <v>113097</v>
      </c>
      <c r="F44" s="22">
        <v>91097</v>
      </c>
      <c r="G44" s="22">
        <v>3142</v>
      </c>
      <c r="H44" s="22"/>
      <c r="I44" s="22">
        <v>6700</v>
      </c>
      <c r="J44" s="22">
        <v>9842</v>
      </c>
      <c r="K44" s="22">
        <v>8982</v>
      </c>
      <c r="L44" s="22">
        <v>8950</v>
      </c>
      <c r="M44" s="22"/>
      <c r="N44" s="22">
        <v>17932</v>
      </c>
      <c r="O44" s="22"/>
      <c r="P44" s="22">
        <v>11945</v>
      </c>
      <c r="Q44" s="22">
        <v>417</v>
      </c>
      <c r="R44" s="22">
        <v>12362</v>
      </c>
      <c r="S44" s="22"/>
      <c r="T44" s="22"/>
      <c r="U44" s="22"/>
      <c r="V44" s="22"/>
      <c r="W44" s="22">
        <v>40136</v>
      </c>
      <c r="X44" s="22">
        <v>68301</v>
      </c>
      <c r="Y44" s="22">
        <v>-28165</v>
      </c>
      <c r="Z44" s="23">
        <v>-41.236585115884097</v>
      </c>
      <c r="AA44" s="20">
        <v>91097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15190150</v>
      </c>
      <c r="D47" s="29">
        <f t="shared" ref="D47:Y47" si="1">SUM(D34:D46)</f>
        <v>0</v>
      </c>
      <c r="E47" s="30">
        <f t="shared" si="1"/>
        <v>14790860</v>
      </c>
      <c r="F47" s="31">
        <f t="shared" si="1"/>
        <v>15845941</v>
      </c>
      <c r="G47" s="31">
        <f t="shared" si="1"/>
        <v>396034</v>
      </c>
      <c r="H47" s="31">
        <f t="shared" si="1"/>
        <v>54104</v>
      </c>
      <c r="I47" s="31">
        <f t="shared" si="1"/>
        <v>1712418</v>
      </c>
      <c r="J47" s="31">
        <f t="shared" si="1"/>
        <v>2162556</v>
      </c>
      <c r="K47" s="31">
        <f t="shared" si="1"/>
        <v>495219</v>
      </c>
      <c r="L47" s="31">
        <f t="shared" si="1"/>
        <v>482476</v>
      </c>
      <c r="M47" s="31">
        <f t="shared" si="1"/>
        <v>0</v>
      </c>
      <c r="N47" s="31">
        <f t="shared" si="1"/>
        <v>977695</v>
      </c>
      <c r="O47" s="31">
        <f t="shared" si="1"/>
        <v>0</v>
      </c>
      <c r="P47" s="31">
        <f t="shared" si="1"/>
        <v>447923</v>
      </c>
      <c r="Q47" s="31">
        <f t="shared" si="1"/>
        <v>-74608</v>
      </c>
      <c r="R47" s="31">
        <f t="shared" si="1"/>
        <v>373315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3513566</v>
      </c>
      <c r="X47" s="31">
        <f t="shared" si="1"/>
        <v>12221331</v>
      </c>
      <c r="Y47" s="31">
        <f t="shared" si="1"/>
        <v>-8707765</v>
      </c>
      <c r="Z47" s="32">
        <f>+IF(X47&lt;&gt;0,+(Y47/X47)*100,0)</f>
        <v>-71.250545460228508</v>
      </c>
      <c r="AA47" s="29">
        <f>SUM(AA34:AA46)</f>
        <v>15845941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-2494968</v>
      </c>
      <c r="D48" s="39">
        <f t="shared" si="2"/>
        <v>0</v>
      </c>
      <c r="E48" s="40">
        <f t="shared" si="2"/>
        <v>-1089694</v>
      </c>
      <c r="F48" s="41">
        <f t="shared" si="2"/>
        <v>-3297058</v>
      </c>
      <c r="G48" s="41">
        <f t="shared" si="2"/>
        <v>-396034</v>
      </c>
      <c r="H48" s="41">
        <f t="shared" si="2"/>
        <v>860434</v>
      </c>
      <c r="I48" s="41">
        <f t="shared" si="2"/>
        <v>-1476520</v>
      </c>
      <c r="J48" s="41">
        <f t="shared" si="2"/>
        <v>-1012120</v>
      </c>
      <c r="K48" s="41">
        <f t="shared" si="2"/>
        <v>160172</v>
      </c>
      <c r="L48" s="41">
        <f t="shared" si="2"/>
        <v>-84988</v>
      </c>
      <c r="M48" s="41">
        <f t="shared" si="2"/>
        <v>0</v>
      </c>
      <c r="N48" s="41">
        <f t="shared" si="2"/>
        <v>75184</v>
      </c>
      <c r="O48" s="41">
        <f t="shared" si="2"/>
        <v>0</v>
      </c>
      <c r="P48" s="41">
        <f t="shared" si="2"/>
        <v>-192551</v>
      </c>
      <c r="Q48" s="41">
        <f t="shared" si="2"/>
        <v>5968376</v>
      </c>
      <c r="R48" s="41">
        <f t="shared" si="2"/>
        <v>5775825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4838889</v>
      </c>
      <c r="X48" s="41">
        <f t="shared" si="2"/>
        <v>-2877071</v>
      </c>
      <c r="Y48" s="41">
        <f t="shared" si="2"/>
        <v>7715960</v>
      </c>
      <c r="Z48" s="42">
        <f>+IF(X48&lt;&gt;0,+(Y48/X48)*100,0)</f>
        <v>-268.18802872782771</v>
      </c>
      <c r="AA48" s="39">
        <f>+AA32-AA47</f>
        <v>-3297058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4257417</v>
      </c>
      <c r="F49" s="22">
        <v>10027938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7520949</v>
      </c>
      <c r="Y49" s="22">
        <v>-7520949</v>
      </c>
      <c r="Z49" s="23">
        <v>-100</v>
      </c>
      <c r="AA49" s="20">
        <v>10027938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-2494968</v>
      </c>
      <c r="D51" s="48">
        <f t="shared" si="3"/>
        <v>0</v>
      </c>
      <c r="E51" s="49">
        <f t="shared" si="3"/>
        <v>3167723</v>
      </c>
      <c r="F51" s="50">
        <f t="shared" si="3"/>
        <v>6730880</v>
      </c>
      <c r="G51" s="50">
        <f t="shared" si="3"/>
        <v>-396034</v>
      </c>
      <c r="H51" s="50">
        <f t="shared" si="3"/>
        <v>860434</v>
      </c>
      <c r="I51" s="50">
        <f t="shared" si="3"/>
        <v>-1476520</v>
      </c>
      <c r="J51" s="50">
        <f t="shared" si="3"/>
        <v>-1012120</v>
      </c>
      <c r="K51" s="50">
        <f t="shared" si="3"/>
        <v>160172</v>
      </c>
      <c r="L51" s="50">
        <f t="shared" si="3"/>
        <v>-84988</v>
      </c>
      <c r="M51" s="50">
        <f t="shared" si="3"/>
        <v>0</v>
      </c>
      <c r="N51" s="50">
        <f t="shared" si="3"/>
        <v>75184</v>
      </c>
      <c r="O51" s="50">
        <f t="shared" si="3"/>
        <v>0</v>
      </c>
      <c r="P51" s="50">
        <f t="shared" si="3"/>
        <v>-192551</v>
      </c>
      <c r="Q51" s="50">
        <f t="shared" si="3"/>
        <v>5968376</v>
      </c>
      <c r="R51" s="50">
        <f t="shared" si="3"/>
        <v>5775825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4838889</v>
      </c>
      <c r="X51" s="50">
        <f t="shared" si="3"/>
        <v>4643878</v>
      </c>
      <c r="Y51" s="50">
        <f t="shared" si="3"/>
        <v>195011</v>
      </c>
      <c r="Z51" s="51">
        <f>+IF(X51&lt;&gt;0,+(Y51/X51)*100,0)</f>
        <v>4.1993135909255148</v>
      </c>
      <c r="AA51" s="48">
        <f>SUM(AA48:AA50)</f>
        <v>6730880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-2494968</v>
      </c>
      <c r="D53" s="54">
        <f>+D51-D52</f>
        <v>0</v>
      </c>
      <c r="E53" s="55">
        <f t="shared" si="4"/>
        <v>3167723</v>
      </c>
      <c r="F53" s="56">
        <f t="shared" si="4"/>
        <v>6730880</v>
      </c>
      <c r="G53" s="56">
        <f t="shared" si="4"/>
        <v>-396034</v>
      </c>
      <c r="H53" s="56">
        <f t="shared" si="4"/>
        <v>860434</v>
      </c>
      <c r="I53" s="56">
        <f t="shared" si="4"/>
        <v>-1476520</v>
      </c>
      <c r="J53" s="56">
        <f t="shared" si="4"/>
        <v>-1012120</v>
      </c>
      <c r="K53" s="56">
        <f t="shared" si="4"/>
        <v>160172</v>
      </c>
      <c r="L53" s="56">
        <f t="shared" si="4"/>
        <v>-84988</v>
      </c>
      <c r="M53" s="56">
        <f t="shared" si="4"/>
        <v>0</v>
      </c>
      <c r="N53" s="56">
        <f t="shared" si="4"/>
        <v>75184</v>
      </c>
      <c r="O53" s="56">
        <f t="shared" si="4"/>
        <v>0</v>
      </c>
      <c r="P53" s="56">
        <f t="shared" si="4"/>
        <v>-192551</v>
      </c>
      <c r="Q53" s="56">
        <f t="shared" si="4"/>
        <v>5968376</v>
      </c>
      <c r="R53" s="56">
        <f t="shared" si="4"/>
        <v>5775825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4838889</v>
      </c>
      <c r="X53" s="56">
        <f t="shared" si="4"/>
        <v>4643878</v>
      </c>
      <c r="Y53" s="56">
        <f t="shared" si="4"/>
        <v>195011</v>
      </c>
      <c r="Z53" s="57">
        <f>+IF(X53&lt;&gt;0,+(Y53/X53)*100,0)</f>
        <v>4.1993135909255148</v>
      </c>
      <c r="AA53" s="54">
        <f>+AA51-AA52</f>
        <v>6730880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-2494968</v>
      </c>
      <c r="D56" s="48">
        <f>SUM(D53:D55)</f>
        <v>0</v>
      </c>
      <c r="E56" s="49">
        <f t="shared" si="5"/>
        <v>3167723</v>
      </c>
      <c r="F56" s="50">
        <f t="shared" si="5"/>
        <v>6730880</v>
      </c>
      <c r="G56" s="50">
        <f t="shared" si="5"/>
        <v>-396034</v>
      </c>
      <c r="H56" s="50">
        <f t="shared" si="5"/>
        <v>860434</v>
      </c>
      <c r="I56" s="50">
        <f t="shared" si="5"/>
        <v>-1476520</v>
      </c>
      <c r="J56" s="50">
        <f t="shared" si="5"/>
        <v>-1012120</v>
      </c>
      <c r="K56" s="50">
        <f t="shared" si="5"/>
        <v>160172</v>
      </c>
      <c r="L56" s="50">
        <f t="shared" si="5"/>
        <v>-84988</v>
      </c>
      <c r="M56" s="50">
        <f t="shared" si="5"/>
        <v>0</v>
      </c>
      <c r="N56" s="50">
        <f t="shared" si="5"/>
        <v>75184</v>
      </c>
      <c r="O56" s="50">
        <f t="shared" si="5"/>
        <v>0</v>
      </c>
      <c r="P56" s="50">
        <f t="shared" si="5"/>
        <v>-192551</v>
      </c>
      <c r="Q56" s="50">
        <f t="shared" si="5"/>
        <v>5968376</v>
      </c>
      <c r="R56" s="50">
        <f t="shared" si="5"/>
        <v>5775825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4838889</v>
      </c>
      <c r="X56" s="50">
        <f t="shared" si="5"/>
        <v>4643878</v>
      </c>
      <c r="Y56" s="50">
        <f t="shared" si="5"/>
        <v>195011</v>
      </c>
      <c r="Z56" s="51">
        <f>+IF(X56&lt;&gt;0,+(Y56/X56)*100,0)</f>
        <v>4.1993135909255148</v>
      </c>
      <c r="AA56" s="48">
        <f>SUM(AA53:AA55)</f>
        <v>6730880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-2494968</v>
      </c>
      <c r="D59" s="65">
        <f>SUM(D56:D58)</f>
        <v>0</v>
      </c>
      <c r="E59" s="66">
        <f t="shared" si="6"/>
        <v>3167723</v>
      </c>
      <c r="F59" s="67">
        <f t="shared" si="6"/>
        <v>6730880</v>
      </c>
      <c r="G59" s="67">
        <f t="shared" si="6"/>
        <v>-396034</v>
      </c>
      <c r="H59" s="67">
        <f t="shared" si="6"/>
        <v>860434</v>
      </c>
      <c r="I59" s="67">
        <f t="shared" si="6"/>
        <v>-1476520</v>
      </c>
      <c r="J59" s="67">
        <f t="shared" si="6"/>
        <v>-1012120</v>
      </c>
      <c r="K59" s="67">
        <f t="shared" si="6"/>
        <v>160172</v>
      </c>
      <c r="L59" s="67">
        <f t="shared" si="6"/>
        <v>-84988</v>
      </c>
      <c r="M59" s="67">
        <f t="shared" si="6"/>
        <v>0</v>
      </c>
      <c r="N59" s="67">
        <f t="shared" si="6"/>
        <v>75184</v>
      </c>
      <c r="O59" s="67">
        <f t="shared" si="6"/>
        <v>0</v>
      </c>
      <c r="P59" s="67">
        <f t="shared" si="6"/>
        <v>-192551</v>
      </c>
      <c r="Q59" s="67">
        <f t="shared" si="6"/>
        <v>5968376</v>
      </c>
      <c r="R59" s="67">
        <f t="shared" si="6"/>
        <v>5775825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4838889</v>
      </c>
      <c r="X59" s="67">
        <f t="shared" si="6"/>
        <v>4643878</v>
      </c>
      <c r="Y59" s="67">
        <f t="shared" si="6"/>
        <v>195011</v>
      </c>
      <c r="Z59" s="68">
        <f>+IF(X59&lt;&gt;0,+(Y59/X59)*100,0)</f>
        <v>4.1993135909255148</v>
      </c>
      <c r="AA59" s="65">
        <f>SUM(AA56:AA58)</f>
        <v>6730880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61796904</v>
      </c>
      <c r="D8" s="20"/>
      <c r="E8" s="21">
        <v>63314484</v>
      </c>
      <c r="F8" s="22">
        <v>64268299</v>
      </c>
      <c r="G8" s="22">
        <v>5985772</v>
      </c>
      <c r="H8" s="22">
        <v>5372424</v>
      </c>
      <c r="I8" s="22">
        <v>4698319</v>
      </c>
      <c r="J8" s="22">
        <v>16056515</v>
      </c>
      <c r="K8" s="22">
        <v>5148051</v>
      </c>
      <c r="L8" s="22">
        <v>5573892</v>
      </c>
      <c r="M8" s="22">
        <v>2488585</v>
      </c>
      <c r="N8" s="22">
        <v>13210528</v>
      </c>
      <c r="O8" s="22">
        <v>5628040</v>
      </c>
      <c r="P8" s="22">
        <v>5196872</v>
      </c>
      <c r="Q8" s="22">
        <v>5369930</v>
      </c>
      <c r="R8" s="22">
        <v>16194842</v>
      </c>
      <c r="S8" s="22"/>
      <c r="T8" s="22"/>
      <c r="U8" s="22"/>
      <c r="V8" s="22"/>
      <c r="W8" s="22">
        <v>45461885</v>
      </c>
      <c r="X8" s="22">
        <v>48201219</v>
      </c>
      <c r="Y8" s="22">
        <v>-2739334</v>
      </c>
      <c r="Z8" s="23">
        <v>-5.6831218314209027</v>
      </c>
      <c r="AA8" s="20">
        <v>64268299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3359119</v>
      </c>
      <c r="D13" s="20"/>
      <c r="E13" s="21">
        <v>3512681</v>
      </c>
      <c r="F13" s="22">
        <v>5327194</v>
      </c>
      <c r="G13" s="22">
        <v>420095</v>
      </c>
      <c r="H13" s="22">
        <v>434499</v>
      </c>
      <c r="I13" s="22">
        <v>443997</v>
      </c>
      <c r="J13" s="22">
        <v>1298591</v>
      </c>
      <c r="K13" s="22">
        <v>455454</v>
      </c>
      <c r="L13" s="22">
        <v>465620</v>
      </c>
      <c r="M13" s="22">
        <v>382984</v>
      </c>
      <c r="N13" s="22">
        <v>1304058</v>
      </c>
      <c r="O13" s="22">
        <v>452134</v>
      </c>
      <c r="P13" s="22">
        <v>455561</v>
      </c>
      <c r="Q13" s="22">
        <v>465001</v>
      </c>
      <c r="R13" s="22">
        <v>1372696</v>
      </c>
      <c r="S13" s="22"/>
      <c r="T13" s="22"/>
      <c r="U13" s="22"/>
      <c r="V13" s="22"/>
      <c r="W13" s="22">
        <v>3975345</v>
      </c>
      <c r="X13" s="22">
        <v>3995388</v>
      </c>
      <c r="Y13" s="22">
        <v>-20043</v>
      </c>
      <c r="Z13" s="23">
        <v>-0.50165340637755329</v>
      </c>
      <c r="AA13" s="20">
        <v>5327194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11385595</v>
      </c>
      <c r="F25" s="22">
        <v>13345282</v>
      </c>
      <c r="G25" s="22"/>
      <c r="H25" s="22"/>
      <c r="I25" s="22"/>
      <c r="J25" s="22"/>
      <c r="K25" s="22"/>
      <c r="L25" s="22"/>
      <c r="M25" s="22"/>
      <c r="N25" s="22"/>
      <c r="O25" s="22">
        <v>10008998</v>
      </c>
      <c r="P25" s="22"/>
      <c r="Q25" s="22"/>
      <c r="R25" s="22">
        <v>10008998</v>
      </c>
      <c r="S25" s="22"/>
      <c r="T25" s="22"/>
      <c r="U25" s="22"/>
      <c r="V25" s="22"/>
      <c r="W25" s="22">
        <v>10008998</v>
      </c>
      <c r="X25" s="22">
        <v>10008954</v>
      </c>
      <c r="Y25" s="22">
        <v>44</v>
      </c>
      <c r="Z25" s="23"/>
      <c r="AA25" s="20">
        <v>13345282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65156023</v>
      </c>
      <c r="D32" s="29">
        <f t="shared" ref="D32:Y32" si="0">SUM(D6:D31)</f>
        <v>0</v>
      </c>
      <c r="E32" s="30">
        <f t="shared" si="0"/>
        <v>78212760</v>
      </c>
      <c r="F32" s="31">
        <f t="shared" si="0"/>
        <v>82940775</v>
      </c>
      <c r="G32" s="31">
        <f t="shared" si="0"/>
        <v>6405867</v>
      </c>
      <c r="H32" s="31">
        <f t="shared" si="0"/>
        <v>5806923</v>
      </c>
      <c r="I32" s="31">
        <f t="shared" si="0"/>
        <v>5142316</v>
      </c>
      <c r="J32" s="31">
        <f t="shared" si="0"/>
        <v>17355106</v>
      </c>
      <c r="K32" s="31">
        <f t="shared" si="0"/>
        <v>5603505</v>
      </c>
      <c r="L32" s="31">
        <f t="shared" si="0"/>
        <v>6039512</v>
      </c>
      <c r="M32" s="31">
        <f t="shared" si="0"/>
        <v>2871569</v>
      </c>
      <c r="N32" s="31">
        <f t="shared" si="0"/>
        <v>14514586</v>
      </c>
      <c r="O32" s="31">
        <f t="shared" si="0"/>
        <v>16089172</v>
      </c>
      <c r="P32" s="31">
        <f t="shared" si="0"/>
        <v>5652433</v>
      </c>
      <c r="Q32" s="31">
        <f t="shared" si="0"/>
        <v>5834931</v>
      </c>
      <c r="R32" s="31">
        <f t="shared" si="0"/>
        <v>27576536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59446228</v>
      </c>
      <c r="X32" s="31">
        <f t="shared" si="0"/>
        <v>62205561</v>
      </c>
      <c r="Y32" s="31">
        <f t="shared" si="0"/>
        <v>-2759333</v>
      </c>
      <c r="Z32" s="32">
        <f>+IF(X32&lt;&gt;0,+(Y32/X32)*100,0)</f>
        <v>-4.4358301020707778</v>
      </c>
      <c r="AA32" s="29">
        <f>SUM(AA6:AA31)</f>
        <v>82940775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26060213</v>
      </c>
      <c r="D34" s="20"/>
      <c r="E34" s="21">
        <v>24642304</v>
      </c>
      <c r="F34" s="22">
        <v>24642304</v>
      </c>
      <c r="G34" s="22">
        <v>2024287</v>
      </c>
      <c r="H34" s="22">
        <v>2088807</v>
      </c>
      <c r="I34" s="22">
        <v>2143222</v>
      </c>
      <c r="J34" s="22">
        <v>6256316</v>
      </c>
      <c r="K34" s="22">
        <v>2011477</v>
      </c>
      <c r="L34" s="22">
        <v>3047981</v>
      </c>
      <c r="M34" s="22">
        <v>1890795</v>
      </c>
      <c r="N34" s="22">
        <v>6950253</v>
      </c>
      <c r="O34" s="22">
        <v>2189830</v>
      </c>
      <c r="P34" s="22">
        <v>2018566</v>
      </c>
      <c r="Q34" s="22">
        <v>2011637</v>
      </c>
      <c r="R34" s="22">
        <v>6220033</v>
      </c>
      <c r="S34" s="22"/>
      <c r="T34" s="22"/>
      <c r="U34" s="22"/>
      <c r="V34" s="22"/>
      <c r="W34" s="22">
        <v>19426602</v>
      </c>
      <c r="X34" s="22">
        <v>18481662</v>
      </c>
      <c r="Y34" s="22">
        <v>944940</v>
      </c>
      <c r="Z34" s="23">
        <v>5.1128518636473279</v>
      </c>
      <c r="AA34" s="20">
        <v>24642304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8184453</v>
      </c>
      <c r="D37" s="20"/>
      <c r="E37" s="21">
        <v>12035703</v>
      </c>
      <c r="F37" s="22">
        <v>12235703</v>
      </c>
      <c r="G37" s="22">
        <v>673377</v>
      </c>
      <c r="H37" s="22">
        <v>923921</v>
      </c>
      <c r="I37" s="22">
        <v>912395</v>
      </c>
      <c r="J37" s="22">
        <v>2509693</v>
      </c>
      <c r="K37" s="22">
        <v>808114</v>
      </c>
      <c r="L37" s="22">
        <v>816821</v>
      </c>
      <c r="M37" s="22">
        <v>1022384</v>
      </c>
      <c r="N37" s="22">
        <v>2647319</v>
      </c>
      <c r="O37" s="22">
        <v>841745</v>
      </c>
      <c r="P37" s="22">
        <v>1123784</v>
      </c>
      <c r="Q37" s="22">
        <v>718278</v>
      </c>
      <c r="R37" s="22">
        <v>2683807</v>
      </c>
      <c r="S37" s="22"/>
      <c r="T37" s="22"/>
      <c r="U37" s="22"/>
      <c r="V37" s="22"/>
      <c r="W37" s="22">
        <v>7840819</v>
      </c>
      <c r="X37" s="22">
        <v>9176733</v>
      </c>
      <c r="Y37" s="22">
        <v>-1335914</v>
      </c>
      <c r="Z37" s="23">
        <v>-14.557620887520645</v>
      </c>
      <c r="AA37" s="20">
        <v>12235703</v>
      </c>
    </row>
    <row r="38" spans="1:27" x14ac:dyDescent="0.25">
      <c r="A38" s="19" t="s">
        <v>64</v>
      </c>
      <c r="B38" s="15" t="s">
        <v>32</v>
      </c>
      <c r="C38" s="20">
        <v>12545179</v>
      </c>
      <c r="D38" s="20"/>
      <c r="E38" s="21">
        <v>1675725</v>
      </c>
      <c r="F38" s="22">
        <v>4398435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3298824</v>
      </c>
      <c r="Y38" s="22">
        <v>-3298824</v>
      </c>
      <c r="Z38" s="23">
        <v>-100</v>
      </c>
      <c r="AA38" s="20">
        <v>4398435</v>
      </c>
    </row>
    <row r="39" spans="1:27" x14ac:dyDescent="0.25">
      <c r="A39" s="19" t="s">
        <v>65</v>
      </c>
      <c r="B39" s="15" t="s">
        <v>32</v>
      </c>
      <c r="C39" s="20">
        <v>32723264</v>
      </c>
      <c r="D39" s="20"/>
      <c r="E39" s="21">
        <v>28155598</v>
      </c>
      <c r="F39" s="22">
        <v>28155598</v>
      </c>
      <c r="G39" s="22"/>
      <c r="H39" s="22"/>
      <c r="I39" s="22">
        <v>7007644</v>
      </c>
      <c r="J39" s="22">
        <v>7007644</v>
      </c>
      <c r="K39" s="22">
        <v>2335881</v>
      </c>
      <c r="L39" s="22">
        <v>2335881</v>
      </c>
      <c r="M39" s="22">
        <v>2336741</v>
      </c>
      <c r="N39" s="22">
        <v>7008503</v>
      </c>
      <c r="O39" s="22">
        <v>2335881</v>
      </c>
      <c r="P39" s="22">
        <v>2335881</v>
      </c>
      <c r="Q39" s="22">
        <v>2335881</v>
      </c>
      <c r="R39" s="22">
        <v>7007643</v>
      </c>
      <c r="S39" s="22"/>
      <c r="T39" s="22"/>
      <c r="U39" s="22"/>
      <c r="V39" s="22"/>
      <c r="W39" s="22">
        <v>21023790</v>
      </c>
      <c r="X39" s="22">
        <v>21116664</v>
      </c>
      <c r="Y39" s="22">
        <v>-92874</v>
      </c>
      <c r="Z39" s="23">
        <v>-0.43981378876890787</v>
      </c>
      <c r="AA39" s="20">
        <v>28155598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4474909</v>
      </c>
      <c r="D41" s="20"/>
      <c r="E41" s="21">
        <v>9698771</v>
      </c>
      <c r="F41" s="22">
        <v>5328988</v>
      </c>
      <c r="G41" s="22">
        <v>42965</v>
      </c>
      <c r="H41" s="22">
        <v>204219</v>
      </c>
      <c r="I41" s="22">
        <v>260691</v>
      </c>
      <c r="J41" s="22">
        <v>507875</v>
      </c>
      <c r="K41" s="22">
        <v>54684</v>
      </c>
      <c r="L41" s="22">
        <v>540341</v>
      </c>
      <c r="M41" s="22">
        <v>240817</v>
      </c>
      <c r="N41" s="22">
        <v>835842</v>
      </c>
      <c r="O41" s="22">
        <v>646782</v>
      </c>
      <c r="P41" s="22">
        <v>-136296</v>
      </c>
      <c r="Q41" s="22">
        <v>695232</v>
      </c>
      <c r="R41" s="22">
        <v>1205718</v>
      </c>
      <c r="S41" s="22"/>
      <c r="T41" s="22"/>
      <c r="U41" s="22"/>
      <c r="V41" s="22"/>
      <c r="W41" s="22">
        <v>2549435</v>
      </c>
      <c r="X41" s="22">
        <v>3996711</v>
      </c>
      <c r="Y41" s="22">
        <v>-1447276</v>
      </c>
      <c r="Z41" s="23">
        <v>-36.211675049809706</v>
      </c>
      <c r="AA41" s="20">
        <v>5328988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2487873</v>
      </c>
      <c r="D43" s="20"/>
      <c r="E43" s="21">
        <v>897121</v>
      </c>
      <c r="F43" s="22">
        <v>1169204</v>
      </c>
      <c r="G43" s="22"/>
      <c r="H43" s="22"/>
      <c r="I43" s="22">
        <v>331070</v>
      </c>
      <c r="J43" s="22">
        <v>331070</v>
      </c>
      <c r="K43" s="22"/>
      <c r="L43" s="22"/>
      <c r="M43" s="22">
        <v>382543</v>
      </c>
      <c r="N43" s="22">
        <v>382543</v>
      </c>
      <c r="O43" s="22"/>
      <c r="P43" s="22"/>
      <c r="Q43" s="22">
        <v>251730</v>
      </c>
      <c r="R43" s="22">
        <v>251730</v>
      </c>
      <c r="S43" s="22"/>
      <c r="T43" s="22"/>
      <c r="U43" s="22"/>
      <c r="V43" s="22"/>
      <c r="W43" s="22">
        <v>965343</v>
      </c>
      <c r="X43" s="22">
        <v>876897</v>
      </c>
      <c r="Y43" s="22">
        <v>88446</v>
      </c>
      <c r="Z43" s="23">
        <v>10.086247301564494</v>
      </c>
      <c r="AA43" s="20">
        <v>1169204</v>
      </c>
    </row>
    <row r="44" spans="1:27" x14ac:dyDescent="0.25">
      <c r="A44" s="19" t="s">
        <v>69</v>
      </c>
      <c r="B44" s="15" t="s">
        <v>32</v>
      </c>
      <c r="C44" s="20">
        <v>6380647</v>
      </c>
      <c r="D44" s="20"/>
      <c r="E44" s="21">
        <v>7909836</v>
      </c>
      <c r="F44" s="22">
        <v>8369836</v>
      </c>
      <c r="G44" s="22">
        <v>126776</v>
      </c>
      <c r="H44" s="22">
        <v>541471</v>
      </c>
      <c r="I44" s="22">
        <v>829368</v>
      </c>
      <c r="J44" s="22">
        <v>1497615</v>
      </c>
      <c r="K44" s="22">
        <v>775064</v>
      </c>
      <c r="L44" s="22">
        <v>594519</v>
      </c>
      <c r="M44" s="22">
        <v>391235</v>
      </c>
      <c r="N44" s="22">
        <v>1760818</v>
      </c>
      <c r="O44" s="22">
        <v>505198</v>
      </c>
      <c r="P44" s="22">
        <v>516460</v>
      </c>
      <c r="Q44" s="22">
        <v>600054</v>
      </c>
      <c r="R44" s="22">
        <v>1621712</v>
      </c>
      <c r="S44" s="22"/>
      <c r="T44" s="22"/>
      <c r="U44" s="22"/>
      <c r="V44" s="22"/>
      <c r="W44" s="22">
        <v>4880145</v>
      </c>
      <c r="X44" s="22">
        <v>6277320</v>
      </c>
      <c r="Y44" s="22">
        <v>-1397175</v>
      </c>
      <c r="Z44" s="23">
        <v>-22.257507981112958</v>
      </c>
      <c r="AA44" s="20">
        <v>8369836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92856538</v>
      </c>
      <c r="D47" s="29">
        <f t="shared" ref="D47:Y47" si="1">SUM(D34:D46)</f>
        <v>0</v>
      </c>
      <c r="E47" s="30">
        <f t="shared" si="1"/>
        <v>85015058</v>
      </c>
      <c r="F47" s="31">
        <f t="shared" si="1"/>
        <v>84300068</v>
      </c>
      <c r="G47" s="31">
        <f t="shared" si="1"/>
        <v>2867405</v>
      </c>
      <c r="H47" s="31">
        <f t="shared" si="1"/>
        <v>3758418</v>
      </c>
      <c r="I47" s="31">
        <f t="shared" si="1"/>
        <v>11484390</v>
      </c>
      <c r="J47" s="31">
        <f t="shared" si="1"/>
        <v>18110213</v>
      </c>
      <c r="K47" s="31">
        <f t="shared" si="1"/>
        <v>5985220</v>
      </c>
      <c r="L47" s="31">
        <f t="shared" si="1"/>
        <v>7335543</v>
      </c>
      <c r="M47" s="31">
        <f t="shared" si="1"/>
        <v>6264515</v>
      </c>
      <c r="N47" s="31">
        <f t="shared" si="1"/>
        <v>19585278</v>
      </c>
      <c r="O47" s="31">
        <f t="shared" si="1"/>
        <v>6519436</v>
      </c>
      <c r="P47" s="31">
        <f t="shared" si="1"/>
        <v>5858395</v>
      </c>
      <c r="Q47" s="31">
        <f t="shared" si="1"/>
        <v>6612812</v>
      </c>
      <c r="R47" s="31">
        <f t="shared" si="1"/>
        <v>18990643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56686134</v>
      </c>
      <c r="X47" s="31">
        <f t="shared" si="1"/>
        <v>63224811</v>
      </c>
      <c r="Y47" s="31">
        <f t="shared" si="1"/>
        <v>-6538677</v>
      </c>
      <c r="Z47" s="32">
        <f>+IF(X47&lt;&gt;0,+(Y47/X47)*100,0)</f>
        <v>-10.341947878657953</v>
      </c>
      <c r="AA47" s="29">
        <f>SUM(AA34:AA46)</f>
        <v>84300068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-27700515</v>
      </c>
      <c r="D48" s="39">
        <f t="shared" si="2"/>
        <v>0</v>
      </c>
      <c r="E48" s="40">
        <f t="shared" si="2"/>
        <v>-6802298</v>
      </c>
      <c r="F48" s="41">
        <f t="shared" si="2"/>
        <v>-1359293</v>
      </c>
      <c r="G48" s="41">
        <f t="shared" si="2"/>
        <v>3538462</v>
      </c>
      <c r="H48" s="41">
        <f t="shared" si="2"/>
        <v>2048505</v>
      </c>
      <c r="I48" s="41">
        <f t="shared" si="2"/>
        <v>-6342074</v>
      </c>
      <c r="J48" s="41">
        <f t="shared" si="2"/>
        <v>-755107</v>
      </c>
      <c r="K48" s="41">
        <f t="shared" si="2"/>
        <v>-381715</v>
      </c>
      <c r="L48" s="41">
        <f t="shared" si="2"/>
        <v>-1296031</v>
      </c>
      <c r="M48" s="41">
        <f t="shared" si="2"/>
        <v>-3392946</v>
      </c>
      <c r="N48" s="41">
        <f t="shared" si="2"/>
        <v>-5070692</v>
      </c>
      <c r="O48" s="41">
        <f t="shared" si="2"/>
        <v>9569736</v>
      </c>
      <c r="P48" s="41">
        <f t="shared" si="2"/>
        <v>-205962</v>
      </c>
      <c r="Q48" s="41">
        <f t="shared" si="2"/>
        <v>-777881</v>
      </c>
      <c r="R48" s="41">
        <f t="shared" si="2"/>
        <v>8585893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2760094</v>
      </c>
      <c r="X48" s="41">
        <f t="shared" si="2"/>
        <v>-1019250</v>
      </c>
      <c r="Y48" s="41">
        <f t="shared" si="2"/>
        <v>3779344</v>
      </c>
      <c r="Z48" s="42">
        <f>+IF(X48&lt;&gt;0,+(Y48/X48)*100,0)</f>
        <v>-370.79656610252636</v>
      </c>
      <c r="AA48" s="39">
        <f>+AA32-AA47</f>
        <v>-1359293</v>
      </c>
    </row>
    <row r="49" spans="1:27" x14ac:dyDescent="0.25">
      <c r="A49" s="43" t="s">
        <v>74</v>
      </c>
      <c r="B49" s="15" t="s">
        <v>32</v>
      </c>
      <c r="C49" s="20">
        <v>34096450</v>
      </c>
      <c r="D49" s="20"/>
      <c r="E49" s="21">
        <v>35498650</v>
      </c>
      <c r="F49" s="22">
        <v>33124600</v>
      </c>
      <c r="G49" s="22"/>
      <c r="H49" s="22">
        <v>3115281</v>
      </c>
      <c r="I49" s="22">
        <v>2426801</v>
      </c>
      <c r="J49" s="22">
        <v>5542082</v>
      </c>
      <c r="K49" s="22">
        <v>6892674</v>
      </c>
      <c r="L49" s="22">
        <v>2170663</v>
      </c>
      <c r="M49" s="22">
        <v>3392227</v>
      </c>
      <c r="N49" s="22">
        <v>12455564</v>
      </c>
      <c r="O49" s="22">
        <v>383804</v>
      </c>
      <c r="P49" s="22">
        <v>5229746</v>
      </c>
      <c r="Q49" s="22">
        <v>3633430</v>
      </c>
      <c r="R49" s="22">
        <v>9246980</v>
      </c>
      <c r="S49" s="22"/>
      <c r="T49" s="22"/>
      <c r="U49" s="22"/>
      <c r="V49" s="22"/>
      <c r="W49" s="22">
        <v>27244626</v>
      </c>
      <c r="X49" s="22">
        <v>24843447</v>
      </c>
      <c r="Y49" s="22">
        <v>2401179</v>
      </c>
      <c r="Z49" s="23">
        <v>9.665240898334277</v>
      </c>
      <c r="AA49" s="20">
        <v>33124600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6395935</v>
      </c>
      <c r="D51" s="48">
        <f t="shared" si="3"/>
        <v>0</v>
      </c>
      <c r="E51" s="49">
        <f t="shared" si="3"/>
        <v>28696352</v>
      </c>
      <c r="F51" s="50">
        <f t="shared" si="3"/>
        <v>31765307</v>
      </c>
      <c r="G51" s="50">
        <f t="shared" si="3"/>
        <v>3538462</v>
      </c>
      <c r="H51" s="50">
        <f t="shared" si="3"/>
        <v>5163786</v>
      </c>
      <c r="I51" s="50">
        <f t="shared" si="3"/>
        <v>-3915273</v>
      </c>
      <c r="J51" s="50">
        <f t="shared" si="3"/>
        <v>4786975</v>
      </c>
      <c r="K51" s="50">
        <f t="shared" si="3"/>
        <v>6510959</v>
      </c>
      <c r="L51" s="50">
        <f t="shared" si="3"/>
        <v>874632</v>
      </c>
      <c r="M51" s="50">
        <f t="shared" si="3"/>
        <v>-719</v>
      </c>
      <c r="N51" s="50">
        <f t="shared" si="3"/>
        <v>7384872</v>
      </c>
      <c r="O51" s="50">
        <f t="shared" si="3"/>
        <v>9953540</v>
      </c>
      <c r="P51" s="50">
        <f t="shared" si="3"/>
        <v>5023784</v>
      </c>
      <c r="Q51" s="50">
        <f t="shared" si="3"/>
        <v>2855549</v>
      </c>
      <c r="R51" s="50">
        <f t="shared" si="3"/>
        <v>17832873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30004720</v>
      </c>
      <c r="X51" s="50">
        <f t="shared" si="3"/>
        <v>23824197</v>
      </c>
      <c r="Y51" s="50">
        <f t="shared" si="3"/>
        <v>6180523</v>
      </c>
      <c r="Z51" s="51">
        <f>+IF(X51&lt;&gt;0,+(Y51/X51)*100,0)</f>
        <v>25.942209091034631</v>
      </c>
      <c r="AA51" s="48">
        <f>SUM(AA48:AA50)</f>
        <v>31765307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6395935</v>
      </c>
      <c r="D53" s="54">
        <f>+D51-D52</f>
        <v>0</v>
      </c>
      <c r="E53" s="55">
        <f t="shared" si="4"/>
        <v>28696352</v>
      </c>
      <c r="F53" s="56">
        <f t="shared" si="4"/>
        <v>31765307</v>
      </c>
      <c r="G53" s="56">
        <f t="shared" si="4"/>
        <v>3538462</v>
      </c>
      <c r="H53" s="56">
        <f t="shared" si="4"/>
        <v>5163786</v>
      </c>
      <c r="I53" s="56">
        <f t="shared" si="4"/>
        <v>-3915273</v>
      </c>
      <c r="J53" s="56">
        <f t="shared" si="4"/>
        <v>4786975</v>
      </c>
      <c r="K53" s="56">
        <f t="shared" si="4"/>
        <v>6510959</v>
      </c>
      <c r="L53" s="56">
        <f t="shared" si="4"/>
        <v>874632</v>
      </c>
      <c r="M53" s="56">
        <f t="shared" si="4"/>
        <v>-719</v>
      </c>
      <c r="N53" s="56">
        <f t="shared" si="4"/>
        <v>7384872</v>
      </c>
      <c r="O53" s="56">
        <f t="shared" si="4"/>
        <v>9953540</v>
      </c>
      <c r="P53" s="56">
        <f t="shared" si="4"/>
        <v>5023784</v>
      </c>
      <c r="Q53" s="56">
        <f t="shared" si="4"/>
        <v>2855549</v>
      </c>
      <c r="R53" s="56">
        <f t="shared" si="4"/>
        <v>17832873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30004720</v>
      </c>
      <c r="X53" s="56">
        <f t="shared" si="4"/>
        <v>23824197</v>
      </c>
      <c r="Y53" s="56">
        <f t="shared" si="4"/>
        <v>6180523</v>
      </c>
      <c r="Z53" s="57">
        <f>+IF(X53&lt;&gt;0,+(Y53/X53)*100,0)</f>
        <v>25.942209091034631</v>
      </c>
      <c r="AA53" s="54">
        <f>+AA51-AA52</f>
        <v>31765307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6395935</v>
      </c>
      <c r="D56" s="48">
        <f>SUM(D53:D55)</f>
        <v>0</v>
      </c>
      <c r="E56" s="49">
        <f t="shared" si="5"/>
        <v>28696352</v>
      </c>
      <c r="F56" s="50">
        <f t="shared" si="5"/>
        <v>31765307</v>
      </c>
      <c r="G56" s="50">
        <f t="shared" si="5"/>
        <v>3538462</v>
      </c>
      <c r="H56" s="50">
        <f t="shared" si="5"/>
        <v>5163786</v>
      </c>
      <c r="I56" s="50">
        <f t="shared" si="5"/>
        <v>-3915273</v>
      </c>
      <c r="J56" s="50">
        <f t="shared" si="5"/>
        <v>4786975</v>
      </c>
      <c r="K56" s="50">
        <f t="shared" si="5"/>
        <v>6510959</v>
      </c>
      <c r="L56" s="50">
        <f t="shared" si="5"/>
        <v>874632</v>
      </c>
      <c r="M56" s="50">
        <f t="shared" si="5"/>
        <v>-719</v>
      </c>
      <c r="N56" s="50">
        <f t="shared" si="5"/>
        <v>7384872</v>
      </c>
      <c r="O56" s="50">
        <f t="shared" si="5"/>
        <v>9953540</v>
      </c>
      <c r="P56" s="50">
        <f t="shared" si="5"/>
        <v>5023784</v>
      </c>
      <c r="Q56" s="50">
        <f t="shared" si="5"/>
        <v>2855549</v>
      </c>
      <c r="R56" s="50">
        <f t="shared" si="5"/>
        <v>17832873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30004720</v>
      </c>
      <c r="X56" s="50">
        <f t="shared" si="5"/>
        <v>23824197</v>
      </c>
      <c r="Y56" s="50">
        <f t="shared" si="5"/>
        <v>6180523</v>
      </c>
      <c r="Z56" s="51">
        <f>+IF(X56&lt;&gt;0,+(Y56/X56)*100,0)</f>
        <v>25.942209091034631</v>
      </c>
      <c r="AA56" s="48">
        <f>SUM(AA53:AA55)</f>
        <v>31765307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6395935</v>
      </c>
      <c r="D59" s="65">
        <f>SUM(D56:D58)</f>
        <v>0</v>
      </c>
      <c r="E59" s="66">
        <f t="shared" si="6"/>
        <v>28696352</v>
      </c>
      <c r="F59" s="67">
        <f t="shared" si="6"/>
        <v>31765307</v>
      </c>
      <c r="G59" s="67">
        <f t="shared" si="6"/>
        <v>3538462</v>
      </c>
      <c r="H59" s="67">
        <f t="shared" si="6"/>
        <v>5163786</v>
      </c>
      <c r="I59" s="67">
        <f t="shared" si="6"/>
        <v>-3915273</v>
      </c>
      <c r="J59" s="67">
        <f t="shared" si="6"/>
        <v>4786975</v>
      </c>
      <c r="K59" s="67">
        <f t="shared" si="6"/>
        <v>6510959</v>
      </c>
      <c r="L59" s="67">
        <f t="shared" si="6"/>
        <v>874632</v>
      </c>
      <c r="M59" s="67">
        <f t="shared" si="6"/>
        <v>-719</v>
      </c>
      <c r="N59" s="67">
        <f t="shared" si="6"/>
        <v>7384872</v>
      </c>
      <c r="O59" s="67">
        <f t="shared" si="6"/>
        <v>9953540</v>
      </c>
      <c r="P59" s="67">
        <f t="shared" si="6"/>
        <v>5023784</v>
      </c>
      <c r="Q59" s="67">
        <f t="shared" si="6"/>
        <v>2855549</v>
      </c>
      <c r="R59" s="67">
        <f t="shared" si="6"/>
        <v>17832873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30004720</v>
      </c>
      <c r="X59" s="67">
        <f t="shared" si="6"/>
        <v>23824197</v>
      </c>
      <c r="Y59" s="67">
        <f t="shared" si="6"/>
        <v>6180523</v>
      </c>
      <c r="Z59" s="68">
        <f>+IF(X59&lt;&gt;0,+(Y59/X59)*100,0)</f>
        <v>25.942209091034631</v>
      </c>
      <c r="AA59" s="65">
        <f>SUM(AA56:AA58)</f>
        <v>31765307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7736835</v>
      </c>
      <c r="D8" s="20"/>
      <c r="E8" s="21">
        <v>8480520</v>
      </c>
      <c r="F8" s="22">
        <v>16716453</v>
      </c>
      <c r="G8" s="22">
        <v>706710</v>
      </c>
      <c r="H8" s="22">
        <v>692689</v>
      </c>
      <c r="I8" s="22">
        <v>1378601</v>
      </c>
      <c r="J8" s="22">
        <v>2778000</v>
      </c>
      <c r="K8" s="22">
        <v>2733574</v>
      </c>
      <c r="L8" s="22">
        <v>1411314</v>
      </c>
      <c r="M8" s="22">
        <v>1423937</v>
      </c>
      <c r="N8" s="22">
        <v>5568825</v>
      </c>
      <c r="O8" s="22">
        <v>1231597</v>
      </c>
      <c r="P8" s="22">
        <v>1228862</v>
      </c>
      <c r="Q8" s="22">
        <v>1220769</v>
      </c>
      <c r="R8" s="22">
        <v>3681228</v>
      </c>
      <c r="S8" s="22"/>
      <c r="T8" s="22"/>
      <c r="U8" s="22"/>
      <c r="V8" s="22"/>
      <c r="W8" s="22">
        <v>12028053</v>
      </c>
      <c r="X8" s="22">
        <v>12537342</v>
      </c>
      <c r="Y8" s="22">
        <v>-509289</v>
      </c>
      <c r="Z8" s="23">
        <v>-4.0621768154685416</v>
      </c>
      <c r="AA8" s="20">
        <v>16716453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-1349</v>
      </c>
      <c r="D13" s="20"/>
      <c r="E13" s="21">
        <v>2403608</v>
      </c>
      <c r="F13" s="22">
        <v>1885856</v>
      </c>
      <c r="G13" s="22">
        <v>200300</v>
      </c>
      <c r="H13" s="22">
        <v>2830</v>
      </c>
      <c r="I13" s="22">
        <v>308301</v>
      </c>
      <c r="J13" s="22">
        <v>511431</v>
      </c>
      <c r="K13" s="22">
        <v>137358</v>
      </c>
      <c r="L13" s="22">
        <v>147209</v>
      </c>
      <c r="M13" s="22">
        <v>146929</v>
      </c>
      <c r="N13" s="22">
        <v>431496</v>
      </c>
      <c r="O13" s="22">
        <v>167956</v>
      </c>
      <c r="P13" s="22">
        <v>175329</v>
      </c>
      <c r="Q13" s="22">
        <v>185109</v>
      </c>
      <c r="R13" s="22">
        <v>528394</v>
      </c>
      <c r="S13" s="22"/>
      <c r="T13" s="22"/>
      <c r="U13" s="22"/>
      <c r="V13" s="22"/>
      <c r="W13" s="22">
        <v>1471321</v>
      </c>
      <c r="X13" s="22">
        <v>1414395</v>
      </c>
      <c r="Y13" s="22">
        <v>56926</v>
      </c>
      <c r="Z13" s="23">
        <v>4.0247597029118456</v>
      </c>
      <c r="AA13" s="20">
        <v>1885856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6556470</v>
      </c>
      <c r="D25" s="20"/>
      <c r="E25" s="21">
        <v>7146552</v>
      </c>
      <c r="F25" s="22">
        <v>7146552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5359914</v>
      </c>
      <c r="Y25" s="22">
        <v>-5359914</v>
      </c>
      <c r="Z25" s="23">
        <v>-100</v>
      </c>
      <c r="AA25" s="20">
        <v>7146552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14291956</v>
      </c>
      <c r="D32" s="29">
        <f t="shared" ref="D32:Y32" si="0">SUM(D6:D31)</f>
        <v>0</v>
      </c>
      <c r="E32" s="30">
        <f t="shared" si="0"/>
        <v>18030680</v>
      </c>
      <c r="F32" s="31">
        <f t="shared" si="0"/>
        <v>25748861</v>
      </c>
      <c r="G32" s="31">
        <f t="shared" si="0"/>
        <v>907010</v>
      </c>
      <c r="H32" s="31">
        <f t="shared" si="0"/>
        <v>695519</v>
      </c>
      <c r="I32" s="31">
        <f t="shared" si="0"/>
        <v>1686902</v>
      </c>
      <c r="J32" s="31">
        <f t="shared" si="0"/>
        <v>3289431</v>
      </c>
      <c r="K32" s="31">
        <f t="shared" si="0"/>
        <v>2870932</v>
      </c>
      <c r="L32" s="31">
        <f t="shared" si="0"/>
        <v>1558523</v>
      </c>
      <c r="M32" s="31">
        <f t="shared" si="0"/>
        <v>1570866</v>
      </c>
      <c r="N32" s="31">
        <f t="shared" si="0"/>
        <v>6000321</v>
      </c>
      <c r="O32" s="31">
        <f t="shared" si="0"/>
        <v>1399553</v>
      </c>
      <c r="P32" s="31">
        <f t="shared" si="0"/>
        <v>1404191</v>
      </c>
      <c r="Q32" s="31">
        <f t="shared" si="0"/>
        <v>1405878</v>
      </c>
      <c r="R32" s="31">
        <f t="shared" si="0"/>
        <v>4209622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13499374</v>
      </c>
      <c r="X32" s="31">
        <f t="shared" si="0"/>
        <v>19311651</v>
      </c>
      <c r="Y32" s="31">
        <f t="shared" si="0"/>
        <v>-5812277</v>
      </c>
      <c r="Z32" s="32">
        <f>+IF(X32&lt;&gt;0,+(Y32/X32)*100,0)</f>
        <v>-30.097255796513721</v>
      </c>
      <c r="AA32" s="29">
        <f>SUM(AA6:AA31)</f>
        <v>25748861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4438650</v>
      </c>
      <c r="D34" s="20"/>
      <c r="E34" s="21">
        <v>4852333</v>
      </c>
      <c r="F34" s="22">
        <v>4740331</v>
      </c>
      <c r="G34" s="22">
        <v>420187</v>
      </c>
      <c r="H34" s="22">
        <v>430733</v>
      </c>
      <c r="I34" s="22">
        <v>524533</v>
      </c>
      <c r="J34" s="22">
        <v>1375453</v>
      </c>
      <c r="K34" s="22">
        <v>481578</v>
      </c>
      <c r="L34" s="22">
        <v>429538</v>
      </c>
      <c r="M34" s="22">
        <v>384192</v>
      </c>
      <c r="N34" s="22">
        <v>1295308</v>
      </c>
      <c r="O34" s="22">
        <v>393868</v>
      </c>
      <c r="P34" s="22">
        <v>793390</v>
      </c>
      <c r="Q34" s="22">
        <v>359660</v>
      </c>
      <c r="R34" s="22">
        <v>1546918</v>
      </c>
      <c r="S34" s="22"/>
      <c r="T34" s="22"/>
      <c r="U34" s="22"/>
      <c r="V34" s="22"/>
      <c r="W34" s="22">
        <v>4217679</v>
      </c>
      <c r="X34" s="22">
        <v>3555288</v>
      </c>
      <c r="Y34" s="22">
        <v>662391</v>
      </c>
      <c r="Z34" s="23">
        <v>18.631148868952387</v>
      </c>
      <c r="AA34" s="20">
        <v>4740331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301890</v>
      </c>
      <c r="D37" s="20"/>
      <c r="E37" s="21">
        <v>391476</v>
      </c>
      <c r="F37" s="22">
        <v>449103</v>
      </c>
      <c r="G37" s="22">
        <v>32622</v>
      </c>
      <c r="H37" s="22">
        <v>-32622</v>
      </c>
      <c r="I37" s="22">
        <v>4010</v>
      </c>
      <c r="J37" s="22">
        <v>4010</v>
      </c>
      <c r="K37" s="22">
        <v>65546</v>
      </c>
      <c r="L37" s="22">
        <v>25091</v>
      </c>
      <c r="M37" s="22">
        <v>26017</v>
      </c>
      <c r="N37" s="22">
        <v>116654</v>
      </c>
      <c r="O37" s="22">
        <v>20097</v>
      </c>
      <c r="P37" s="22">
        <v>7120</v>
      </c>
      <c r="Q37" s="22">
        <v>16221</v>
      </c>
      <c r="R37" s="22">
        <v>43438</v>
      </c>
      <c r="S37" s="22"/>
      <c r="T37" s="22"/>
      <c r="U37" s="22"/>
      <c r="V37" s="22"/>
      <c r="W37" s="22">
        <v>164102</v>
      </c>
      <c r="X37" s="22">
        <v>336834</v>
      </c>
      <c r="Y37" s="22">
        <v>-172732</v>
      </c>
      <c r="Z37" s="23">
        <v>-51.281046450180213</v>
      </c>
      <c r="AA37" s="20">
        <v>449103</v>
      </c>
    </row>
    <row r="38" spans="1:27" x14ac:dyDescent="0.25">
      <c r="A38" s="19" t="s">
        <v>64</v>
      </c>
      <c r="B38" s="15" t="s">
        <v>32</v>
      </c>
      <c r="C38" s="20">
        <v>-4688486</v>
      </c>
      <c r="D38" s="20"/>
      <c r="E38" s="21">
        <v>2542958</v>
      </c>
      <c r="F38" s="22">
        <v>12111455</v>
      </c>
      <c r="G38" s="22">
        <v>211913</v>
      </c>
      <c r="H38" s="22">
        <v>-211913</v>
      </c>
      <c r="I38" s="22">
        <v>211913</v>
      </c>
      <c r="J38" s="22">
        <v>211913</v>
      </c>
      <c r="K38" s="22"/>
      <c r="L38" s="22"/>
      <c r="M38" s="22"/>
      <c r="N38" s="22"/>
      <c r="O38" s="22">
        <v>211914</v>
      </c>
      <c r="P38" s="22"/>
      <c r="Q38" s="22">
        <v>423826</v>
      </c>
      <c r="R38" s="22">
        <v>635740</v>
      </c>
      <c r="S38" s="22"/>
      <c r="T38" s="22"/>
      <c r="U38" s="22"/>
      <c r="V38" s="22"/>
      <c r="W38" s="22">
        <v>847653</v>
      </c>
      <c r="X38" s="22">
        <v>9083592</v>
      </c>
      <c r="Y38" s="22">
        <v>-8235939</v>
      </c>
      <c r="Z38" s="23">
        <v>-90.668306106218779</v>
      </c>
      <c r="AA38" s="20">
        <v>12111455</v>
      </c>
    </row>
    <row r="39" spans="1:27" x14ac:dyDescent="0.25">
      <c r="A39" s="19" t="s">
        <v>65</v>
      </c>
      <c r="B39" s="15" t="s">
        <v>32</v>
      </c>
      <c r="C39" s="20">
        <v>2523439</v>
      </c>
      <c r="D39" s="20"/>
      <c r="E39" s="21">
        <v>2087047</v>
      </c>
      <c r="F39" s="22">
        <v>2087047</v>
      </c>
      <c r="G39" s="22">
        <v>173917</v>
      </c>
      <c r="H39" s="22">
        <v>-173917</v>
      </c>
      <c r="I39" s="22"/>
      <c r="J39" s="22"/>
      <c r="K39" s="22"/>
      <c r="L39" s="22"/>
      <c r="M39" s="22">
        <v>347842</v>
      </c>
      <c r="N39" s="22">
        <v>347842</v>
      </c>
      <c r="O39" s="22">
        <v>173921</v>
      </c>
      <c r="P39" s="22"/>
      <c r="Q39" s="22"/>
      <c r="R39" s="22">
        <v>173921</v>
      </c>
      <c r="S39" s="22"/>
      <c r="T39" s="22"/>
      <c r="U39" s="22"/>
      <c r="V39" s="22"/>
      <c r="W39" s="22">
        <v>521763</v>
      </c>
      <c r="X39" s="22">
        <v>1565307</v>
      </c>
      <c r="Y39" s="22">
        <v>-1043544</v>
      </c>
      <c r="Z39" s="23">
        <v>-66.667049978055431</v>
      </c>
      <c r="AA39" s="20">
        <v>2087047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378079</v>
      </c>
      <c r="D41" s="20"/>
      <c r="E41" s="21">
        <v>2318000</v>
      </c>
      <c r="F41" s="22">
        <v>1328090</v>
      </c>
      <c r="G41" s="22">
        <v>193165</v>
      </c>
      <c r="H41" s="22">
        <v>-193165</v>
      </c>
      <c r="I41" s="22">
        <v>9336</v>
      </c>
      <c r="J41" s="22">
        <v>9336</v>
      </c>
      <c r="K41" s="22"/>
      <c r="L41" s="22">
        <v>125705</v>
      </c>
      <c r="M41" s="22">
        <v>50181</v>
      </c>
      <c r="N41" s="22">
        <v>175886</v>
      </c>
      <c r="O41" s="22">
        <v>7000</v>
      </c>
      <c r="P41" s="22">
        <v>4468</v>
      </c>
      <c r="Q41" s="22">
        <v>39165</v>
      </c>
      <c r="R41" s="22">
        <v>50633</v>
      </c>
      <c r="S41" s="22"/>
      <c r="T41" s="22"/>
      <c r="U41" s="22"/>
      <c r="V41" s="22"/>
      <c r="W41" s="22">
        <v>235855</v>
      </c>
      <c r="X41" s="22">
        <v>996084</v>
      </c>
      <c r="Y41" s="22">
        <v>-760229</v>
      </c>
      <c r="Z41" s="23">
        <v>-76.321776075110122</v>
      </c>
      <c r="AA41" s="20">
        <v>1328090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968339</v>
      </c>
      <c r="D44" s="20"/>
      <c r="E44" s="21">
        <v>1637315</v>
      </c>
      <c r="F44" s="22">
        <v>1560110</v>
      </c>
      <c r="G44" s="22">
        <v>139915</v>
      </c>
      <c r="H44" s="22">
        <v>-57135</v>
      </c>
      <c r="I44" s="22">
        <v>29109</v>
      </c>
      <c r="J44" s="22">
        <v>111889</v>
      </c>
      <c r="K44" s="22">
        <v>171959</v>
      </c>
      <c r="L44" s="22">
        <v>14376</v>
      </c>
      <c r="M44" s="22">
        <v>161362</v>
      </c>
      <c r="N44" s="22">
        <v>347697</v>
      </c>
      <c r="O44" s="22">
        <v>72454</v>
      </c>
      <c r="P44" s="22">
        <v>48298</v>
      </c>
      <c r="Q44" s="22">
        <v>61547</v>
      </c>
      <c r="R44" s="22">
        <v>182299</v>
      </c>
      <c r="S44" s="22"/>
      <c r="T44" s="22"/>
      <c r="U44" s="22"/>
      <c r="V44" s="22"/>
      <c r="W44" s="22">
        <v>641885</v>
      </c>
      <c r="X44" s="22">
        <v>1170108</v>
      </c>
      <c r="Y44" s="22">
        <v>-528223</v>
      </c>
      <c r="Z44" s="23">
        <v>-45.143097902073997</v>
      </c>
      <c r="AA44" s="20">
        <v>1560110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3921911</v>
      </c>
      <c r="D47" s="29">
        <f t="shared" ref="D47:Y47" si="1">SUM(D34:D46)</f>
        <v>0</v>
      </c>
      <c r="E47" s="30">
        <f t="shared" si="1"/>
        <v>13829129</v>
      </c>
      <c r="F47" s="31">
        <f t="shared" si="1"/>
        <v>22276136</v>
      </c>
      <c r="G47" s="31">
        <f t="shared" si="1"/>
        <v>1171719</v>
      </c>
      <c r="H47" s="31">
        <f t="shared" si="1"/>
        <v>-238019</v>
      </c>
      <c r="I47" s="31">
        <f t="shared" si="1"/>
        <v>778901</v>
      </c>
      <c r="J47" s="31">
        <f t="shared" si="1"/>
        <v>1712601</v>
      </c>
      <c r="K47" s="31">
        <f t="shared" si="1"/>
        <v>719083</v>
      </c>
      <c r="L47" s="31">
        <f t="shared" si="1"/>
        <v>594710</v>
      </c>
      <c r="M47" s="31">
        <f t="shared" si="1"/>
        <v>969594</v>
      </c>
      <c r="N47" s="31">
        <f t="shared" si="1"/>
        <v>2283387</v>
      </c>
      <c r="O47" s="31">
        <f t="shared" si="1"/>
        <v>879254</v>
      </c>
      <c r="P47" s="31">
        <f t="shared" si="1"/>
        <v>853276</v>
      </c>
      <c r="Q47" s="31">
        <f t="shared" si="1"/>
        <v>900419</v>
      </c>
      <c r="R47" s="31">
        <f t="shared" si="1"/>
        <v>2632949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6628937</v>
      </c>
      <c r="X47" s="31">
        <f t="shared" si="1"/>
        <v>16707213</v>
      </c>
      <c r="Y47" s="31">
        <f t="shared" si="1"/>
        <v>-10078276</v>
      </c>
      <c r="Z47" s="32">
        <f>+IF(X47&lt;&gt;0,+(Y47/X47)*100,0)</f>
        <v>-60.322903646466955</v>
      </c>
      <c r="AA47" s="29">
        <f>SUM(AA34:AA46)</f>
        <v>22276136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10370045</v>
      </c>
      <c r="D48" s="39">
        <f t="shared" si="2"/>
        <v>0</v>
      </c>
      <c r="E48" s="40">
        <f t="shared" si="2"/>
        <v>4201551</v>
      </c>
      <c r="F48" s="41">
        <f t="shared" si="2"/>
        <v>3472725</v>
      </c>
      <c r="G48" s="41">
        <f t="shared" si="2"/>
        <v>-264709</v>
      </c>
      <c r="H48" s="41">
        <f t="shared" si="2"/>
        <v>933538</v>
      </c>
      <c r="I48" s="41">
        <f t="shared" si="2"/>
        <v>908001</v>
      </c>
      <c r="J48" s="41">
        <f t="shared" si="2"/>
        <v>1576830</v>
      </c>
      <c r="K48" s="41">
        <f t="shared" si="2"/>
        <v>2151849</v>
      </c>
      <c r="L48" s="41">
        <f t="shared" si="2"/>
        <v>963813</v>
      </c>
      <c r="M48" s="41">
        <f t="shared" si="2"/>
        <v>601272</v>
      </c>
      <c r="N48" s="41">
        <f t="shared" si="2"/>
        <v>3716934</v>
      </c>
      <c r="O48" s="41">
        <f t="shared" si="2"/>
        <v>520299</v>
      </c>
      <c r="P48" s="41">
        <f t="shared" si="2"/>
        <v>550915</v>
      </c>
      <c r="Q48" s="41">
        <f t="shared" si="2"/>
        <v>505459</v>
      </c>
      <c r="R48" s="41">
        <f t="shared" si="2"/>
        <v>1576673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6870437</v>
      </c>
      <c r="X48" s="41">
        <f t="shared" si="2"/>
        <v>2604438</v>
      </c>
      <c r="Y48" s="41">
        <f t="shared" si="2"/>
        <v>4265999</v>
      </c>
      <c r="Z48" s="42">
        <f>+IF(X48&lt;&gt;0,+(Y48/X48)*100,0)</f>
        <v>163.79729523221516</v>
      </c>
      <c r="AA48" s="39">
        <f>+AA32-AA47</f>
        <v>3472725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>
        <v>7600000</v>
      </c>
      <c r="F50" s="22">
        <v>8779000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6584256</v>
      </c>
      <c r="Y50" s="45">
        <v>-6584256</v>
      </c>
      <c r="Z50" s="46">
        <v>-100</v>
      </c>
      <c r="AA50" s="44">
        <v>8779000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10370045</v>
      </c>
      <c r="D51" s="48">
        <f t="shared" si="3"/>
        <v>0</v>
      </c>
      <c r="E51" s="49">
        <f t="shared" si="3"/>
        <v>11801551</v>
      </c>
      <c r="F51" s="50">
        <f t="shared" si="3"/>
        <v>12251725</v>
      </c>
      <c r="G51" s="50">
        <f t="shared" si="3"/>
        <v>-264709</v>
      </c>
      <c r="H51" s="50">
        <f t="shared" si="3"/>
        <v>933538</v>
      </c>
      <c r="I51" s="50">
        <f t="shared" si="3"/>
        <v>908001</v>
      </c>
      <c r="J51" s="50">
        <f t="shared" si="3"/>
        <v>1576830</v>
      </c>
      <c r="K51" s="50">
        <f t="shared" si="3"/>
        <v>2151849</v>
      </c>
      <c r="L51" s="50">
        <f t="shared" si="3"/>
        <v>963813</v>
      </c>
      <c r="M51" s="50">
        <f t="shared" si="3"/>
        <v>601272</v>
      </c>
      <c r="N51" s="50">
        <f t="shared" si="3"/>
        <v>3716934</v>
      </c>
      <c r="O51" s="50">
        <f t="shared" si="3"/>
        <v>520299</v>
      </c>
      <c r="P51" s="50">
        <f t="shared" si="3"/>
        <v>550915</v>
      </c>
      <c r="Q51" s="50">
        <f t="shared" si="3"/>
        <v>505459</v>
      </c>
      <c r="R51" s="50">
        <f t="shared" si="3"/>
        <v>1576673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6870437</v>
      </c>
      <c r="X51" s="50">
        <f t="shared" si="3"/>
        <v>9188694</v>
      </c>
      <c r="Y51" s="50">
        <f t="shared" si="3"/>
        <v>-2318257</v>
      </c>
      <c r="Z51" s="51">
        <f>+IF(X51&lt;&gt;0,+(Y51/X51)*100,0)</f>
        <v>-25.229450452915291</v>
      </c>
      <c r="AA51" s="48">
        <f>SUM(AA48:AA50)</f>
        <v>12251725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10370045</v>
      </c>
      <c r="D53" s="54">
        <f>+D51-D52</f>
        <v>0</v>
      </c>
      <c r="E53" s="55">
        <f t="shared" si="4"/>
        <v>11801551</v>
      </c>
      <c r="F53" s="56">
        <f t="shared" si="4"/>
        <v>12251725</v>
      </c>
      <c r="G53" s="56">
        <f t="shared" si="4"/>
        <v>-264709</v>
      </c>
      <c r="H53" s="56">
        <f t="shared" si="4"/>
        <v>933538</v>
      </c>
      <c r="I53" s="56">
        <f t="shared" si="4"/>
        <v>908001</v>
      </c>
      <c r="J53" s="56">
        <f t="shared" si="4"/>
        <v>1576830</v>
      </c>
      <c r="K53" s="56">
        <f t="shared" si="4"/>
        <v>2151849</v>
      </c>
      <c r="L53" s="56">
        <f t="shared" si="4"/>
        <v>963813</v>
      </c>
      <c r="M53" s="56">
        <f t="shared" si="4"/>
        <v>601272</v>
      </c>
      <c r="N53" s="56">
        <f t="shared" si="4"/>
        <v>3716934</v>
      </c>
      <c r="O53" s="56">
        <f t="shared" si="4"/>
        <v>520299</v>
      </c>
      <c r="P53" s="56">
        <f t="shared" si="4"/>
        <v>550915</v>
      </c>
      <c r="Q53" s="56">
        <f t="shared" si="4"/>
        <v>505459</v>
      </c>
      <c r="R53" s="56">
        <f t="shared" si="4"/>
        <v>1576673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6870437</v>
      </c>
      <c r="X53" s="56">
        <f t="shared" si="4"/>
        <v>9188694</v>
      </c>
      <c r="Y53" s="56">
        <f t="shared" si="4"/>
        <v>-2318257</v>
      </c>
      <c r="Z53" s="57">
        <f>+IF(X53&lt;&gt;0,+(Y53/X53)*100,0)</f>
        <v>-25.229450452915291</v>
      </c>
      <c r="AA53" s="54">
        <f>+AA51-AA52</f>
        <v>12251725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10370045</v>
      </c>
      <c r="D56" s="48">
        <f>SUM(D53:D55)</f>
        <v>0</v>
      </c>
      <c r="E56" s="49">
        <f t="shared" si="5"/>
        <v>11801551</v>
      </c>
      <c r="F56" s="50">
        <f t="shared" si="5"/>
        <v>12251725</v>
      </c>
      <c r="G56" s="50">
        <f t="shared" si="5"/>
        <v>-264709</v>
      </c>
      <c r="H56" s="50">
        <f t="shared" si="5"/>
        <v>933538</v>
      </c>
      <c r="I56" s="50">
        <f t="shared" si="5"/>
        <v>908001</v>
      </c>
      <c r="J56" s="50">
        <f t="shared" si="5"/>
        <v>1576830</v>
      </c>
      <c r="K56" s="50">
        <f t="shared" si="5"/>
        <v>2151849</v>
      </c>
      <c r="L56" s="50">
        <f t="shared" si="5"/>
        <v>963813</v>
      </c>
      <c r="M56" s="50">
        <f t="shared" si="5"/>
        <v>601272</v>
      </c>
      <c r="N56" s="50">
        <f t="shared" si="5"/>
        <v>3716934</v>
      </c>
      <c r="O56" s="50">
        <f t="shared" si="5"/>
        <v>520299</v>
      </c>
      <c r="P56" s="50">
        <f t="shared" si="5"/>
        <v>550915</v>
      </c>
      <c r="Q56" s="50">
        <f t="shared" si="5"/>
        <v>505459</v>
      </c>
      <c r="R56" s="50">
        <f t="shared" si="5"/>
        <v>1576673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6870437</v>
      </c>
      <c r="X56" s="50">
        <f t="shared" si="5"/>
        <v>9188694</v>
      </c>
      <c r="Y56" s="50">
        <f t="shared" si="5"/>
        <v>-2318257</v>
      </c>
      <c r="Z56" s="51">
        <f>+IF(X56&lt;&gt;0,+(Y56/X56)*100,0)</f>
        <v>-25.229450452915291</v>
      </c>
      <c r="AA56" s="48">
        <f>SUM(AA53:AA55)</f>
        <v>12251725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10370045</v>
      </c>
      <c r="D59" s="65">
        <f>SUM(D56:D58)</f>
        <v>0</v>
      </c>
      <c r="E59" s="66">
        <f t="shared" si="6"/>
        <v>11801551</v>
      </c>
      <c r="F59" s="67">
        <f t="shared" si="6"/>
        <v>12251725</v>
      </c>
      <c r="G59" s="67">
        <f t="shared" si="6"/>
        <v>-264709</v>
      </c>
      <c r="H59" s="67">
        <f t="shared" si="6"/>
        <v>933538</v>
      </c>
      <c r="I59" s="67">
        <f t="shared" si="6"/>
        <v>908001</v>
      </c>
      <c r="J59" s="67">
        <f t="shared" si="6"/>
        <v>1576830</v>
      </c>
      <c r="K59" s="67">
        <f t="shared" si="6"/>
        <v>2151849</v>
      </c>
      <c r="L59" s="67">
        <f t="shared" si="6"/>
        <v>963813</v>
      </c>
      <c r="M59" s="67">
        <f t="shared" si="6"/>
        <v>601272</v>
      </c>
      <c r="N59" s="67">
        <f t="shared" si="6"/>
        <v>3716934</v>
      </c>
      <c r="O59" s="67">
        <f t="shared" si="6"/>
        <v>520299</v>
      </c>
      <c r="P59" s="67">
        <f t="shared" si="6"/>
        <v>550915</v>
      </c>
      <c r="Q59" s="67">
        <f t="shared" si="6"/>
        <v>505459</v>
      </c>
      <c r="R59" s="67">
        <f t="shared" si="6"/>
        <v>1576673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6870437</v>
      </c>
      <c r="X59" s="67">
        <f t="shared" si="6"/>
        <v>9188694</v>
      </c>
      <c r="Y59" s="67">
        <f t="shared" si="6"/>
        <v>-2318257</v>
      </c>
      <c r="Z59" s="68">
        <f>+IF(X59&lt;&gt;0,+(Y59/X59)*100,0)</f>
        <v>-25.229450452915291</v>
      </c>
      <c r="AA59" s="65">
        <f>SUM(AA56:AA58)</f>
        <v>12251725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26779</v>
      </c>
      <c r="D10" s="20"/>
      <c r="E10" s="21">
        <v>63987</v>
      </c>
      <c r="F10" s="22">
        <v>63987</v>
      </c>
      <c r="G10" s="22">
        <v>2253</v>
      </c>
      <c r="H10" s="22">
        <v>1190</v>
      </c>
      <c r="I10" s="22">
        <v>1657</v>
      </c>
      <c r="J10" s="22">
        <v>5100</v>
      </c>
      <c r="K10" s="22">
        <v>1743</v>
      </c>
      <c r="L10" s="22">
        <v>1642</v>
      </c>
      <c r="M10" s="22">
        <v>1005</v>
      </c>
      <c r="N10" s="22">
        <v>4390</v>
      </c>
      <c r="O10" s="22">
        <v>1210</v>
      </c>
      <c r="P10" s="22">
        <v>934</v>
      </c>
      <c r="Q10" s="22">
        <v>1328</v>
      </c>
      <c r="R10" s="22">
        <v>3472</v>
      </c>
      <c r="S10" s="22"/>
      <c r="T10" s="22"/>
      <c r="U10" s="22"/>
      <c r="V10" s="22"/>
      <c r="W10" s="22">
        <v>12962</v>
      </c>
      <c r="X10" s="22">
        <v>47988</v>
      </c>
      <c r="Y10" s="22">
        <v>-35026</v>
      </c>
      <c r="Z10" s="23">
        <v>-72.989080603484197</v>
      </c>
      <c r="AA10" s="20">
        <v>63987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26779</v>
      </c>
      <c r="D32" s="29">
        <f t="shared" ref="D32:Y32" si="0">SUM(D6:D31)</f>
        <v>0</v>
      </c>
      <c r="E32" s="30">
        <f t="shared" si="0"/>
        <v>63987</v>
      </c>
      <c r="F32" s="31">
        <f t="shared" si="0"/>
        <v>63987</v>
      </c>
      <c r="G32" s="31">
        <f t="shared" si="0"/>
        <v>2253</v>
      </c>
      <c r="H32" s="31">
        <f t="shared" si="0"/>
        <v>1190</v>
      </c>
      <c r="I32" s="31">
        <f t="shared" si="0"/>
        <v>1657</v>
      </c>
      <c r="J32" s="31">
        <f t="shared" si="0"/>
        <v>5100</v>
      </c>
      <c r="K32" s="31">
        <f t="shared" si="0"/>
        <v>1743</v>
      </c>
      <c r="L32" s="31">
        <f t="shared" si="0"/>
        <v>1642</v>
      </c>
      <c r="M32" s="31">
        <f t="shared" si="0"/>
        <v>1005</v>
      </c>
      <c r="N32" s="31">
        <f t="shared" si="0"/>
        <v>4390</v>
      </c>
      <c r="O32" s="31">
        <f t="shared" si="0"/>
        <v>1210</v>
      </c>
      <c r="P32" s="31">
        <f t="shared" si="0"/>
        <v>934</v>
      </c>
      <c r="Q32" s="31">
        <f t="shared" si="0"/>
        <v>1328</v>
      </c>
      <c r="R32" s="31">
        <f t="shared" si="0"/>
        <v>3472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12962</v>
      </c>
      <c r="X32" s="31">
        <f t="shared" si="0"/>
        <v>47988</v>
      </c>
      <c r="Y32" s="31">
        <f t="shared" si="0"/>
        <v>-35026</v>
      </c>
      <c r="Z32" s="32">
        <f>+IF(X32&lt;&gt;0,+(Y32/X32)*100,0)</f>
        <v>-72.989080603484197</v>
      </c>
      <c r="AA32" s="29">
        <f>SUM(AA6:AA31)</f>
        <v>63987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26779</v>
      </c>
      <c r="D48" s="39">
        <f t="shared" si="2"/>
        <v>0</v>
      </c>
      <c r="E48" s="40">
        <f t="shared" si="2"/>
        <v>63987</v>
      </c>
      <c r="F48" s="41">
        <f t="shared" si="2"/>
        <v>63987</v>
      </c>
      <c r="G48" s="41">
        <f t="shared" si="2"/>
        <v>2253</v>
      </c>
      <c r="H48" s="41">
        <f t="shared" si="2"/>
        <v>1190</v>
      </c>
      <c r="I48" s="41">
        <f t="shared" si="2"/>
        <v>1657</v>
      </c>
      <c r="J48" s="41">
        <f t="shared" si="2"/>
        <v>5100</v>
      </c>
      <c r="K48" s="41">
        <f t="shared" si="2"/>
        <v>1743</v>
      </c>
      <c r="L48" s="41">
        <f t="shared" si="2"/>
        <v>1642</v>
      </c>
      <c r="M48" s="41">
        <f t="shared" si="2"/>
        <v>1005</v>
      </c>
      <c r="N48" s="41">
        <f t="shared" si="2"/>
        <v>4390</v>
      </c>
      <c r="O48" s="41">
        <f t="shared" si="2"/>
        <v>1210</v>
      </c>
      <c r="P48" s="41">
        <f t="shared" si="2"/>
        <v>934</v>
      </c>
      <c r="Q48" s="41">
        <f t="shared" si="2"/>
        <v>1328</v>
      </c>
      <c r="R48" s="41">
        <f t="shared" si="2"/>
        <v>3472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12962</v>
      </c>
      <c r="X48" s="41">
        <f t="shared" si="2"/>
        <v>47988</v>
      </c>
      <c r="Y48" s="41">
        <f t="shared" si="2"/>
        <v>-35026</v>
      </c>
      <c r="Z48" s="42">
        <f>+IF(X48&lt;&gt;0,+(Y48/X48)*100,0)</f>
        <v>-72.989080603484197</v>
      </c>
      <c r="AA48" s="39">
        <f>+AA32-AA47</f>
        <v>63987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26779</v>
      </c>
      <c r="D51" s="48">
        <f t="shared" si="3"/>
        <v>0</v>
      </c>
      <c r="E51" s="49">
        <f t="shared" si="3"/>
        <v>63987</v>
      </c>
      <c r="F51" s="50">
        <f t="shared" si="3"/>
        <v>63987</v>
      </c>
      <c r="G51" s="50">
        <f t="shared" si="3"/>
        <v>2253</v>
      </c>
      <c r="H51" s="50">
        <f t="shared" si="3"/>
        <v>1190</v>
      </c>
      <c r="I51" s="50">
        <f t="shared" si="3"/>
        <v>1657</v>
      </c>
      <c r="J51" s="50">
        <f t="shared" si="3"/>
        <v>5100</v>
      </c>
      <c r="K51" s="50">
        <f t="shared" si="3"/>
        <v>1743</v>
      </c>
      <c r="L51" s="50">
        <f t="shared" si="3"/>
        <v>1642</v>
      </c>
      <c r="M51" s="50">
        <f t="shared" si="3"/>
        <v>1005</v>
      </c>
      <c r="N51" s="50">
        <f t="shared" si="3"/>
        <v>4390</v>
      </c>
      <c r="O51" s="50">
        <f t="shared" si="3"/>
        <v>1210</v>
      </c>
      <c r="P51" s="50">
        <f t="shared" si="3"/>
        <v>934</v>
      </c>
      <c r="Q51" s="50">
        <f t="shared" si="3"/>
        <v>1328</v>
      </c>
      <c r="R51" s="50">
        <f t="shared" si="3"/>
        <v>3472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12962</v>
      </c>
      <c r="X51" s="50">
        <f t="shared" si="3"/>
        <v>47988</v>
      </c>
      <c r="Y51" s="50">
        <f t="shared" si="3"/>
        <v>-35026</v>
      </c>
      <c r="Z51" s="51">
        <f>+IF(X51&lt;&gt;0,+(Y51/X51)*100,0)</f>
        <v>-72.989080603484197</v>
      </c>
      <c r="AA51" s="48">
        <f>SUM(AA48:AA50)</f>
        <v>63987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26779</v>
      </c>
      <c r="D53" s="54">
        <f>+D51-D52</f>
        <v>0</v>
      </c>
      <c r="E53" s="55">
        <f t="shared" si="4"/>
        <v>63987</v>
      </c>
      <c r="F53" s="56">
        <f t="shared" si="4"/>
        <v>63987</v>
      </c>
      <c r="G53" s="56">
        <f t="shared" si="4"/>
        <v>2253</v>
      </c>
      <c r="H53" s="56">
        <f t="shared" si="4"/>
        <v>1190</v>
      </c>
      <c r="I53" s="56">
        <f t="shared" si="4"/>
        <v>1657</v>
      </c>
      <c r="J53" s="56">
        <f t="shared" si="4"/>
        <v>5100</v>
      </c>
      <c r="K53" s="56">
        <f t="shared" si="4"/>
        <v>1743</v>
      </c>
      <c r="L53" s="56">
        <f t="shared" si="4"/>
        <v>1642</v>
      </c>
      <c r="M53" s="56">
        <f t="shared" si="4"/>
        <v>1005</v>
      </c>
      <c r="N53" s="56">
        <f t="shared" si="4"/>
        <v>4390</v>
      </c>
      <c r="O53" s="56">
        <f t="shared" si="4"/>
        <v>1210</v>
      </c>
      <c r="P53" s="56">
        <f t="shared" si="4"/>
        <v>934</v>
      </c>
      <c r="Q53" s="56">
        <f t="shared" si="4"/>
        <v>1328</v>
      </c>
      <c r="R53" s="56">
        <f t="shared" si="4"/>
        <v>3472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12962</v>
      </c>
      <c r="X53" s="56">
        <f t="shared" si="4"/>
        <v>47988</v>
      </c>
      <c r="Y53" s="56">
        <f t="shared" si="4"/>
        <v>-35026</v>
      </c>
      <c r="Z53" s="57">
        <f>+IF(X53&lt;&gt;0,+(Y53/X53)*100,0)</f>
        <v>-72.989080603484197</v>
      </c>
      <c r="AA53" s="54">
        <f>+AA51-AA52</f>
        <v>63987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26779</v>
      </c>
      <c r="D56" s="48">
        <f>SUM(D53:D55)</f>
        <v>0</v>
      </c>
      <c r="E56" s="49">
        <f t="shared" si="5"/>
        <v>63987</v>
      </c>
      <c r="F56" s="50">
        <f t="shared" si="5"/>
        <v>63987</v>
      </c>
      <c r="G56" s="50">
        <f t="shared" si="5"/>
        <v>2253</v>
      </c>
      <c r="H56" s="50">
        <f t="shared" si="5"/>
        <v>1190</v>
      </c>
      <c r="I56" s="50">
        <f t="shared" si="5"/>
        <v>1657</v>
      </c>
      <c r="J56" s="50">
        <f t="shared" si="5"/>
        <v>5100</v>
      </c>
      <c r="K56" s="50">
        <f t="shared" si="5"/>
        <v>1743</v>
      </c>
      <c r="L56" s="50">
        <f t="shared" si="5"/>
        <v>1642</v>
      </c>
      <c r="M56" s="50">
        <f t="shared" si="5"/>
        <v>1005</v>
      </c>
      <c r="N56" s="50">
        <f t="shared" si="5"/>
        <v>4390</v>
      </c>
      <c r="O56" s="50">
        <f t="shared" si="5"/>
        <v>1210</v>
      </c>
      <c r="P56" s="50">
        <f t="shared" si="5"/>
        <v>934</v>
      </c>
      <c r="Q56" s="50">
        <f t="shared" si="5"/>
        <v>1328</v>
      </c>
      <c r="R56" s="50">
        <f t="shared" si="5"/>
        <v>3472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12962</v>
      </c>
      <c r="X56" s="50">
        <f t="shared" si="5"/>
        <v>47988</v>
      </c>
      <c r="Y56" s="50">
        <f t="shared" si="5"/>
        <v>-35026</v>
      </c>
      <c r="Z56" s="51">
        <f>+IF(X56&lt;&gt;0,+(Y56/X56)*100,0)</f>
        <v>-72.989080603484197</v>
      </c>
      <c r="AA56" s="48">
        <f>SUM(AA53:AA55)</f>
        <v>63987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26779</v>
      </c>
      <c r="D59" s="65">
        <f>SUM(D56:D58)</f>
        <v>0</v>
      </c>
      <c r="E59" s="66">
        <f t="shared" si="6"/>
        <v>63987</v>
      </c>
      <c r="F59" s="67">
        <f t="shared" si="6"/>
        <v>63987</v>
      </c>
      <c r="G59" s="67">
        <f t="shared" si="6"/>
        <v>2253</v>
      </c>
      <c r="H59" s="67">
        <f t="shared" si="6"/>
        <v>1190</v>
      </c>
      <c r="I59" s="67">
        <f t="shared" si="6"/>
        <v>1657</v>
      </c>
      <c r="J59" s="67">
        <f t="shared" si="6"/>
        <v>5100</v>
      </c>
      <c r="K59" s="67">
        <f t="shared" si="6"/>
        <v>1743</v>
      </c>
      <c r="L59" s="67">
        <f t="shared" si="6"/>
        <v>1642</v>
      </c>
      <c r="M59" s="67">
        <f t="shared" si="6"/>
        <v>1005</v>
      </c>
      <c r="N59" s="67">
        <f t="shared" si="6"/>
        <v>4390</v>
      </c>
      <c r="O59" s="67">
        <f t="shared" si="6"/>
        <v>1210</v>
      </c>
      <c r="P59" s="67">
        <f t="shared" si="6"/>
        <v>934</v>
      </c>
      <c r="Q59" s="67">
        <f t="shared" si="6"/>
        <v>1328</v>
      </c>
      <c r="R59" s="67">
        <f t="shared" si="6"/>
        <v>3472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12962</v>
      </c>
      <c r="X59" s="67">
        <f t="shared" si="6"/>
        <v>47988</v>
      </c>
      <c r="Y59" s="67">
        <f t="shared" si="6"/>
        <v>-35026</v>
      </c>
      <c r="Z59" s="68">
        <f>+IF(X59&lt;&gt;0,+(Y59/X59)*100,0)</f>
        <v>-72.989080603484197</v>
      </c>
      <c r="AA59" s="65">
        <f>SUM(AA56:AA58)</f>
        <v>63987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-9732489</v>
      </c>
      <c r="D7" s="20"/>
      <c r="E7" s="21">
        <v>5897475</v>
      </c>
      <c r="F7" s="22"/>
      <c r="G7" s="22"/>
      <c r="H7" s="22"/>
      <c r="I7" s="22">
        <v>9017968</v>
      </c>
      <c r="J7" s="22">
        <v>9017968</v>
      </c>
      <c r="K7" s="22"/>
      <c r="L7" s="22">
        <v>38999622</v>
      </c>
      <c r="M7" s="22"/>
      <c r="N7" s="22">
        <v>38999622</v>
      </c>
      <c r="O7" s="22">
        <v>-64937</v>
      </c>
      <c r="P7" s="22">
        <v>-490</v>
      </c>
      <c r="Q7" s="22"/>
      <c r="R7" s="22">
        <v>-65427</v>
      </c>
      <c r="S7" s="22"/>
      <c r="T7" s="22"/>
      <c r="U7" s="22"/>
      <c r="V7" s="22"/>
      <c r="W7" s="22">
        <v>47952163</v>
      </c>
      <c r="X7" s="22"/>
      <c r="Y7" s="22">
        <v>47952163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141592994</v>
      </c>
      <c r="D8" s="20"/>
      <c r="E8" s="21">
        <v>133607737</v>
      </c>
      <c r="F8" s="22">
        <v>133607868</v>
      </c>
      <c r="G8" s="22">
        <v>12591076</v>
      </c>
      <c r="H8" s="22">
        <v>12439548</v>
      </c>
      <c r="I8" s="22">
        <v>9010628</v>
      </c>
      <c r="J8" s="22">
        <v>34041252</v>
      </c>
      <c r="K8" s="22">
        <v>12274711</v>
      </c>
      <c r="L8" s="22">
        <v>12429750</v>
      </c>
      <c r="M8" s="22">
        <v>12584891</v>
      </c>
      <c r="N8" s="22">
        <v>37289352</v>
      </c>
      <c r="O8" s="22">
        <v>12470967</v>
      </c>
      <c r="P8" s="22">
        <v>11457824</v>
      </c>
      <c r="Q8" s="22">
        <v>10610017</v>
      </c>
      <c r="R8" s="22">
        <v>34538808</v>
      </c>
      <c r="S8" s="22"/>
      <c r="T8" s="22"/>
      <c r="U8" s="22"/>
      <c r="V8" s="22"/>
      <c r="W8" s="22">
        <v>105869412</v>
      </c>
      <c r="X8" s="22">
        <v>100205901</v>
      </c>
      <c r="Y8" s="22">
        <v>5663511</v>
      </c>
      <c r="Z8" s="23">
        <v>5.6518737354599509</v>
      </c>
      <c r="AA8" s="20">
        <v>133607868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>
        <v>-137</v>
      </c>
      <c r="J10" s="22">
        <v>-137</v>
      </c>
      <c r="K10" s="22"/>
      <c r="L10" s="22">
        <v>738871</v>
      </c>
      <c r="M10" s="22"/>
      <c r="N10" s="22">
        <v>738871</v>
      </c>
      <c r="O10" s="22">
        <v>732377</v>
      </c>
      <c r="P10" s="22"/>
      <c r="Q10" s="22"/>
      <c r="R10" s="22">
        <v>732377</v>
      </c>
      <c r="S10" s="22"/>
      <c r="T10" s="22"/>
      <c r="U10" s="22"/>
      <c r="V10" s="22"/>
      <c r="W10" s="22">
        <v>1471111</v>
      </c>
      <c r="X10" s="22"/>
      <c r="Y10" s="22">
        <v>1471111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14163632</v>
      </c>
      <c r="D13" s="20"/>
      <c r="E13" s="21"/>
      <c r="F13" s="22"/>
      <c r="G13" s="22">
        <v>2030793</v>
      </c>
      <c r="H13" s="22">
        <v>-33297</v>
      </c>
      <c r="I13" s="22">
        <v>2400921</v>
      </c>
      <c r="J13" s="22">
        <v>4398417</v>
      </c>
      <c r="K13" s="22">
        <v>1607450</v>
      </c>
      <c r="L13" s="22">
        <v>8921216</v>
      </c>
      <c r="M13" s="22">
        <v>110666</v>
      </c>
      <c r="N13" s="22">
        <v>10639332</v>
      </c>
      <c r="O13" s="22">
        <v>4943663</v>
      </c>
      <c r="P13" s="22">
        <v>-558244</v>
      </c>
      <c r="Q13" s="22">
        <v>4699986</v>
      </c>
      <c r="R13" s="22">
        <v>9085405</v>
      </c>
      <c r="S13" s="22"/>
      <c r="T13" s="22"/>
      <c r="U13" s="22"/>
      <c r="V13" s="22"/>
      <c r="W13" s="22">
        <v>24123154</v>
      </c>
      <c r="X13" s="22"/>
      <c r="Y13" s="22">
        <v>24123154</v>
      </c>
      <c r="Z13" s="23"/>
      <c r="AA13" s="20"/>
    </row>
    <row r="14" spans="1:27" x14ac:dyDescent="0.25">
      <c r="A14" s="19" t="s">
        <v>42</v>
      </c>
      <c r="B14" s="15" t="s">
        <v>32</v>
      </c>
      <c r="C14" s="20">
        <v>21274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>
        <v>3435</v>
      </c>
      <c r="M18" s="22"/>
      <c r="N18" s="22">
        <v>3435</v>
      </c>
      <c r="O18" s="22">
        <v>388</v>
      </c>
      <c r="P18" s="22"/>
      <c r="Q18" s="22"/>
      <c r="R18" s="22">
        <v>388</v>
      </c>
      <c r="S18" s="22"/>
      <c r="T18" s="22"/>
      <c r="U18" s="22"/>
      <c r="V18" s="22"/>
      <c r="W18" s="22">
        <v>3823</v>
      </c>
      <c r="X18" s="22"/>
      <c r="Y18" s="22">
        <v>3823</v>
      </c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>
        <v>25904</v>
      </c>
      <c r="M19" s="22"/>
      <c r="N19" s="22">
        <v>25904</v>
      </c>
      <c r="O19" s="22">
        <v>114503</v>
      </c>
      <c r="P19" s="22"/>
      <c r="Q19" s="22"/>
      <c r="R19" s="22">
        <v>114503</v>
      </c>
      <c r="S19" s="22"/>
      <c r="T19" s="22"/>
      <c r="U19" s="22"/>
      <c r="V19" s="22"/>
      <c r="W19" s="22">
        <v>140407</v>
      </c>
      <c r="X19" s="22"/>
      <c r="Y19" s="22">
        <v>140407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>
        <v>659</v>
      </c>
      <c r="M24" s="22"/>
      <c r="N24" s="22">
        <v>659</v>
      </c>
      <c r="O24" s="22">
        <v>1037</v>
      </c>
      <c r="P24" s="22"/>
      <c r="Q24" s="22"/>
      <c r="R24" s="22">
        <v>1037</v>
      </c>
      <c r="S24" s="22"/>
      <c r="T24" s="22"/>
      <c r="U24" s="22"/>
      <c r="V24" s="22"/>
      <c r="W24" s="22">
        <v>1696</v>
      </c>
      <c r="X24" s="22"/>
      <c r="Y24" s="22">
        <v>1696</v>
      </c>
      <c r="Z24" s="23"/>
      <c r="AA24" s="20"/>
    </row>
    <row r="25" spans="1:27" x14ac:dyDescent="0.25">
      <c r="A25" s="19" t="s">
        <v>53</v>
      </c>
      <c r="B25" s="15" t="s">
        <v>32</v>
      </c>
      <c r="C25" s="20">
        <v>453507</v>
      </c>
      <c r="D25" s="20"/>
      <c r="E25" s="21"/>
      <c r="F25" s="22">
        <v>238328004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178746003</v>
      </c>
      <c r="Y25" s="22">
        <v>-178746003</v>
      </c>
      <c r="Z25" s="23">
        <v>-100</v>
      </c>
      <c r="AA25" s="20">
        <v>238328004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146498918</v>
      </c>
      <c r="D32" s="29">
        <f t="shared" ref="D32:Y32" si="0">SUM(D6:D31)</f>
        <v>0</v>
      </c>
      <c r="E32" s="30">
        <f t="shared" si="0"/>
        <v>139505212</v>
      </c>
      <c r="F32" s="31">
        <f t="shared" si="0"/>
        <v>371935872</v>
      </c>
      <c r="G32" s="31">
        <f t="shared" si="0"/>
        <v>14621869</v>
      </c>
      <c r="H32" s="31">
        <f t="shared" si="0"/>
        <v>12406251</v>
      </c>
      <c r="I32" s="31">
        <f t="shared" si="0"/>
        <v>20429380</v>
      </c>
      <c r="J32" s="31">
        <f t="shared" si="0"/>
        <v>47457500</v>
      </c>
      <c r="K32" s="31">
        <f t="shared" si="0"/>
        <v>13882161</v>
      </c>
      <c r="L32" s="31">
        <f t="shared" si="0"/>
        <v>61119457</v>
      </c>
      <c r="M32" s="31">
        <f t="shared" si="0"/>
        <v>12695557</v>
      </c>
      <c r="N32" s="31">
        <f t="shared" si="0"/>
        <v>87697175</v>
      </c>
      <c r="O32" s="31">
        <f t="shared" si="0"/>
        <v>18197998</v>
      </c>
      <c r="P32" s="31">
        <f t="shared" si="0"/>
        <v>10899090</v>
      </c>
      <c r="Q32" s="31">
        <f t="shared" si="0"/>
        <v>15310003</v>
      </c>
      <c r="R32" s="31">
        <f t="shared" si="0"/>
        <v>44407091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179561766</v>
      </c>
      <c r="X32" s="31">
        <f t="shared" si="0"/>
        <v>278951904</v>
      </c>
      <c r="Y32" s="31">
        <f t="shared" si="0"/>
        <v>-99390138</v>
      </c>
      <c r="Z32" s="32">
        <f>+IF(X32&lt;&gt;0,+(Y32/X32)*100,0)</f>
        <v>-35.629847502313517</v>
      </c>
      <c r="AA32" s="29">
        <f>SUM(AA6:AA31)</f>
        <v>371935872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76094724</v>
      </c>
      <c r="D34" s="20"/>
      <c r="E34" s="21">
        <v>78817444</v>
      </c>
      <c r="F34" s="22">
        <v>76488096</v>
      </c>
      <c r="G34" s="22">
        <v>6169459</v>
      </c>
      <c r="H34" s="22">
        <v>5857852</v>
      </c>
      <c r="I34" s="22">
        <v>6685606</v>
      </c>
      <c r="J34" s="22">
        <v>18712917</v>
      </c>
      <c r="K34" s="22">
        <v>6979519</v>
      </c>
      <c r="L34" s="22">
        <v>59378877</v>
      </c>
      <c r="M34" s="22">
        <v>6331987</v>
      </c>
      <c r="N34" s="22">
        <v>72690383</v>
      </c>
      <c r="O34" s="22">
        <v>61365736</v>
      </c>
      <c r="P34" s="22">
        <v>6497127</v>
      </c>
      <c r="Q34" s="22">
        <v>6118851</v>
      </c>
      <c r="R34" s="22">
        <v>73981714</v>
      </c>
      <c r="S34" s="22"/>
      <c r="T34" s="22"/>
      <c r="U34" s="22"/>
      <c r="V34" s="22"/>
      <c r="W34" s="22">
        <v>165385014</v>
      </c>
      <c r="X34" s="22">
        <v>57366072</v>
      </c>
      <c r="Y34" s="22">
        <v>108018942</v>
      </c>
      <c r="Z34" s="23">
        <v>188.2976090815491</v>
      </c>
      <c r="AA34" s="20">
        <v>76488096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822094</v>
      </c>
      <c r="D37" s="20"/>
      <c r="E37" s="21">
        <v>1635000</v>
      </c>
      <c r="F37" s="22"/>
      <c r="G37" s="22"/>
      <c r="H37" s="22"/>
      <c r="I37" s="22"/>
      <c r="J37" s="22"/>
      <c r="K37" s="22"/>
      <c r="L37" s="22"/>
      <c r="M37" s="22">
        <v>25706</v>
      </c>
      <c r="N37" s="22">
        <v>25706</v>
      </c>
      <c r="O37" s="22"/>
      <c r="P37" s="22"/>
      <c r="Q37" s="22"/>
      <c r="R37" s="22"/>
      <c r="S37" s="22"/>
      <c r="T37" s="22"/>
      <c r="U37" s="22"/>
      <c r="V37" s="22"/>
      <c r="W37" s="22">
        <v>25706</v>
      </c>
      <c r="X37" s="22"/>
      <c r="Y37" s="22">
        <v>25706</v>
      </c>
      <c r="Z37" s="23"/>
      <c r="AA37" s="20"/>
    </row>
    <row r="38" spans="1:27" x14ac:dyDescent="0.25">
      <c r="A38" s="19" t="s">
        <v>64</v>
      </c>
      <c r="B38" s="15" t="s">
        <v>32</v>
      </c>
      <c r="C38" s="20">
        <v>141186028</v>
      </c>
      <c r="D38" s="20"/>
      <c r="E38" s="21">
        <v>91729921</v>
      </c>
      <c r="F38" s="22">
        <v>96204888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72153666</v>
      </c>
      <c r="Y38" s="22">
        <v>-72153666</v>
      </c>
      <c r="Z38" s="23">
        <v>-100</v>
      </c>
      <c r="AA38" s="20">
        <v>96204888</v>
      </c>
    </row>
    <row r="39" spans="1:27" x14ac:dyDescent="0.25">
      <c r="A39" s="19" t="s">
        <v>65</v>
      </c>
      <c r="B39" s="15" t="s">
        <v>32</v>
      </c>
      <c r="C39" s="20">
        <v>1089718</v>
      </c>
      <c r="D39" s="20"/>
      <c r="E39" s="21">
        <v>11314011</v>
      </c>
      <c r="F39" s="22">
        <v>26512092</v>
      </c>
      <c r="G39" s="22"/>
      <c r="H39" s="22"/>
      <c r="I39" s="22"/>
      <c r="J39" s="22"/>
      <c r="K39" s="22">
        <v>5919</v>
      </c>
      <c r="L39" s="22"/>
      <c r="M39" s="22"/>
      <c r="N39" s="22">
        <v>5919</v>
      </c>
      <c r="O39" s="22"/>
      <c r="P39" s="22"/>
      <c r="Q39" s="22"/>
      <c r="R39" s="22"/>
      <c r="S39" s="22"/>
      <c r="T39" s="22"/>
      <c r="U39" s="22"/>
      <c r="V39" s="22"/>
      <c r="W39" s="22">
        <v>5919</v>
      </c>
      <c r="X39" s="22">
        <v>19884069</v>
      </c>
      <c r="Y39" s="22">
        <v>-19878150</v>
      </c>
      <c r="Z39" s="23">
        <v>-99.970232450913343</v>
      </c>
      <c r="AA39" s="20">
        <v>26512092</v>
      </c>
    </row>
    <row r="40" spans="1:27" x14ac:dyDescent="0.25">
      <c r="A40" s="19" t="s">
        <v>40</v>
      </c>
      <c r="B40" s="15" t="s">
        <v>32</v>
      </c>
      <c r="C40" s="20">
        <v>1047229</v>
      </c>
      <c r="D40" s="20"/>
      <c r="E40" s="21"/>
      <c r="F40" s="22">
        <v>129468</v>
      </c>
      <c r="G40" s="22">
        <v>16502</v>
      </c>
      <c r="H40" s="22">
        <v>2680</v>
      </c>
      <c r="I40" s="22">
        <v>245172</v>
      </c>
      <c r="J40" s="22">
        <v>264354</v>
      </c>
      <c r="K40" s="22">
        <v>221470</v>
      </c>
      <c r="L40" s="22">
        <v>40024</v>
      </c>
      <c r="M40" s="22">
        <v>27314</v>
      </c>
      <c r="N40" s="22">
        <v>288808</v>
      </c>
      <c r="O40" s="22">
        <v>427245</v>
      </c>
      <c r="P40" s="22">
        <v>55132</v>
      </c>
      <c r="Q40" s="22">
        <v>83127</v>
      </c>
      <c r="R40" s="22">
        <v>565504</v>
      </c>
      <c r="S40" s="22"/>
      <c r="T40" s="22"/>
      <c r="U40" s="22"/>
      <c r="V40" s="22"/>
      <c r="W40" s="22">
        <v>1118666</v>
      </c>
      <c r="X40" s="22">
        <v>97101</v>
      </c>
      <c r="Y40" s="22">
        <v>1021565</v>
      </c>
      <c r="Z40" s="23">
        <v>1052.0643453723442</v>
      </c>
      <c r="AA40" s="20">
        <v>129468</v>
      </c>
    </row>
    <row r="41" spans="1:27" x14ac:dyDescent="0.25">
      <c r="A41" s="19" t="s">
        <v>66</v>
      </c>
      <c r="B41" s="15" t="s">
        <v>32</v>
      </c>
      <c r="C41" s="20">
        <v>20002102</v>
      </c>
      <c r="D41" s="20"/>
      <c r="E41" s="21">
        <v>16884186</v>
      </c>
      <c r="F41" s="22">
        <v>11884188</v>
      </c>
      <c r="G41" s="22">
        <v>246</v>
      </c>
      <c r="H41" s="22">
        <v>350167</v>
      </c>
      <c r="I41" s="22">
        <v>756267</v>
      </c>
      <c r="J41" s="22">
        <v>1106680</v>
      </c>
      <c r="K41" s="22">
        <v>448138</v>
      </c>
      <c r="L41" s="22">
        <v>571217</v>
      </c>
      <c r="M41" s="22">
        <v>1915384</v>
      </c>
      <c r="N41" s="22">
        <v>2934739</v>
      </c>
      <c r="O41" s="22">
        <v>1851111</v>
      </c>
      <c r="P41" s="22">
        <v>1592825</v>
      </c>
      <c r="Q41" s="22">
        <v>942402</v>
      </c>
      <c r="R41" s="22">
        <v>4386338</v>
      </c>
      <c r="S41" s="22"/>
      <c r="T41" s="22"/>
      <c r="U41" s="22"/>
      <c r="V41" s="22"/>
      <c r="W41" s="22">
        <v>8427757</v>
      </c>
      <c r="X41" s="22">
        <v>8913141</v>
      </c>
      <c r="Y41" s="22">
        <v>-485384</v>
      </c>
      <c r="Z41" s="23">
        <v>-5.4457121232571097</v>
      </c>
      <c r="AA41" s="20">
        <v>11884188</v>
      </c>
    </row>
    <row r="42" spans="1:27" x14ac:dyDescent="0.25">
      <c r="A42" s="19" t="s">
        <v>67</v>
      </c>
      <c r="B42" s="15" t="s">
        <v>32</v>
      </c>
      <c r="C42" s="20">
        <v>923426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15356548</v>
      </c>
      <c r="D44" s="20"/>
      <c r="E44" s="21">
        <v>3762728</v>
      </c>
      <c r="F44" s="22">
        <v>3947004</v>
      </c>
      <c r="G44" s="22">
        <v>875224</v>
      </c>
      <c r="H44" s="22">
        <v>992804</v>
      </c>
      <c r="I44" s="22">
        <v>928603</v>
      </c>
      <c r="J44" s="22">
        <v>2796631</v>
      </c>
      <c r="K44" s="22">
        <v>509468</v>
      </c>
      <c r="L44" s="22">
        <v>598620</v>
      </c>
      <c r="M44" s="22">
        <v>551274</v>
      </c>
      <c r="N44" s="22">
        <v>1659362</v>
      </c>
      <c r="O44" s="22">
        <v>1999700</v>
      </c>
      <c r="P44" s="22">
        <v>614729</v>
      </c>
      <c r="Q44" s="22">
        <v>434543</v>
      </c>
      <c r="R44" s="22">
        <v>3048972</v>
      </c>
      <c r="S44" s="22"/>
      <c r="T44" s="22"/>
      <c r="U44" s="22"/>
      <c r="V44" s="22"/>
      <c r="W44" s="22">
        <v>7504965</v>
      </c>
      <c r="X44" s="22">
        <v>2960253</v>
      </c>
      <c r="Y44" s="22">
        <v>4544712</v>
      </c>
      <c r="Z44" s="23">
        <v>153.52444537679719</v>
      </c>
      <c r="AA44" s="20">
        <v>3947004</v>
      </c>
    </row>
    <row r="45" spans="1:27" x14ac:dyDescent="0.25">
      <c r="A45" s="19" t="s">
        <v>70</v>
      </c>
      <c r="B45" s="15" t="s">
        <v>32</v>
      </c>
      <c r="C45" s="20">
        <v>104647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256626516</v>
      </c>
      <c r="D47" s="29">
        <f t="shared" ref="D47:Y47" si="1">SUM(D34:D46)</f>
        <v>0</v>
      </c>
      <c r="E47" s="30">
        <f t="shared" si="1"/>
        <v>204143290</v>
      </c>
      <c r="F47" s="31">
        <f t="shared" si="1"/>
        <v>215165736</v>
      </c>
      <c r="G47" s="31">
        <f t="shared" si="1"/>
        <v>7061431</v>
      </c>
      <c r="H47" s="31">
        <f t="shared" si="1"/>
        <v>7203503</v>
      </c>
      <c r="I47" s="31">
        <f t="shared" si="1"/>
        <v>8615648</v>
      </c>
      <c r="J47" s="31">
        <f t="shared" si="1"/>
        <v>22880582</v>
      </c>
      <c r="K47" s="31">
        <f t="shared" si="1"/>
        <v>8164514</v>
      </c>
      <c r="L47" s="31">
        <f t="shared" si="1"/>
        <v>60588738</v>
      </c>
      <c r="M47" s="31">
        <f t="shared" si="1"/>
        <v>8851665</v>
      </c>
      <c r="N47" s="31">
        <f t="shared" si="1"/>
        <v>77604917</v>
      </c>
      <c r="O47" s="31">
        <f t="shared" si="1"/>
        <v>65643792</v>
      </c>
      <c r="P47" s="31">
        <f t="shared" si="1"/>
        <v>8759813</v>
      </c>
      <c r="Q47" s="31">
        <f t="shared" si="1"/>
        <v>7578923</v>
      </c>
      <c r="R47" s="31">
        <f t="shared" si="1"/>
        <v>81982528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182468027</v>
      </c>
      <c r="X47" s="31">
        <f t="shared" si="1"/>
        <v>161374302</v>
      </c>
      <c r="Y47" s="31">
        <f t="shared" si="1"/>
        <v>21093725</v>
      </c>
      <c r="Z47" s="32">
        <f>+IF(X47&lt;&gt;0,+(Y47/X47)*100,0)</f>
        <v>13.071303632966295</v>
      </c>
      <c r="AA47" s="29">
        <f>SUM(AA34:AA46)</f>
        <v>215165736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-110127598</v>
      </c>
      <c r="D48" s="39">
        <f t="shared" si="2"/>
        <v>0</v>
      </c>
      <c r="E48" s="40">
        <f t="shared" si="2"/>
        <v>-64638078</v>
      </c>
      <c r="F48" s="41">
        <f t="shared" si="2"/>
        <v>156770136</v>
      </c>
      <c r="G48" s="41">
        <f t="shared" si="2"/>
        <v>7560438</v>
      </c>
      <c r="H48" s="41">
        <f t="shared" si="2"/>
        <v>5202748</v>
      </c>
      <c r="I48" s="41">
        <f t="shared" si="2"/>
        <v>11813732</v>
      </c>
      <c r="J48" s="41">
        <f t="shared" si="2"/>
        <v>24576918</v>
      </c>
      <c r="K48" s="41">
        <f t="shared" si="2"/>
        <v>5717647</v>
      </c>
      <c r="L48" s="41">
        <f t="shared" si="2"/>
        <v>530719</v>
      </c>
      <c r="M48" s="41">
        <f t="shared" si="2"/>
        <v>3843892</v>
      </c>
      <c r="N48" s="41">
        <f t="shared" si="2"/>
        <v>10092258</v>
      </c>
      <c r="O48" s="41">
        <f t="shared" si="2"/>
        <v>-47445794</v>
      </c>
      <c r="P48" s="41">
        <f t="shared" si="2"/>
        <v>2139277</v>
      </c>
      <c r="Q48" s="41">
        <f t="shared" si="2"/>
        <v>7731080</v>
      </c>
      <c r="R48" s="41">
        <f t="shared" si="2"/>
        <v>-37575437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-2906261</v>
      </c>
      <c r="X48" s="41">
        <f t="shared" si="2"/>
        <v>117577602</v>
      </c>
      <c r="Y48" s="41">
        <f t="shared" si="2"/>
        <v>-120483863</v>
      </c>
      <c r="Z48" s="42">
        <f>+IF(X48&lt;&gt;0,+(Y48/X48)*100,0)</f>
        <v>-102.47178114756925</v>
      </c>
      <c r="AA48" s="39">
        <f>+AA32-AA47</f>
        <v>156770136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-110127598</v>
      </c>
      <c r="D51" s="48">
        <f t="shared" si="3"/>
        <v>0</v>
      </c>
      <c r="E51" s="49">
        <f t="shared" si="3"/>
        <v>-64638078</v>
      </c>
      <c r="F51" s="50">
        <f t="shared" si="3"/>
        <v>156770136</v>
      </c>
      <c r="G51" s="50">
        <f t="shared" si="3"/>
        <v>7560438</v>
      </c>
      <c r="H51" s="50">
        <f t="shared" si="3"/>
        <v>5202748</v>
      </c>
      <c r="I51" s="50">
        <f t="shared" si="3"/>
        <v>11813732</v>
      </c>
      <c r="J51" s="50">
        <f t="shared" si="3"/>
        <v>24576918</v>
      </c>
      <c r="K51" s="50">
        <f t="shared" si="3"/>
        <v>5717647</v>
      </c>
      <c r="L51" s="50">
        <f t="shared" si="3"/>
        <v>530719</v>
      </c>
      <c r="M51" s="50">
        <f t="shared" si="3"/>
        <v>3843892</v>
      </c>
      <c r="N51" s="50">
        <f t="shared" si="3"/>
        <v>10092258</v>
      </c>
      <c r="O51" s="50">
        <f t="shared" si="3"/>
        <v>-47445794</v>
      </c>
      <c r="P51" s="50">
        <f t="shared" si="3"/>
        <v>2139277</v>
      </c>
      <c r="Q51" s="50">
        <f t="shared" si="3"/>
        <v>7731080</v>
      </c>
      <c r="R51" s="50">
        <f t="shared" si="3"/>
        <v>-37575437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-2906261</v>
      </c>
      <c r="X51" s="50">
        <f t="shared" si="3"/>
        <v>117577602</v>
      </c>
      <c r="Y51" s="50">
        <f t="shared" si="3"/>
        <v>-120483863</v>
      </c>
      <c r="Z51" s="51">
        <f>+IF(X51&lt;&gt;0,+(Y51/X51)*100,0)</f>
        <v>-102.47178114756925</v>
      </c>
      <c r="AA51" s="48">
        <f>SUM(AA48:AA50)</f>
        <v>156770136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-110127598</v>
      </c>
      <c r="D53" s="54">
        <f>+D51-D52</f>
        <v>0</v>
      </c>
      <c r="E53" s="55">
        <f t="shared" si="4"/>
        <v>-64638078</v>
      </c>
      <c r="F53" s="56">
        <f t="shared" si="4"/>
        <v>156770136</v>
      </c>
      <c r="G53" s="56">
        <f t="shared" si="4"/>
        <v>7560438</v>
      </c>
      <c r="H53" s="56">
        <f t="shared" si="4"/>
        <v>5202748</v>
      </c>
      <c r="I53" s="56">
        <f t="shared" si="4"/>
        <v>11813732</v>
      </c>
      <c r="J53" s="56">
        <f t="shared" si="4"/>
        <v>24576918</v>
      </c>
      <c r="K53" s="56">
        <f t="shared" si="4"/>
        <v>5717647</v>
      </c>
      <c r="L53" s="56">
        <f t="shared" si="4"/>
        <v>530719</v>
      </c>
      <c r="M53" s="56">
        <f t="shared" si="4"/>
        <v>3843892</v>
      </c>
      <c r="N53" s="56">
        <f t="shared" si="4"/>
        <v>10092258</v>
      </c>
      <c r="O53" s="56">
        <f t="shared" si="4"/>
        <v>-47445794</v>
      </c>
      <c r="P53" s="56">
        <f t="shared" si="4"/>
        <v>2139277</v>
      </c>
      <c r="Q53" s="56">
        <f t="shared" si="4"/>
        <v>7731080</v>
      </c>
      <c r="R53" s="56">
        <f t="shared" si="4"/>
        <v>-37575437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-2906261</v>
      </c>
      <c r="X53" s="56">
        <f t="shared" si="4"/>
        <v>117577602</v>
      </c>
      <c r="Y53" s="56">
        <f t="shared" si="4"/>
        <v>-120483863</v>
      </c>
      <c r="Z53" s="57">
        <f>+IF(X53&lt;&gt;0,+(Y53/X53)*100,0)</f>
        <v>-102.47178114756925</v>
      </c>
      <c r="AA53" s="54">
        <f>+AA51-AA52</f>
        <v>156770136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-110127598</v>
      </c>
      <c r="D56" s="48">
        <f>SUM(D53:D55)</f>
        <v>0</v>
      </c>
      <c r="E56" s="49">
        <f t="shared" si="5"/>
        <v>-64638078</v>
      </c>
      <c r="F56" s="50">
        <f t="shared" si="5"/>
        <v>156770136</v>
      </c>
      <c r="G56" s="50">
        <f t="shared" si="5"/>
        <v>7560438</v>
      </c>
      <c r="H56" s="50">
        <f t="shared" si="5"/>
        <v>5202748</v>
      </c>
      <c r="I56" s="50">
        <f t="shared" si="5"/>
        <v>11813732</v>
      </c>
      <c r="J56" s="50">
        <f t="shared" si="5"/>
        <v>24576918</v>
      </c>
      <c r="K56" s="50">
        <f t="shared" si="5"/>
        <v>5717647</v>
      </c>
      <c r="L56" s="50">
        <f t="shared" si="5"/>
        <v>530719</v>
      </c>
      <c r="M56" s="50">
        <f t="shared" si="5"/>
        <v>3843892</v>
      </c>
      <c r="N56" s="50">
        <f t="shared" si="5"/>
        <v>10092258</v>
      </c>
      <c r="O56" s="50">
        <f t="shared" si="5"/>
        <v>-47445794</v>
      </c>
      <c r="P56" s="50">
        <f t="shared" si="5"/>
        <v>2139277</v>
      </c>
      <c r="Q56" s="50">
        <f t="shared" si="5"/>
        <v>7731080</v>
      </c>
      <c r="R56" s="50">
        <f t="shared" si="5"/>
        <v>-37575437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-2906261</v>
      </c>
      <c r="X56" s="50">
        <f t="shared" si="5"/>
        <v>117577602</v>
      </c>
      <c r="Y56" s="50">
        <f t="shared" si="5"/>
        <v>-120483863</v>
      </c>
      <c r="Z56" s="51">
        <f>+IF(X56&lt;&gt;0,+(Y56/X56)*100,0)</f>
        <v>-102.47178114756925</v>
      </c>
      <c r="AA56" s="48">
        <f>SUM(AA53:AA55)</f>
        <v>156770136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-110127598</v>
      </c>
      <c r="D59" s="65">
        <f>SUM(D56:D58)</f>
        <v>0</v>
      </c>
      <c r="E59" s="66">
        <f t="shared" si="6"/>
        <v>-64638078</v>
      </c>
      <c r="F59" s="67">
        <f t="shared" si="6"/>
        <v>156770136</v>
      </c>
      <c r="G59" s="67">
        <f t="shared" si="6"/>
        <v>7560438</v>
      </c>
      <c r="H59" s="67">
        <f t="shared" si="6"/>
        <v>5202748</v>
      </c>
      <c r="I59" s="67">
        <f t="shared" si="6"/>
        <v>11813732</v>
      </c>
      <c r="J59" s="67">
        <f t="shared" si="6"/>
        <v>24576918</v>
      </c>
      <c r="K59" s="67">
        <f t="shared" si="6"/>
        <v>5717647</v>
      </c>
      <c r="L59" s="67">
        <f t="shared" si="6"/>
        <v>530719</v>
      </c>
      <c r="M59" s="67">
        <f t="shared" si="6"/>
        <v>3843892</v>
      </c>
      <c r="N59" s="67">
        <f t="shared" si="6"/>
        <v>10092258</v>
      </c>
      <c r="O59" s="67">
        <f t="shared" si="6"/>
        <v>-47445794</v>
      </c>
      <c r="P59" s="67">
        <f t="shared" si="6"/>
        <v>2139277</v>
      </c>
      <c r="Q59" s="67">
        <f t="shared" si="6"/>
        <v>7731080</v>
      </c>
      <c r="R59" s="67">
        <f t="shared" si="6"/>
        <v>-37575437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-2906261</v>
      </c>
      <c r="X59" s="67">
        <f t="shared" si="6"/>
        <v>117577602</v>
      </c>
      <c r="Y59" s="67">
        <f t="shared" si="6"/>
        <v>-120483863</v>
      </c>
      <c r="Z59" s="68">
        <f>+IF(X59&lt;&gt;0,+(Y59/X59)*100,0)</f>
        <v>-102.47178114756925</v>
      </c>
      <c r="AA59" s="65">
        <f>SUM(AA56:AA58)</f>
        <v>156770136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1083617</v>
      </c>
      <c r="D34" s="20"/>
      <c r="E34" s="21">
        <v>351498</v>
      </c>
      <c r="F34" s="22">
        <v>351498</v>
      </c>
      <c r="G34" s="22">
        <v>95859</v>
      </c>
      <c r="H34" s="22">
        <v>82806</v>
      </c>
      <c r="I34" s="22">
        <v>83210</v>
      </c>
      <c r="J34" s="22">
        <v>261875</v>
      </c>
      <c r="K34" s="22">
        <v>83916</v>
      </c>
      <c r="L34" s="22">
        <v>81389</v>
      </c>
      <c r="M34" s="22"/>
      <c r="N34" s="22">
        <v>165305</v>
      </c>
      <c r="O34" s="22">
        <v>84210</v>
      </c>
      <c r="P34" s="22">
        <v>84077</v>
      </c>
      <c r="Q34" s="22">
        <v>94112</v>
      </c>
      <c r="R34" s="22">
        <v>262399</v>
      </c>
      <c r="S34" s="22"/>
      <c r="T34" s="22"/>
      <c r="U34" s="22"/>
      <c r="V34" s="22"/>
      <c r="W34" s="22">
        <v>689579</v>
      </c>
      <c r="X34" s="22">
        <v>263610</v>
      </c>
      <c r="Y34" s="22">
        <v>425969</v>
      </c>
      <c r="Z34" s="23">
        <v>161.59060733659572</v>
      </c>
      <c r="AA34" s="20">
        <v>351498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290880</v>
      </c>
      <c r="D41" s="20"/>
      <c r="E41" s="21">
        <v>1</v>
      </c>
      <c r="F41" s="22">
        <v>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79433</v>
      </c>
      <c r="D44" s="20"/>
      <c r="E44" s="21">
        <v>1</v>
      </c>
      <c r="F44" s="22">
        <v>1</v>
      </c>
      <c r="G44" s="22">
        <v>770</v>
      </c>
      <c r="H44" s="22">
        <v>640</v>
      </c>
      <c r="I44" s="22">
        <v>644</v>
      </c>
      <c r="J44" s="22">
        <v>2054</v>
      </c>
      <c r="K44" s="22">
        <v>651</v>
      </c>
      <c r="L44" s="22">
        <v>626</v>
      </c>
      <c r="M44" s="22"/>
      <c r="N44" s="22">
        <v>1277</v>
      </c>
      <c r="O44" s="22">
        <v>654</v>
      </c>
      <c r="P44" s="22">
        <v>652</v>
      </c>
      <c r="Q44" s="22">
        <v>753</v>
      </c>
      <c r="R44" s="22">
        <v>2059</v>
      </c>
      <c r="S44" s="22"/>
      <c r="T44" s="22"/>
      <c r="U44" s="22"/>
      <c r="V44" s="22"/>
      <c r="W44" s="22">
        <v>5390</v>
      </c>
      <c r="X44" s="22"/>
      <c r="Y44" s="22">
        <v>5390</v>
      </c>
      <c r="Z44" s="23"/>
      <c r="AA44" s="20">
        <v>1</v>
      </c>
    </row>
    <row r="45" spans="1:27" x14ac:dyDescent="0.25">
      <c r="A45" s="19" t="s">
        <v>70</v>
      </c>
      <c r="B45" s="15" t="s">
        <v>32</v>
      </c>
      <c r="C45" s="20">
        <v>2075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1456005</v>
      </c>
      <c r="D47" s="29">
        <f t="shared" ref="D47:Y47" si="1">SUM(D34:D46)</f>
        <v>0</v>
      </c>
      <c r="E47" s="30">
        <f t="shared" si="1"/>
        <v>351500</v>
      </c>
      <c r="F47" s="31">
        <f t="shared" si="1"/>
        <v>351500</v>
      </c>
      <c r="G47" s="31">
        <f t="shared" si="1"/>
        <v>96629</v>
      </c>
      <c r="H47" s="31">
        <f t="shared" si="1"/>
        <v>83446</v>
      </c>
      <c r="I47" s="31">
        <f t="shared" si="1"/>
        <v>83854</v>
      </c>
      <c r="J47" s="31">
        <f t="shared" si="1"/>
        <v>263929</v>
      </c>
      <c r="K47" s="31">
        <f t="shared" si="1"/>
        <v>84567</v>
      </c>
      <c r="L47" s="31">
        <f t="shared" si="1"/>
        <v>82015</v>
      </c>
      <c r="M47" s="31">
        <f t="shared" si="1"/>
        <v>0</v>
      </c>
      <c r="N47" s="31">
        <f t="shared" si="1"/>
        <v>166582</v>
      </c>
      <c r="O47" s="31">
        <f t="shared" si="1"/>
        <v>84864</v>
      </c>
      <c r="P47" s="31">
        <f t="shared" si="1"/>
        <v>84729</v>
      </c>
      <c r="Q47" s="31">
        <f t="shared" si="1"/>
        <v>94865</v>
      </c>
      <c r="R47" s="31">
        <f t="shared" si="1"/>
        <v>264458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694969</v>
      </c>
      <c r="X47" s="31">
        <f t="shared" si="1"/>
        <v>263610</v>
      </c>
      <c r="Y47" s="31">
        <f t="shared" si="1"/>
        <v>431359</v>
      </c>
      <c r="Z47" s="32">
        <f>+IF(X47&lt;&gt;0,+(Y47/X47)*100,0)</f>
        <v>163.63529456393914</v>
      </c>
      <c r="AA47" s="29">
        <f>SUM(AA34:AA46)</f>
        <v>351500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-1456005</v>
      </c>
      <c r="D48" s="39">
        <f t="shared" si="2"/>
        <v>0</v>
      </c>
      <c r="E48" s="40">
        <f t="shared" si="2"/>
        <v>-351500</v>
      </c>
      <c r="F48" s="41">
        <f t="shared" si="2"/>
        <v>-351500</v>
      </c>
      <c r="G48" s="41">
        <f t="shared" si="2"/>
        <v>-96629</v>
      </c>
      <c r="H48" s="41">
        <f t="shared" si="2"/>
        <v>-83446</v>
      </c>
      <c r="I48" s="41">
        <f t="shared" si="2"/>
        <v>-83854</v>
      </c>
      <c r="J48" s="41">
        <f t="shared" si="2"/>
        <v>-263929</v>
      </c>
      <c r="K48" s="41">
        <f t="shared" si="2"/>
        <v>-84567</v>
      </c>
      <c r="L48" s="41">
        <f t="shared" si="2"/>
        <v>-82015</v>
      </c>
      <c r="M48" s="41">
        <f t="shared" si="2"/>
        <v>0</v>
      </c>
      <c r="N48" s="41">
        <f t="shared" si="2"/>
        <v>-166582</v>
      </c>
      <c r="O48" s="41">
        <f t="shared" si="2"/>
        <v>-84864</v>
      </c>
      <c r="P48" s="41">
        <f t="shared" si="2"/>
        <v>-84729</v>
      </c>
      <c r="Q48" s="41">
        <f t="shared" si="2"/>
        <v>-94865</v>
      </c>
      <c r="R48" s="41">
        <f t="shared" si="2"/>
        <v>-264458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-694969</v>
      </c>
      <c r="X48" s="41">
        <f t="shared" si="2"/>
        <v>-263610</v>
      </c>
      <c r="Y48" s="41">
        <f t="shared" si="2"/>
        <v>-431359</v>
      </c>
      <c r="Z48" s="42">
        <f>+IF(X48&lt;&gt;0,+(Y48/X48)*100,0)</f>
        <v>163.63529456393914</v>
      </c>
      <c r="AA48" s="39">
        <f>+AA32-AA47</f>
        <v>-351500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-1456005</v>
      </c>
      <c r="D51" s="48">
        <f t="shared" si="3"/>
        <v>0</v>
      </c>
      <c r="E51" s="49">
        <f t="shared" si="3"/>
        <v>-351500</v>
      </c>
      <c r="F51" s="50">
        <f t="shared" si="3"/>
        <v>-351500</v>
      </c>
      <c r="G51" s="50">
        <f t="shared" si="3"/>
        <v>-96629</v>
      </c>
      <c r="H51" s="50">
        <f t="shared" si="3"/>
        <v>-83446</v>
      </c>
      <c r="I51" s="50">
        <f t="shared" si="3"/>
        <v>-83854</v>
      </c>
      <c r="J51" s="50">
        <f t="shared" si="3"/>
        <v>-263929</v>
      </c>
      <c r="K51" s="50">
        <f t="shared" si="3"/>
        <v>-84567</v>
      </c>
      <c r="L51" s="50">
        <f t="shared" si="3"/>
        <v>-82015</v>
      </c>
      <c r="M51" s="50">
        <f t="shared" si="3"/>
        <v>0</v>
      </c>
      <c r="N51" s="50">
        <f t="shared" si="3"/>
        <v>-166582</v>
      </c>
      <c r="O51" s="50">
        <f t="shared" si="3"/>
        <v>-84864</v>
      </c>
      <c r="P51" s="50">
        <f t="shared" si="3"/>
        <v>-84729</v>
      </c>
      <c r="Q51" s="50">
        <f t="shared" si="3"/>
        <v>-94865</v>
      </c>
      <c r="R51" s="50">
        <f t="shared" si="3"/>
        <v>-264458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-694969</v>
      </c>
      <c r="X51" s="50">
        <f t="shared" si="3"/>
        <v>-263610</v>
      </c>
      <c r="Y51" s="50">
        <f t="shared" si="3"/>
        <v>-431359</v>
      </c>
      <c r="Z51" s="51">
        <f>+IF(X51&lt;&gt;0,+(Y51/X51)*100,0)</f>
        <v>163.63529456393914</v>
      </c>
      <c r="AA51" s="48">
        <f>SUM(AA48:AA50)</f>
        <v>-351500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-1456005</v>
      </c>
      <c r="D53" s="54">
        <f>+D51-D52</f>
        <v>0</v>
      </c>
      <c r="E53" s="55">
        <f t="shared" si="4"/>
        <v>-351500</v>
      </c>
      <c r="F53" s="56">
        <f t="shared" si="4"/>
        <v>-351500</v>
      </c>
      <c r="G53" s="56">
        <f t="shared" si="4"/>
        <v>-96629</v>
      </c>
      <c r="H53" s="56">
        <f t="shared" si="4"/>
        <v>-83446</v>
      </c>
      <c r="I53" s="56">
        <f t="shared" si="4"/>
        <v>-83854</v>
      </c>
      <c r="J53" s="56">
        <f t="shared" si="4"/>
        <v>-263929</v>
      </c>
      <c r="K53" s="56">
        <f t="shared" si="4"/>
        <v>-84567</v>
      </c>
      <c r="L53" s="56">
        <f t="shared" si="4"/>
        <v>-82015</v>
      </c>
      <c r="M53" s="56">
        <f t="shared" si="4"/>
        <v>0</v>
      </c>
      <c r="N53" s="56">
        <f t="shared" si="4"/>
        <v>-166582</v>
      </c>
      <c r="O53" s="56">
        <f t="shared" si="4"/>
        <v>-84864</v>
      </c>
      <c r="P53" s="56">
        <f t="shared" si="4"/>
        <v>-84729</v>
      </c>
      <c r="Q53" s="56">
        <f t="shared" si="4"/>
        <v>-94865</v>
      </c>
      <c r="R53" s="56">
        <f t="shared" si="4"/>
        <v>-264458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-694969</v>
      </c>
      <c r="X53" s="56">
        <f t="shared" si="4"/>
        <v>-263610</v>
      </c>
      <c r="Y53" s="56">
        <f t="shared" si="4"/>
        <v>-431359</v>
      </c>
      <c r="Z53" s="57">
        <f>+IF(X53&lt;&gt;0,+(Y53/X53)*100,0)</f>
        <v>163.63529456393914</v>
      </c>
      <c r="AA53" s="54">
        <f>+AA51-AA52</f>
        <v>-351500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-1456005</v>
      </c>
      <c r="D56" s="48">
        <f>SUM(D53:D55)</f>
        <v>0</v>
      </c>
      <c r="E56" s="49">
        <f t="shared" si="5"/>
        <v>-351500</v>
      </c>
      <c r="F56" s="50">
        <f t="shared" si="5"/>
        <v>-351500</v>
      </c>
      <c r="G56" s="50">
        <f t="shared" si="5"/>
        <v>-96629</v>
      </c>
      <c r="H56" s="50">
        <f t="shared" si="5"/>
        <v>-83446</v>
      </c>
      <c r="I56" s="50">
        <f t="shared" si="5"/>
        <v>-83854</v>
      </c>
      <c r="J56" s="50">
        <f t="shared" si="5"/>
        <v>-263929</v>
      </c>
      <c r="K56" s="50">
        <f t="shared" si="5"/>
        <v>-84567</v>
      </c>
      <c r="L56" s="50">
        <f t="shared" si="5"/>
        <v>-82015</v>
      </c>
      <c r="M56" s="50">
        <f t="shared" si="5"/>
        <v>0</v>
      </c>
      <c r="N56" s="50">
        <f t="shared" si="5"/>
        <v>-166582</v>
      </c>
      <c r="O56" s="50">
        <f t="shared" si="5"/>
        <v>-84864</v>
      </c>
      <c r="P56" s="50">
        <f t="shared" si="5"/>
        <v>-84729</v>
      </c>
      <c r="Q56" s="50">
        <f t="shared" si="5"/>
        <v>-94865</v>
      </c>
      <c r="R56" s="50">
        <f t="shared" si="5"/>
        <v>-264458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-694969</v>
      </c>
      <c r="X56" s="50">
        <f t="shared" si="5"/>
        <v>-263610</v>
      </c>
      <c r="Y56" s="50">
        <f t="shared" si="5"/>
        <v>-431359</v>
      </c>
      <c r="Z56" s="51">
        <f>+IF(X56&lt;&gt;0,+(Y56/X56)*100,0)</f>
        <v>163.63529456393914</v>
      </c>
      <c r="AA56" s="48">
        <f>SUM(AA53:AA55)</f>
        <v>-351500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-1456005</v>
      </c>
      <c r="D59" s="65">
        <f>SUM(D56:D58)</f>
        <v>0</v>
      </c>
      <c r="E59" s="66">
        <f t="shared" si="6"/>
        <v>-351500</v>
      </c>
      <c r="F59" s="67">
        <f t="shared" si="6"/>
        <v>-351500</v>
      </c>
      <c r="G59" s="67">
        <f t="shared" si="6"/>
        <v>-96629</v>
      </c>
      <c r="H59" s="67">
        <f t="shared" si="6"/>
        <v>-83446</v>
      </c>
      <c r="I59" s="67">
        <f t="shared" si="6"/>
        <v>-83854</v>
      </c>
      <c r="J59" s="67">
        <f t="shared" si="6"/>
        <v>-263929</v>
      </c>
      <c r="K59" s="67">
        <f t="shared" si="6"/>
        <v>-84567</v>
      </c>
      <c r="L59" s="67">
        <f t="shared" si="6"/>
        <v>-82015</v>
      </c>
      <c r="M59" s="67">
        <f t="shared" si="6"/>
        <v>0</v>
      </c>
      <c r="N59" s="67">
        <f t="shared" si="6"/>
        <v>-166582</v>
      </c>
      <c r="O59" s="67">
        <f t="shared" si="6"/>
        <v>-84864</v>
      </c>
      <c r="P59" s="67">
        <f t="shared" si="6"/>
        <v>-84729</v>
      </c>
      <c r="Q59" s="67">
        <f t="shared" si="6"/>
        <v>-94865</v>
      </c>
      <c r="R59" s="67">
        <f t="shared" si="6"/>
        <v>-264458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-694969</v>
      </c>
      <c r="X59" s="67">
        <f t="shared" si="6"/>
        <v>-263610</v>
      </c>
      <c r="Y59" s="67">
        <f t="shared" si="6"/>
        <v>-431359</v>
      </c>
      <c r="Z59" s="68">
        <f>+IF(X59&lt;&gt;0,+(Y59/X59)*100,0)</f>
        <v>163.63529456393914</v>
      </c>
      <c r="AA59" s="65">
        <f>SUM(AA56:AA58)</f>
        <v>-351500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11876</v>
      </c>
      <c r="D10" s="20"/>
      <c r="E10" s="21"/>
      <c r="F10" s="22">
        <v>2212</v>
      </c>
      <c r="G10" s="22">
        <v>339</v>
      </c>
      <c r="H10" s="22">
        <v>186</v>
      </c>
      <c r="I10" s="22">
        <v>652</v>
      </c>
      <c r="J10" s="22">
        <v>1177</v>
      </c>
      <c r="K10" s="22">
        <v>400</v>
      </c>
      <c r="L10" s="22">
        <v>374</v>
      </c>
      <c r="M10" s="22">
        <v>261</v>
      </c>
      <c r="N10" s="22">
        <v>1035</v>
      </c>
      <c r="O10" s="22">
        <v>435</v>
      </c>
      <c r="P10" s="22">
        <v>1028</v>
      </c>
      <c r="Q10" s="22">
        <v>870</v>
      </c>
      <c r="R10" s="22">
        <v>2333</v>
      </c>
      <c r="S10" s="22"/>
      <c r="T10" s="22"/>
      <c r="U10" s="22"/>
      <c r="V10" s="22"/>
      <c r="W10" s="22">
        <v>4545</v>
      </c>
      <c r="X10" s="22">
        <v>1656</v>
      </c>
      <c r="Y10" s="22">
        <v>2889</v>
      </c>
      <c r="Z10" s="23">
        <v>174.45652173913044</v>
      </c>
      <c r="AA10" s="20">
        <v>2212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11876</v>
      </c>
      <c r="D32" s="29">
        <f t="shared" ref="D32:Y32" si="0">SUM(D6:D31)</f>
        <v>0</v>
      </c>
      <c r="E32" s="30">
        <f t="shared" si="0"/>
        <v>0</v>
      </c>
      <c r="F32" s="31">
        <f t="shared" si="0"/>
        <v>2212</v>
      </c>
      <c r="G32" s="31">
        <f t="shared" si="0"/>
        <v>339</v>
      </c>
      <c r="H32" s="31">
        <f t="shared" si="0"/>
        <v>186</v>
      </c>
      <c r="I32" s="31">
        <f t="shared" si="0"/>
        <v>652</v>
      </c>
      <c r="J32" s="31">
        <f t="shared" si="0"/>
        <v>1177</v>
      </c>
      <c r="K32" s="31">
        <f t="shared" si="0"/>
        <v>400</v>
      </c>
      <c r="L32" s="31">
        <f t="shared" si="0"/>
        <v>374</v>
      </c>
      <c r="M32" s="31">
        <f t="shared" si="0"/>
        <v>261</v>
      </c>
      <c r="N32" s="31">
        <f t="shared" si="0"/>
        <v>1035</v>
      </c>
      <c r="O32" s="31">
        <f t="shared" si="0"/>
        <v>435</v>
      </c>
      <c r="P32" s="31">
        <f t="shared" si="0"/>
        <v>1028</v>
      </c>
      <c r="Q32" s="31">
        <f t="shared" si="0"/>
        <v>870</v>
      </c>
      <c r="R32" s="31">
        <f t="shared" si="0"/>
        <v>2333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4545</v>
      </c>
      <c r="X32" s="31">
        <f t="shared" si="0"/>
        <v>1656</v>
      </c>
      <c r="Y32" s="31">
        <f t="shared" si="0"/>
        <v>2889</v>
      </c>
      <c r="Z32" s="32">
        <f>+IF(X32&lt;&gt;0,+(Y32/X32)*100,0)</f>
        <v>174.45652173913044</v>
      </c>
      <c r="AA32" s="29">
        <f>SUM(AA6:AA31)</f>
        <v>2212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11876</v>
      </c>
      <c r="D48" s="39">
        <f t="shared" si="2"/>
        <v>0</v>
      </c>
      <c r="E48" s="40">
        <f t="shared" si="2"/>
        <v>0</v>
      </c>
      <c r="F48" s="41">
        <f t="shared" si="2"/>
        <v>2212</v>
      </c>
      <c r="G48" s="41">
        <f t="shared" si="2"/>
        <v>339</v>
      </c>
      <c r="H48" s="41">
        <f t="shared" si="2"/>
        <v>186</v>
      </c>
      <c r="I48" s="41">
        <f t="shared" si="2"/>
        <v>652</v>
      </c>
      <c r="J48" s="41">
        <f t="shared" si="2"/>
        <v>1177</v>
      </c>
      <c r="K48" s="41">
        <f t="shared" si="2"/>
        <v>400</v>
      </c>
      <c r="L48" s="41">
        <f t="shared" si="2"/>
        <v>374</v>
      </c>
      <c r="M48" s="41">
        <f t="shared" si="2"/>
        <v>261</v>
      </c>
      <c r="N48" s="41">
        <f t="shared" si="2"/>
        <v>1035</v>
      </c>
      <c r="O48" s="41">
        <f t="shared" si="2"/>
        <v>435</v>
      </c>
      <c r="P48" s="41">
        <f t="shared" si="2"/>
        <v>1028</v>
      </c>
      <c r="Q48" s="41">
        <f t="shared" si="2"/>
        <v>870</v>
      </c>
      <c r="R48" s="41">
        <f t="shared" si="2"/>
        <v>2333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4545</v>
      </c>
      <c r="X48" s="41">
        <f t="shared" si="2"/>
        <v>1656</v>
      </c>
      <c r="Y48" s="41">
        <f t="shared" si="2"/>
        <v>2889</v>
      </c>
      <c r="Z48" s="42">
        <f>+IF(X48&lt;&gt;0,+(Y48/X48)*100,0)</f>
        <v>174.45652173913044</v>
      </c>
      <c r="AA48" s="39">
        <f>+AA32-AA47</f>
        <v>2212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11876</v>
      </c>
      <c r="D51" s="48">
        <f t="shared" si="3"/>
        <v>0</v>
      </c>
      <c r="E51" s="49">
        <f t="shared" si="3"/>
        <v>0</v>
      </c>
      <c r="F51" s="50">
        <f t="shared" si="3"/>
        <v>2212</v>
      </c>
      <c r="G51" s="50">
        <f t="shared" si="3"/>
        <v>339</v>
      </c>
      <c r="H51" s="50">
        <f t="shared" si="3"/>
        <v>186</v>
      </c>
      <c r="I51" s="50">
        <f t="shared" si="3"/>
        <v>652</v>
      </c>
      <c r="J51" s="50">
        <f t="shared" si="3"/>
        <v>1177</v>
      </c>
      <c r="K51" s="50">
        <f t="shared" si="3"/>
        <v>400</v>
      </c>
      <c r="L51" s="50">
        <f t="shared" si="3"/>
        <v>374</v>
      </c>
      <c r="M51" s="50">
        <f t="shared" si="3"/>
        <v>261</v>
      </c>
      <c r="N51" s="50">
        <f t="shared" si="3"/>
        <v>1035</v>
      </c>
      <c r="O51" s="50">
        <f t="shared" si="3"/>
        <v>435</v>
      </c>
      <c r="P51" s="50">
        <f t="shared" si="3"/>
        <v>1028</v>
      </c>
      <c r="Q51" s="50">
        <f t="shared" si="3"/>
        <v>870</v>
      </c>
      <c r="R51" s="50">
        <f t="shared" si="3"/>
        <v>2333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4545</v>
      </c>
      <c r="X51" s="50">
        <f t="shared" si="3"/>
        <v>1656</v>
      </c>
      <c r="Y51" s="50">
        <f t="shared" si="3"/>
        <v>2889</v>
      </c>
      <c r="Z51" s="51">
        <f>+IF(X51&lt;&gt;0,+(Y51/X51)*100,0)</f>
        <v>174.45652173913044</v>
      </c>
      <c r="AA51" s="48">
        <f>SUM(AA48:AA50)</f>
        <v>2212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11876</v>
      </c>
      <c r="D53" s="54">
        <f>+D51-D52</f>
        <v>0</v>
      </c>
      <c r="E53" s="55">
        <f t="shared" si="4"/>
        <v>0</v>
      </c>
      <c r="F53" s="56">
        <f t="shared" si="4"/>
        <v>2212</v>
      </c>
      <c r="G53" s="56">
        <f t="shared" si="4"/>
        <v>339</v>
      </c>
      <c r="H53" s="56">
        <f t="shared" si="4"/>
        <v>186</v>
      </c>
      <c r="I53" s="56">
        <f t="shared" si="4"/>
        <v>652</v>
      </c>
      <c r="J53" s="56">
        <f t="shared" si="4"/>
        <v>1177</v>
      </c>
      <c r="K53" s="56">
        <f t="shared" si="4"/>
        <v>400</v>
      </c>
      <c r="L53" s="56">
        <f t="shared" si="4"/>
        <v>374</v>
      </c>
      <c r="M53" s="56">
        <f t="shared" si="4"/>
        <v>261</v>
      </c>
      <c r="N53" s="56">
        <f t="shared" si="4"/>
        <v>1035</v>
      </c>
      <c r="O53" s="56">
        <f t="shared" si="4"/>
        <v>435</v>
      </c>
      <c r="P53" s="56">
        <f t="shared" si="4"/>
        <v>1028</v>
      </c>
      <c r="Q53" s="56">
        <f t="shared" si="4"/>
        <v>870</v>
      </c>
      <c r="R53" s="56">
        <f t="shared" si="4"/>
        <v>2333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4545</v>
      </c>
      <c r="X53" s="56">
        <f t="shared" si="4"/>
        <v>1656</v>
      </c>
      <c r="Y53" s="56">
        <f t="shared" si="4"/>
        <v>2889</v>
      </c>
      <c r="Z53" s="57">
        <f>+IF(X53&lt;&gt;0,+(Y53/X53)*100,0)</f>
        <v>174.45652173913044</v>
      </c>
      <c r="AA53" s="54">
        <f>+AA51-AA52</f>
        <v>2212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11876</v>
      </c>
      <c r="D56" s="48">
        <f>SUM(D53:D55)</f>
        <v>0</v>
      </c>
      <c r="E56" s="49">
        <f t="shared" si="5"/>
        <v>0</v>
      </c>
      <c r="F56" s="50">
        <f t="shared" si="5"/>
        <v>2212</v>
      </c>
      <c r="G56" s="50">
        <f t="shared" si="5"/>
        <v>339</v>
      </c>
      <c r="H56" s="50">
        <f t="shared" si="5"/>
        <v>186</v>
      </c>
      <c r="I56" s="50">
        <f t="shared" si="5"/>
        <v>652</v>
      </c>
      <c r="J56" s="50">
        <f t="shared" si="5"/>
        <v>1177</v>
      </c>
      <c r="K56" s="50">
        <f t="shared" si="5"/>
        <v>400</v>
      </c>
      <c r="L56" s="50">
        <f t="shared" si="5"/>
        <v>374</v>
      </c>
      <c r="M56" s="50">
        <f t="shared" si="5"/>
        <v>261</v>
      </c>
      <c r="N56" s="50">
        <f t="shared" si="5"/>
        <v>1035</v>
      </c>
      <c r="O56" s="50">
        <f t="shared" si="5"/>
        <v>435</v>
      </c>
      <c r="P56" s="50">
        <f t="shared" si="5"/>
        <v>1028</v>
      </c>
      <c r="Q56" s="50">
        <f t="shared" si="5"/>
        <v>870</v>
      </c>
      <c r="R56" s="50">
        <f t="shared" si="5"/>
        <v>2333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4545</v>
      </c>
      <c r="X56" s="50">
        <f t="shared" si="5"/>
        <v>1656</v>
      </c>
      <c r="Y56" s="50">
        <f t="shared" si="5"/>
        <v>2889</v>
      </c>
      <c r="Z56" s="51">
        <f>+IF(X56&lt;&gt;0,+(Y56/X56)*100,0)</f>
        <v>174.45652173913044</v>
      </c>
      <c r="AA56" s="48">
        <f>SUM(AA53:AA55)</f>
        <v>2212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11876</v>
      </c>
      <c r="D59" s="65">
        <f>SUM(D56:D58)</f>
        <v>0</v>
      </c>
      <c r="E59" s="66">
        <f t="shared" si="6"/>
        <v>0</v>
      </c>
      <c r="F59" s="67">
        <f t="shared" si="6"/>
        <v>2212</v>
      </c>
      <c r="G59" s="67">
        <f t="shared" si="6"/>
        <v>339</v>
      </c>
      <c r="H59" s="67">
        <f t="shared" si="6"/>
        <v>186</v>
      </c>
      <c r="I59" s="67">
        <f t="shared" si="6"/>
        <v>652</v>
      </c>
      <c r="J59" s="67">
        <f t="shared" si="6"/>
        <v>1177</v>
      </c>
      <c r="K59" s="67">
        <f t="shared" si="6"/>
        <v>400</v>
      </c>
      <c r="L59" s="67">
        <f t="shared" si="6"/>
        <v>374</v>
      </c>
      <c r="M59" s="67">
        <f t="shared" si="6"/>
        <v>261</v>
      </c>
      <c r="N59" s="67">
        <f t="shared" si="6"/>
        <v>1035</v>
      </c>
      <c r="O59" s="67">
        <f t="shared" si="6"/>
        <v>435</v>
      </c>
      <c r="P59" s="67">
        <f t="shared" si="6"/>
        <v>1028</v>
      </c>
      <c r="Q59" s="67">
        <f t="shared" si="6"/>
        <v>870</v>
      </c>
      <c r="R59" s="67">
        <f t="shared" si="6"/>
        <v>2333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4545</v>
      </c>
      <c r="X59" s="67">
        <f t="shared" si="6"/>
        <v>1656</v>
      </c>
      <c r="Y59" s="67">
        <f t="shared" si="6"/>
        <v>2889</v>
      </c>
      <c r="Z59" s="68">
        <f>+IF(X59&lt;&gt;0,+(Y59/X59)*100,0)</f>
        <v>174.45652173913044</v>
      </c>
      <c r="AA59" s="65">
        <f>SUM(AA56:AA58)</f>
        <v>2212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66860562</v>
      </c>
      <c r="D8" s="20"/>
      <c r="E8" s="21">
        <v>88167412</v>
      </c>
      <c r="F8" s="22">
        <v>88167412</v>
      </c>
      <c r="G8" s="22">
        <v>6016020</v>
      </c>
      <c r="H8" s="22">
        <v>5654275</v>
      </c>
      <c r="I8" s="22">
        <v>6015788</v>
      </c>
      <c r="J8" s="22">
        <v>17686083</v>
      </c>
      <c r="K8" s="22">
        <v>6084908</v>
      </c>
      <c r="L8" s="22">
        <v>6019457</v>
      </c>
      <c r="M8" s="22">
        <v>6028012</v>
      </c>
      <c r="N8" s="22">
        <v>18132377</v>
      </c>
      <c r="O8" s="22">
        <v>6029094</v>
      </c>
      <c r="P8" s="22">
        <v>6026301</v>
      </c>
      <c r="Q8" s="22">
        <v>5869267</v>
      </c>
      <c r="R8" s="22">
        <v>17924662</v>
      </c>
      <c r="S8" s="22"/>
      <c r="T8" s="22"/>
      <c r="U8" s="22"/>
      <c r="V8" s="22"/>
      <c r="W8" s="22">
        <v>53743122</v>
      </c>
      <c r="X8" s="22">
        <v>68769133</v>
      </c>
      <c r="Y8" s="22">
        <v>-15026011</v>
      </c>
      <c r="Z8" s="23">
        <v>-21.849935202760225</v>
      </c>
      <c r="AA8" s="20">
        <v>88167412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66860562</v>
      </c>
      <c r="D32" s="29">
        <f t="shared" ref="D32:Y32" si="0">SUM(D6:D31)</f>
        <v>0</v>
      </c>
      <c r="E32" s="30">
        <f t="shared" si="0"/>
        <v>88167412</v>
      </c>
      <c r="F32" s="31">
        <f t="shared" si="0"/>
        <v>88167412</v>
      </c>
      <c r="G32" s="31">
        <f t="shared" si="0"/>
        <v>6016020</v>
      </c>
      <c r="H32" s="31">
        <f t="shared" si="0"/>
        <v>5654275</v>
      </c>
      <c r="I32" s="31">
        <f t="shared" si="0"/>
        <v>6015788</v>
      </c>
      <c r="J32" s="31">
        <f t="shared" si="0"/>
        <v>17686083</v>
      </c>
      <c r="K32" s="31">
        <f t="shared" si="0"/>
        <v>6084908</v>
      </c>
      <c r="L32" s="31">
        <f t="shared" si="0"/>
        <v>6019457</v>
      </c>
      <c r="M32" s="31">
        <f t="shared" si="0"/>
        <v>6028012</v>
      </c>
      <c r="N32" s="31">
        <f t="shared" si="0"/>
        <v>18132377</v>
      </c>
      <c r="O32" s="31">
        <f t="shared" si="0"/>
        <v>6029094</v>
      </c>
      <c r="P32" s="31">
        <f t="shared" si="0"/>
        <v>6026301</v>
      </c>
      <c r="Q32" s="31">
        <f t="shared" si="0"/>
        <v>5869267</v>
      </c>
      <c r="R32" s="31">
        <f t="shared" si="0"/>
        <v>17924662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53743122</v>
      </c>
      <c r="X32" s="31">
        <f t="shared" si="0"/>
        <v>68769133</v>
      </c>
      <c r="Y32" s="31">
        <f t="shared" si="0"/>
        <v>-15026011</v>
      </c>
      <c r="Z32" s="32">
        <f>+IF(X32&lt;&gt;0,+(Y32/X32)*100,0)</f>
        <v>-21.849935202760225</v>
      </c>
      <c r="AA32" s="29">
        <f>SUM(AA6:AA31)</f>
        <v>88167412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5546274</v>
      </c>
      <c r="D34" s="20"/>
      <c r="E34" s="21">
        <v>20205355</v>
      </c>
      <c r="F34" s="22">
        <v>20205355</v>
      </c>
      <c r="G34" s="22">
        <v>210776</v>
      </c>
      <c r="H34" s="22">
        <v>183555</v>
      </c>
      <c r="I34" s="22">
        <v>176149</v>
      </c>
      <c r="J34" s="22">
        <v>570480</v>
      </c>
      <c r="K34" s="22">
        <v>211157</v>
      </c>
      <c r="L34" s="22">
        <v>180691</v>
      </c>
      <c r="M34" s="22">
        <v>364225</v>
      </c>
      <c r="N34" s="22">
        <v>756073</v>
      </c>
      <c r="O34" s="22">
        <v>182048</v>
      </c>
      <c r="P34" s="22">
        <v>180281</v>
      </c>
      <c r="Q34" s="22">
        <v>186859</v>
      </c>
      <c r="R34" s="22">
        <v>549188</v>
      </c>
      <c r="S34" s="22"/>
      <c r="T34" s="22"/>
      <c r="U34" s="22"/>
      <c r="V34" s="22"/>
      <c r="W34" s="22">
        <v>1875741</v>
      </c>
      <c r="X34" s="22">
        <v>15154371</v>
      </c>
      <c r="Y34" s="22">
        <v>-13278630</v>
      </c>
      <c r="Z34" s="23">
        <v>-87.622442396322484</v>
      </c>
      <c r="AA34" s="20">
        <v>20205355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-25575</v>
      </c>
      <c r="D37" s="20"/>
      <c r="E37" s="21">
        <v>4783527</v>
      </c>
      <c r="F37" s="22">
        <v>4783527</v>
      </c>
      <c r="G37" s="22"/>
      <c r="H37" s="22"/>
      <c r="I37" s="22">
        <v>264315</v>
      </c>
      <c r="J37" s="22">
        <v>264315</v>
      </c>
      <c r="K37" s="22">
        <v>74783</v>
      </c>
      <c r="L37" s="22">
        <v>601550</v>
      </c>
      <c r="M37" s="22">
        <v>351928</v>
      </c>
      <c r="N37" s="22">
        <v>1028261</v>
      </c>
      <c r="O37" s="22">
        <v>164356</v>
      </c>
      <c r="P37" s="22">
        <v>425890</v>
      </c>
      <c r="Q37" s="22">
        <v>292000</v>
      </c>
      <c r="R37" s="22">
        <v>882246</v>
      </c>
      <c r="S37" s="22"/>
      <c r="T37" s="22"/>
      <c r="U37" s="22"/>
      <c r="V37" s="22"/>
      <c r="W37" s="22">
        <v>2174822</v>
      </c>
      <c r="X37" s="22">
        <v>3587661</v>
      </c>
      <c r="Y37" s="22">
        <v>-1412839</v>
      </c>
      <c r="Z37" s="23">
        <v>-39.380504456803472</v>
      </c>
      <c r="AA37" s="20">
        <v>4783527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223934588</v>
      </c>
      <c r="F38" s="22">
        <v>183934588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151950944</v>
      </c>
      <c r="Y38" s="22">
        <v>-151950944</v>
      </c>
      <c r="Z38" s="23">
        <v>-100</v>
      </c>
      <c r="AA38" s="20">
        <v>183934588</v>
      </c>
    </row>
    <row r="39" spans="1:27" x14ac:dyDescent="0.25">
      <c r="A39" s="19" t="s">
        <v>65</v>
      </c>
      <c r="B39" s="15" t="s">
        <v>32</v>
      </c>
      <c r="C39" s="20">
        <v>10732016</v>
      </c>
      <c r="D39" s="20"/>
      <c r="E39" s="21">
        <v>19245989</v>
      </c>
      <c r="F39" s="22">
        <v>19245989</v>
      </c>
      <c r="G39" s="22"/>
      <c r="H39" s="22"/>
      <c r="I39" s="22">
        <v>4811497</v>
      </c>
      <c r="J39" s="22">
        <v>4811497</v>
      </c>
      <c r="K39" s="22">
        <v>1603832</v>
      </c>
      <c r="L39" s="22"/>
      <c r="M39" s="22">
        <v>3207665</v>
      </c>
      <c r="N39" s="22">
        <v>4811497</v>
      </c>
      <c r="O39" s="22"/>
      <c r="P39" s="22"/>
      <c r="Q39" s="22"/>
      <c r="R39" s="22"/>
      <c r="S39" s="22"/>
      <c r="T39" s="22"/>
      <c r="U39" s="22"/>
      <c r="V39" s="22"/>
      <c r="W39" s="22">
        <v>9622994</v>
      </c>
      <c r="X39" s="22">
        <v>13542580</v>
      </c>
      <c r="Y39" s="22">
        <v>-3919586</v>
      </c>
      <c r="Z39" s="23">
        <v>-28.942683004272453</v>
      </c>
      <c r="AA39" s="20">
        <v>19245989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6559235</v>
      </c>
      <c r="D41" s="20"/>
      <c r="E41" s="21">
        <v>37146718</v>
      </c>
      <c r="F41" s="22">
        <v>35970718</v>
      </c>
      <c r="G41" s="22">
        <v>147483</v>
      </c>
      <c r="H41" s="22">
        <v>572713</v>
      </c>
      <c r="I41" s="22">
        <v>237296</v>
      </c>
      <c r="J41" s="22">
        <v>957492</v>
      </c>
      <c r="K41" s="22">
        <v>391397</v>
      </c>
      <c r="L41" s="22">
        <v>1619338</v>
      </c>
      <c r="M41" s="22">
        <v>3965635</v>
      </c>
      <c r="N41" s="22">
        <v>5976370</v>
      </c>
      <c r="O41" s="22">
        <v>1555099</v>
      </c>
      <c r="P41" s="22">
        <v>1691927</v>
      </c>
      <c r="Q41" s="22">
        <v>3495739</v>
      </c>
      <c r="R41" s="22">
        <v>6742765</v>
      </c>
      <c r="S41" s="22"/>
      <c r="T41" s="22"/>
      <c r="U41" s="22"/>
      <c r="V41" s="22"/>
      <c r="W41" s="22">
        <v>13676627</v>
      </c>
      <c r="X41" s="22">
        <v>27309760</v>
      </c>
      <c r="Y41" s="22">
        <v>-13633133</v>
      </c>
      <c r="Z41" s="23">
        <v>-49.920369128106586</v>
      </c>
      <c r="AA41" s="20">
        <v>35970718</v>
      </c>
    </row>
    <row r="42" spans="1:27" x14ac:dyDescent="0.25">
      <c r="A42" s="19" t="s">
        <v>67</v>
      </c>
      <c r="B42" s="15" t="s">
        <v>32</v>
      </c>
      <c r="C42" s="20">
        <v>27555387</v>
      </c>
      <c r="D42" s="20"/>
      <c r="E42" s="21">
        <v>41850000</v>
      </c>
      <c r="F42" s="22">
        <v>41850000</v>
      </c>
      <c r="G42" s="22"/>
      <c r="H42" s="22"/>
      <c r="I42" s="22">
        <v>12704799</v>
      </c>
      <c r="J42" s="22">
        <v>12704799</v>
      </c>
      <c r="K42" s="22"/>
      <c r="L42" s="22"/>
      <c r="M42" s="22">
        <v>10819085</v>
      </c>
      <c r="N42" s="22">
        <v>10819085</v>
      </c>
      <c r="O42" s="22">
        <v>169885</v>
      </c>
      <c r="P42" s="22">
        <v>1513786</v>
      </c>
      <c r="Q42" s="22">
        <v>2368189</v>
      </c>
      <c r="R42" s="22">
        <v>4051860</v>
      </c>
      <c r="S42" s="22"/>
      <c r="T42" s="22"/>
      <c r="U42" s="22"/>
      <c r="V42" s="22"/>
      <c r="W42" s="22">
        <v>27575744</v>
      </c>
      <c r="X42" s="22">
        <v>31387518</v>
      </c>
      <c r="Y42" s="22">
        <v>-3811774</v>
      </c>
      <c r="Z42" s="23">
        <v>-12.144235170171786</v>
      </c>
      <c r="AA42" s="20">
        <v>41850000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3725867</v>
      </c>
      <c r="D44" s="20"/>
      <c r="E44" s="21">
        <v>6274535</v>
      </c>
      <c r="F44" s="22">
        <v>7447499</v>
      </c>
      <c r="G44" s="22">
        <v>268025</v>
      </c>
      <c r="H44" s="22">
        <v>356195</v>
      </c>
      <c r="I44" s="22">
        <v>346749</v>
      </c>
      <c r="J44" s="22">
        <v>970969</v>
      </c>
      <c r="K44" s="22">
        <v>433696</v>
      </c>
      <c r="L44" s="22">
        <v>344796</v>
      </c>
      <c r="M44" s="22">
        <v>404052</v>
      </c>
      <c r="N44" s="22">
        <v>1182544</v>
      </c>
      <c r="O44" s="22">
        <v>358334</v>
      </c>
      <c r="P44" s="22">
        <v>1487881</v>
      </c>
      <c r="Q44" s="22">
        <v>396781</v>
      </c>
      <c r="R44" s="22">
        <v>2242996</v>
      </c>
      <c r="S44" s="22"/>
      <c r="T44" s="22"/>
      <c r="U44" s="22"/>
      <c r="V44" s="22"/>
      <c r="W44" s="22">
        <v>4396509</v>
      </c>
      <c r="X44" s="22">
        <v>5582222</v>
      </c>
      <c r="Y44" s="22">
        <v>-1185713</v>
      </c>
      <c r="Z44" s="23">
        <v>-21.240878632200584</v>
      </c>
      <c r="AA44" s="20">
        <v>7447499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54093204</v>
      </c>
      <c r="D47" s="29">
        <f t="shared" ref="D47:Y47" si="1">SUM(D34:D46)</f>
        <v>0</v>
      </c>
      <c r="E47" s="30">
        <f t="shared" si="1"/>
        <v>353440712</v>
      </c>
      <c r="F47" s="31">
        <f t="shared" si="1"/>
        <v>313437676</v>
      </c>
      <c r="G47" s="31">
        <f t="shared" si="1"/>
        <v>626284</v>
      </c>
      <c r="H47" s="31">
        <f t="shared" si="1"/>
        <v>1112463</v>
      </c>
      <c r="I47" s="31">
        <f t="shared" si="1"/>
        <v>18540805</v>
      </c>
      <c r="J47" s="31">
        <f t="shared" si="1"/>
        <v>20279552</v>
      </c>
      <c r="K47" s="31">
        <f t="shared" si="1"/>
        <v>2714865</v>
      </c>
      <c r="L47" s="31">
        <f t="shared" si="1"/>
        <v>2746375</v>
      </c>
      <c r="M47" s="31">
        <f t="shared" si="1"/>
        <v>19112590</v>
      </c>
      <c r="N47" s="31">
        <f t="shared" si="1"/>
        <v>24573830</v>
      </c>
      <c r="O47" s="31">
        <f t="shared" si="1"/>
        <v>2429722</v>
      </c>
      <c r="P47" s="31">
        <f t="shared" si="1"/>
        <v>5299765</v>
      </c>
      <c r="Q47" s="31">
        <f t="shared" si="1"/>
        <v>6739568</v>
      </c>
      <c r="R47" s="31">
        <f t="shared" si="1"/>
        <v>14469055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59322437</v>
      </c>
      <c r="X47" s="31">
        <f t="shared" si="1"/>
        <v>248515056</v>
      </c>
      <c r="Y47" s="31">
        <f t="shared" si="1"/>
        <v>-189192619</v>
      </c>
      <c r="Z47" s="32">
        <f>+IF(X47&lt;&gt;0,+(Y47/X47)*100,0)</f>
        <v>-76.129238222089853</v>
      </c>
      <c r="AA47" s="29">
        <f>SUM(AA34:AA46)</f>
        <v>313437676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12767358</v>
      </c>
      <c r="D48" s="39">
        <f t="shared" si="2"/>
        <v>0</v>
      </c>
      <c r="E48" s="40">
        <f t="shared" si="2"/>
        <v>-265273300</v>
      </c>
      <c r="F48" s="41">
        <f t="shared" si="2"/>
        <v>-225270264</v>
      </c>
      <c r="G48" s="41">
        <f t="shared" si="2"/>
        <v>5389736</v>
      </c>
      <c r="H48" s="41">
        <f t="shared" si="2"/>
        <v>4541812</v>
      </c>
      <c r="I48" s="41">
        <f t="shared" si="2"/>
        <v>-12525017</v>
      </c>
      <c r="J48" s="41">
        <f t="shared" si="2"/>
        <v>-2593469</v>
      </c>
      <c r="K48" s="41">
        <f t="shared" si="2"/>
        <v>3370043</v>
      </c>
      <c r="L48" s="41">
        <f t="shared" si="2"/>
        <v>3273082</v>
      </c>
      <c r="M48" s="41">
        <f t="shared" si="2"/>
        <v>-13084578</v>
      </c>
      <c r="N48" s="41">
        <f t="shared" si="2"/>
        <v>-6441453</v>
      </c>
      <c r="O48" s="41">
        <f t="shared" si="2"/>
        <v>3599372</v>
      </c>
      <c r="P48" s="41">
        <f t="shared" si="2"/>
        <v>726536</v>
      </c>
      <c r="Q48" s="41">
        <f t="shared" si="2"/>
        <v>-870301</v>
      </c>
      <c r="R48" s="41">
        <f t="shared" si="2"/>
        <v>3455607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-5579315</v>
      </c>
      <c r="X48" s="41">
        <f t="shared" si="2"/>
        <v>-179745923</v>
      </c>
      <c r="Y48" s="41">
        <f t="shared" si="2"/>
        <v>174166608</v>
      </c>
      <c r="Z48" s="42">
        <f>+IF(X48&lt;&gt;0,+(Y48/X48)*100,0)</f>
        <v>-96.895999137627172</v>
      </c>
      <c r="AA48" s="39">
        <f>+AA32-AA47</f>
        <v>-225270264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>
        <v>405475</v>
      </c>
      <c r="M49" s="22"/>
      <c r="N49" s="22">
        <v>405475</v>
      </c>
      <c r="O49" s="22"/>
      <c r="P49" s="22"/>
      <c r="Q49" s="22"/>
      <c r="R49" s="22"/>
      <c r="S49" s="22"/>
      <c r="T49" s="22"/>
      <c r="U49" s="22"/>
      <c r="V49" s="22"/>
      <c r="W49" s="22">
        <v>405475</v>
      </c>
      <c r="X49" s="22"/>
      <c r="Y49" s="22">
        <v>405475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12767358</v>
      </c>
      <c r="D51" s="48">
        <f t="shared" si="3"/>
        <v>0</v>
      </c>
      <c r="E51" s="49">
        <f t="shared" si="3"/>
        <v>-265273300</v>
      </c>
      <c r="F51" s="50">
        <f t="shared" si="3"/>
        <v>-225270264</v>
      </c>
      <c r="G51" s="50">
        <f t="shared" si="3"/>
        <v>5389736</v>
      </c>
      <c r="H51" s="50">
        <f t="shared" si="3"/>
        <v>4541812</v>
      </c>
      <c r="I51" s="50">
        <f t="shared" si="3"/>
        <v>-12525017</v>
      </c>
      <c r="J51" s="50">
        <f t="shared" si="3"/>
        <v>-2593469</v>
      </c>
      <c r="K51" s="50">
        <f t="shared" si="3"/>
        <v>3370043</v>
      </c>
      <c r="L51" s="50">
        <f t="shared" si="3"/>
        <v>3678557</v>
      </c>
      <c r="M51" s="50">
        <f t="shared" si="3"/>
        <v>-13084578</v>
      </c>
      <c r="N51" s="50">
        <f t="shared" si="3"/>
        <v>-6035978</v>
      </c>
      <c r="O51" s="50">
        <f t="shared" si="3"/>
        <v>3599372</v>
      </c>
      <c r="P51" s="50">
        <f t="shared" si="3"/>
        <v>726536</v>
      </c>
      <c r="Q51" s="50">
        <f t="shared" si="3"/>
        <v>-870301</v>
      </c>
      <c r="R51" s="50">
        <f t="shared" si="3"/>
        <v>3455607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-5173840</v>
      </c>
      <c r="X51" s="50">
        <f t="shared" si="3"/>
        <v>-179745923</v>
      </c>
      <c r="Y51" s="50">
        <f t="shared" si="3"/>
        <v>174572083</v>
      </c>
      <c r="Z51" s="51">
        <f>+IF(X51&lt;&gt;0,+(Y51/X51)*100,0)</f>
        <v>-97.121581444715162</v>
      </c>
      <c r="AA51" s="48">
        <f>SUM(AA48:AA50)</f>
        <v>-225270264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12767358</v>
      </c>
      <c r="D53" s="54">
        <f>+D51-D52</f>
        <v>0</v>
      </c>
      <c r="E53" s="55">
        <f t="shared" si="4"/>
        <v>-265273300</v>
      </c>
      <c r="F53" s="56">
        <f t="shared" si="4"/>
        <v>-225270264</v>
      </c>
      <c r="G53" s="56">
        <f t="shared" si="4"/>
        <v>5389736</v>
      </c>
      <c r="H53" s="56">
        <f t="shared" si="4"/>
        <v>4541812</v>
      </c>
      <c r="I53" s="56">
        <f t="shared" si="4"/>
        <v>-12525017</v>
      </c>
      <c r="J53" s="56">
        <f t="shared" si="4"/>
        <v>-2593469</v>
      </c>
      <c r="K53" s="56">
        <f t="shared" si="4"/>
        <v>3370043</v>
      </c>
      <c r="L53" s="56">
        <f t="shared" si="4"/>
        <v>3678557</v>
      </c>
      <c r="M53" s="56">
        <f t="shared" si="4"/>
        <v>-13084578</v>
      </c>
      <c r="N53" s="56">
        <f t="shared" si="4"/>
        <v>-6035978</v>
      </c>
      <c r="O53" s="56">
        <f t="shared" si="4"/>
        <v>3599372</v>
      </c>
      <c r="P53" s="56">
        <f t="shared" si="4"/>
        <v>726536</v>
      </c>
      <c r="Q53" s="56">
        <f t="shared" si="4"/>
        <v>-870301</v>
      </c>
      <c r="R53" s="56">
        <f t="shared" si="4"/>
        <v>3455607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-5173840</v>
      </c>
      <c r="X53" s="56">
        <f t="shared" si="4"/>
        <v>-179745923</v>
      </c>
      <c r="Y53" s="56">
        <f t="shared" si="4"/>
        <v>174572083</v>
      </c>
      <c r="Z53" s="57">
        <f>+IF(X53&lt;&gt;0,+(Y53/X53)*100,0)</f>
        <v>-97.121581444715162</v>
      </c>
      <c r="AA53" s="54">
        <f>+AA51-AA52</f>
        <v>-225270264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12767358</v>
      </c>
      <c r="D56" s="48">
        <f>SUM(D53:D55)</f>
        <v>0</v>
      </c>
      <c r="E56" s="49">
        <f t="shared" si="5"/>
        <v>-265273300</v>
      </c>
      <c r="F56" s="50">
        <f t="shared" si="5"/>
        <v>-225270264</v>
      </c>
      <c r="G56" s="50">
        <f t="shared" si="5"/>
        <v>5389736</v>
      </c>
      <c r="H56" s="50">
        <f t="shared" si="5"/>
        <v>4541812</v>
      </c>
      <c r="I56" s="50">
        <f t="shared" si="5"/>
        <v>-12525017</v>
      </c>
      <c r="J56" s="50">
        <f t="shared" si="5"/>
        <v>-2593469</v>
      </c>
      <c r="K56" s="50">
        <f t="shared" si="5"/>
        <v>3370043</v>
      </c>
      <c r="L56" s="50">
        <f t="shared" si="5"/>
        <v>3678557</v>
      </c>
      <c r="M56" s="50">
        <f t="shared" si="5"/>
        <v>-13084578</v>
      </c>
      <c r="N56" s="50">
        <f t="shared" si="5"/>
        <v>-6035978</v>
      </c>
      <c r="O56" s="50">
        <f t="shared" si="5"/>
        <v>3599372</v>
      </c>
      <c r="P56" s="50">
        <f t="shared" si="5"/>
        <v>726536</v>
      </c>
      <c r="Q56" s="50">
        <f t="shared" si="5"/>
        <v>-870301</v>
      </c>
      <c r="R56" s="50">
        <f t="shared" si="5"/>
        <v>3455607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-5173840</v>
      </c>
      <c r="X56" s="50">
        <f t="shared" si="5"/>
        <v>-179745923</v>
      </c>
      <c r="Y56" s="50">
        <f t="shared" si="5"/>
        <v>174572083</v>
      </c>
      <c r="Z56" s="51">
        <f>+IF(X56&lt;&gt;0,+(Y56/X56)*100,0)</f>
        <v>-97.121581444715162</v>
      </c>
      <c r="AA56" s="48">
        <f>SUM(AA53:AA55)</f>
        <v>-225270264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12767358</v>
      </c>
      <c r="D59" s="65">
        <f>SUM(D56:D58)</f>
        <v>0</v>
      </c>
      <c r="E59" s="66">
        <f t="shared" si="6"/>
        <v>-265273300</v>
      </c>
      <c r="F59" s="67">
        <f t="shared" si="6"/>
        <v>-225270264</v>
      </c>
      <c r="G59" s="67">
        <f t="shared" si="6"/>
        <v>5389736</v>
      </c>
      <c r="H59" s="67">
        <f t="shared" si="6"/>
        <v>4541812</v>
      </c>
      <c r="I59" s="67">
        <f t="shared" si="6"/>
        <v>-12525017</v>
      </c>
      <c r="J59" s="67">
        <f t="shared" si="6"/>
        <v>-2593469</v>
      </c>
      <c r="K59" s="67">
        <f t="shared" si="6"/>
        <v>3370043</v>
      </c>
      <c r="L59" s="67">
        <f t="shared" si="6"/>
        <v>3678557</v>
      </c>
      <c r="M59" s="67">
        <f t="shared" si="6"/>
        <v>-13084578</v>
      </c>
      <c r="N59" s="67">
        <f t="shared" si="6"/>
        <v>-6035978</v>
      </c>
      <c r="O59" s="67">
        <f t="shared" si="6"/>
        <v>3599372</v>
      </c>
      <c r="P59" s="67">
        <f t="shared" si="6"/>
        <v>726536</v>
      </c>
      <c r="Q59" s="67">
        <f t="shared" si="6"/>
        <v>-870301</v>
      </c>
      <c r="R59" s="67">
        <f t="shared" si="6"/>
        <v>3455607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-5173840</v>
      </c>
      <c r="X59" s="67">
        <f t="shared" si="6"/>
        <v>-179745923</v>
      </c>
      <c r="Y59" s="67">
        <f t="shared" si="6"/>
        <v>174572083</v>
      </c>
      <c r="Z59" s="68">
        <f>+IF(X59&lt;&gt;0,+(Y59/X59)*100,0)</f>
        <v>-97.121581444715162</v>
      </c>
      <c r="AA59" s="65">
        <f>SUM(AA56:AA58)</f>
        <v>-225270264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5945343</v>
      </c>
      <c r="D34" s="20"/>
      <c r="E34" s="21">
        <v>4897428</v>
      </c>
      <c r="F34" s="22">
        <v>2709484</v>
      </c>
      <c r="G34" s="22">
        <v>319366</v>
      </c>
      <c r="H34" s="22">
        <v>179495</v>
      </c>
      <c r="I34" s="22">
        <v>231630</v>
      </c>
      <c r="J34" s="22">
        <v>730491</v>
      </c>
      <c r="K34" s="22">
        <v>193852</v>
      </c>
      <c r="L34" s="22">
        <v>184500</v>
      </c>
      <c r="M34" s="22">
        <v>176315</v>
      </c>
      <c r="N34" s="22">
        <v>554667</v>
      </c>
      <c r="O34" s="22">
        <v>181493</v>
      </c>
      <c r="P34" s="22">
        <v>209823</v>
      </c>
      <c r="Q34" s="22">
        <v>191425</v>
      </c>
      <c r="R34" s="22">
        <v>582741</v>
      </c>
      <c r="S34" s="22"/>
      <c r="T34" s="22"/>
      <c r="U34" s="22"/>
      <c r="V34" s="22"/>
      <c r="W34" s="22">
        <v>1867899</v>
      </c>
      <c r="X34" s="22">
        <v>1701141</v>
      </c>
      <c r="Y34" s="22">
        <v>166758</v>
      </c>
      <c r="Z34" s="23">
        <v>9.8027147661481315</v>
      </c>
      <c r="AA34" s="20">
        <v>2709484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18127</v>
      </c>
      <c r="F37" s="22">
        <v>18127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9066</v>
      </c>
      <c r="Y37" s="22">
        <v>-9066</v>
      </c>
      <c r="Z37" s="23">
        <v>-100</v>
      </c>
      <c r="AA37" s="20">
        <v>18127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1196085</v>
      </c>
      <c r="D39" s="20"/>
      <c r="E39" s="21">
        <v>1385755</v>
      </c>
      <c r="F39" s="22">
        <v>1255889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692878</v>
      </c>
      <c r="Y39" s="22">
        <v>-692878</v>
      </c>
      <c r="Z39" s="23">
        <v>-100</v>
      </c>
      <c r="AA39" s="20">
        <v>1255889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184140</v>
      </c>
      <c r="D41" s="20"/>
      <c r="E41" s="21">
        <v>984060</v>
      </c>
      <c r="F41" s="22">
        <v>354060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177033</v>
      </c>
      <c r="Y41" s="22">
        <v>-177033</v>
      </c>
      <c r="Z41" s="23">
        <v>-100</v>
      </c>
      <c r="AA41" s="20">
        <v>354060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28089</v>
      </c>
      <c r="D44" s="20"/>
      <c r="E44" s="21">
        <v>33883</v>
      </c>
      <c r="F44" s="22">
        <v>39455</v>
      </c>
      <c r="G44" s="22">
        <v>1993</v>
      </c>
      <c r="H44" s="22">
        <v>1419</v>
      </c>
      <c r="I44" s="22">
        <v>1937</v>
      </c>
      <c r="J44" s="22">
        <v>5349</v>
      </c>
      <c r="K44" s="22">
        <v>1561</v>
      </c>
      <c r="L44" s="22">
        <v>2792</v>
      </c>
      <c r="M44" s="22">
        <v>1389</v>
      </c>
      <c r="N44" s="22">
        <v>5742</v>
      </c>
      <c r="O44" s="22">
        <v>1878</v>
      </c>
      <c r="P44" s="22">
        <v>1720</v>
      </c>
      <c r="Q44" s="22">
        <v>1537</v>
      </c>
      <c r="R44" s="22">
        <v>5135</v>
      </c>
      <c r="S44" s="22"/>
      <c r="T44" s="22"/>
      <c r="U44" s="22"/>
      <c r="V44" s="22"/>
      <c r="W44" s="22">
        <v>16226</v>
      </c>
      <c r="X44" s="22">
        <v>24723</v>
      </c>
      <c r="Y44" s="22">
        <v>-8497</v>
      </c>
      <c r="Z44" s="23">
        <v>-34.368806374630914</v>
      </c>
      <c r="AA44" s="20">
        <v>39455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1000000</v>
      </c>
      <c r="F45" s="22">
        <v>1000000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1000000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7353657</v>
      </c>
      <c r="D47" s="29">
        <f t="shared" ref="D47:Y47" si="1">SUM(D34:D46)</f>
        <v>0</v>
      </c>
      <c r="E47" s="30">
        <f t="shared" si="1"/>
        <v>8319253</v>
      </c>
      <c r="F47" s="31">
        <f t="shared" si="1"/>
        <v>5377015</v>
      </c>
      <c r="G47" s="31">
        <f t="shared" si="1"/>
        <v>321359</v>
      </c>
      <c r="H47" s="31">
        <f t="shared" si="1"/>
        <v>180914</v>
      </c>
      <c r="I47" s="31">
        <f t="shared" si="1"/>
        <v>233567</v>
      </c>
      <c r="J47" s="31">
        <f t="shared" si="1"/>
        <v>735840</v>
      </c>
      <c r="K47" s="31">
        <f t="shared" si="1"/>
        <v>195413</v>
      </c>
      <c r="L47" s="31">
        <f t="shared" si="1"/>
        <v>187292</v>
      </c>
      <c r="M47" s="31">
        <f t="shared" si="1"/>
        <v>177704</v>
      </c>
      <c r="N47" s="31">
        <f t="shared" si="1"/>
        <v>560409</v>
      </c>
      <c r="O47" s="31">
        <f t="shared" si="1"/>
        <v>183371</v>
      </c>
      <c r="P47" s="31">
        <f t="shared" si="1"/>
        <v>211543</v>
      </c>
      <c r="Q47" s="31">
        <f t="shared" si="1"/>
        <v>192962</v>
      </c>
      <c r="R47" s="31">
        <f t="shared" si="1"/>
        <v>587876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1884125</v>
      </c>
      <c r="X47" s="31">
        <f t="shared" si="1"/>
        <v>2604841</v>
      </c>
      <c r="Y47" s="31">
        <f t="shared" si="1"/>
        <v>-720716</v>
      </c>
      <c r="Z47" s="32">
        <f>+IF(X47&lt;&gt;0,+(Y47/X47)*100,0)</f>
        <v>-27.668329851994805</v>
      </c>
      <c r="AA47" s="29">
        <f>SUM(AA34:AA46)</f>
        <v>5377015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-7353657</v>
      </c>
      <c r="D48" s="39">
        <f t="shared" si="2"/>
        <v>0</v>
      </c>
      <c r="E48" s="40">
        <f t="shared" si="2"/>
        <v>-8319253</v>
      </c>
      <c r="F48" s="41">
        <f t="shared" si="2"/>
        <v>-5377015</v>
      </c>
      <c r="G48" s="41">
        <f t="shared" si="2"/>
        <v>-321359</v>
      </c>
      <c r="H48" s="41">
        <f t="shared" si="2"/>
        <v>-180914</v>
      </c>
      <c r="I48" s="41">
        <f t="shared" si="2"/>
        <v>-233567</v>
      </c>
      <c r="J48" s="41">
        <f t="shared" si="2"/>
        <v>-735840</v>
      </c>
      <c r="K48" s="41">
        <f t="shared" si="2"/>
        <v>-195413</v>
      </c>
      <c r="L48" s="41">
        <f t="shared" si="2"/>
        <v>-187292</v>
      </c>
      <c r="M48" s="41">
        <f t="shared" si="2"/>
        <v>-177704</v>
      </c>
      <c r="N48" s="41">
        <f t="shared" si="2"/>
        <v>-560409</v>
      </c>
      <c r="O48" s="41">
        <f t="shared" si="2"/>
        <v>-183371</v>
      </c>
      <c r="P48" s="41">
        <f t="shared" si="2"/>
        <v>-211543</v>
      </c>
      <c r="Q48" s="41">
        <f t="shared" si="2"/>
        <v>-192962</v>
      </c>
      <c r="R48" s="41">
        <f t="shared" si="2"/>
        <v>-587876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-1884125</v>
      </c>
      <c r="X48" s="41">
        <f t="shared" si="2"/>
        <v>-2604841</v>
      </c>
      <c r="Y48" s="41">
        <f t="shared" si="2"/>
        <v>720716</v>
      </c>
      <c r="Z48" s="42">
        <f>+IF(X48&lt;&gt;0,+(Y48/X48)*100,0)</f>
        <v>-27.668329851994805</v>
      </c>
      <c r="AA48" s="39">
        <f>+AA32-AA47</f>
        <v>-5377015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-7353657</v>
      </c>
      <c r="D51" s="48">
        <f t="shared" si="3"/>
        <v>0</v>
      </c>
      <c r="E51" s="49">
        <f t="shared" si="3"/>
        <v>-8319253</v>
      </c>
      <c r="F51" s="50">
        <f t="shared" si="3"/>
        <v>-5377015</v>
      </c>
      <c r="G51" s="50">
        <f t="shared" si="3"/>
        <v>-321359</v>
      </c>
      <c r="H51" s="50">
        <f t="shared" si="3"/>
        <v>-180914</v>
      </c>
      <c r="I51" s="50">
        <f t="shared" si="3"/>
        <v>-233567</v>
      </c>
      <c r="J51" s="50">
        <f t="shared" si="3"/>
        <v>-735840</v>
      </c>
      <c r="K51" s="50">
        <f t="shared" si="3"/>
        <v>-195413</v>
      </c>
      <c r="L51" s="50">
        <f t="shared" si="3"/>
        <v>-187292</v>
      </c>
      <c r="M51" s="50">
        <f t="shared" si="3"/>
        <v>-177704</v>
      </c>
      <c r="N51" s="50">
        <f t="shared" si="3"/>
        <v>-560409</v>
      </c>
      <c r="O51" s="50">
        <f t="shared" si="3"/>
        <v>-183371</v>
      </c>
      <c r="P51" s="50">
        <f t="shared" si="3"/>
        <v>-211543</v>
      </c>
      <c r="Q51" s="50">
        <f t="shared" si="3"/>
        <v>-192962</v>
      </c>
      <c r="R51" s="50">
        <f t="shared" si="3"/>
        <v>-587876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-1884125</v>
      </c>
      <c r="X51" s="50">
        <f t="shared" si="3"/>
        <v>-2604841</v>
      </c>
      <c r="Y51" s="50">
        <f t="shared" si="3"/>
        <v>720716</v>
      </c>
      <c r="Z51" s="51">
        <f>+IF(X51&lt;&gt;0,+(Y51/X51)*100,0)</f>
        <v>-27.668329851994805</v>
      </c>
      <c r="AA51" s="48">
        <f>SUM(AA48:AA50)</f>
        <v>-5377015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-7353657</v>
      </c>
      <c r="D53" s="54">
        <f>+D51-D52</f>
        <v>0</v>
      </c>
      <c r="E53" s="55">
        <f t="shared" si="4"/>
        <v>-8319253</v>
      </c>
      <c r="F53" s="56">
        <f t="shared" si="4"/>
        <v>-5377015</v>
      </c>
      <c r="G53" s="56">
        <f t="shared" si="4"/>
        <v>-321359</v>
      </c>
      <c r="H53" s="56">
        <f t="shared" si="4"/>
        <v>-180914</v>
      </c>
      <c r="I53" s="56">
        <f t="shared" si="4"/>
        <v>-233567</v>
      </c>
      <c r="J53" s="56">
        <f t="shared" si="4"/>
        <v>-735840</v>
      </c>
      <c r="K53" s="56">
        <f t="shared" si="4"/>
        <v>-195413</v>
      </c>
      <c r="L53" s="56">
        <f t="shared" si="4"/>
        <v>-187292</v>
      </c>
      <c r="M53" s="56">
        <f t="shared" si="4"/>
        <v>-177704</v>
      </c>
      <c r="N53" s="56">
        <f t="shared" si="4"/>
        <v>-560409</v>
      </c>
      <c r="O53" s="56">
        <f t="shared" si="4"/>
        <v>-183371</v>
      </c>
      <c r="P53" s="56">
        <f t="shared" si="4"/>
        <v>-211543</v>
      </c>
      <c r="Q53" s="56">
        <f t="shared" si="4"/>
        <v>-192962</v>
      </c>
      <c r="R53" s="56">
        <f t="shared" si="4"/>
        <v>-587876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-1884125</v>
      </c>
      <c r="X53" s="56">
        <f t="shared" si="4"/>
        <v>-2604841</v>
      </c>
      <c r="Y53" s="56">
        <f t="shared" si="4"/>
        <v>720716</v>
      </c>
      <c r="Z53" s="57">
        <f>+IF(X53&lt;&gt;0,+(Y53/X53)*100,0)</f>
        <v>-27.668329851994805</v>
      </c>
      <c r="AA53" s="54">
        <f>+AA51-AA52</f>
        <v>-5377015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-7353657</v>
      </c>
      <c r="D56" s="48">
        <f>SUM(D53:D55)</f>
        <v>0</v>
      </c>
      <c r="E56" s="49">
        <f t="shared" si="5"/>
        <v>-8319253</v>
      </c>
      <c r="F56" s="50">
        <f t="shared" si="5"/>
        <v>-5377015</v>
      </c>
      <c r="G56" s="50">
        <f t="shared" si="5"/>
        <v>-321359</v>
      </c>
      <c r="H56" s="50">
        <f t="shared" si="5"/>
        <v>-180914</v>
      </c>
      <c r="I56" s="50">
        <f t="shared" si="5"/>
        <v>-233567</v>
      </c>
      <c r="J56" s="50">
        <f t="shared" si="5"/>
        <v>-735840</v>
      </c>
      <c r="K56" s="50">
        <f t="shared" si="5"/>
        <v>-195413</v>
      </c>
      <c r="L56" s="50">
        <f t="shared" si="5"/>
        <v>-187292</v>
      </c>
      <c r="M56" s="50">
        <f t="shared" si="5"/>
        <v>-177704</v>
      </c>
      <c r="N56" s="50">
        <f t="shared" si="5"/>
        <v>-560409</v>
      </c>
      <c r="O56" s="50">
        <f t="shared" si="5"/>
        <v>-183371</v>
      </c>
      <c r="P56" s="50">
        <f t="shared" si="5"/>
        <v>-211543</v>
      </c>
      <c r="Q56" s="50">
        <f t="shared" si="5"/>
        <v>-192962</v>
      </c>
      <c r="R56" s="50">
        <f t="shared" si="5"/>
        <v>-587876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-1884125</v>
      </c>
      <c r="X56" s="50">
        <f t="shared" si="5"/>
        <v>-2604841</v>
      </c>
      <c r="Y56" s="50">
        <f t="shared" si="5"/>
        <v>720716</v>
      </c>
      <c r="Z56" s="51">
        <f>+IF(X56&lt;&gt;0,+(Y56/X56)*100,0)</f>
        <v>-27.668329851994805</v>
      </c>
      <c r="AA56" s="48">
        <f>SUM(AA53:AA55)</f>
        <v>-5377015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-7353657</v>
      </c>
      <c r="D59" s="65">
        <f>SUM(D56:D58)</f>
        <v>0</v>
      </c>
      <c r="E59" s="66">
        <f t="shared" si="6"/>
        <v>-8319253</v>
      </c>
      <c r="F59" s="67">
        <f t="shared" si="6"/>
        <v>-5377015</v>
      </c>
      <c r="G59" s="67">
        <f t="shared" si="6"/>
        <v>-321359</v>
      </c>
      <c r="H59" s="67">
        <f t="shared" si="6"/>
        <v>-180914</v>
      </c>
      <c r="I59" s="67">
        <f t="shared" si="6"/>
        <v>-233567</v>
      </c>
      <c r="J59" s="67">
        <f t="shared" si="6"/>
        <v>-735840</v>
      </c>
      <c r="K59" s="67">
        <f t="shared" si="6"/>
        <v>-195413</v>
      </c>
      <c r="L59" s="67">
        <f t="shared" si="6"/>
        <v>-187292</v>
      </c>
      <c r="M59" s="67">
        <f t="shared" si="6"/>
        <v>-177704</v>
      </c>
      <c r="N59" s="67">
        <f t="shared" si="6"/>
        <v>-560409</v>
      </c>
      <c r="O59" s="67">
        <f t="shared" si="6"/>
        <v>-183371</v>
      </c>
      <c r="P59" s="67">
        <f t="shared" si="6"/>
        <v>-211543</v>
      </c>
      <c r="Q59" s="67">
        <f t="shared" si="6"/>
        <v>-192962</v>
      </c>
      <c r="R59" s="67">
        <f t="shared" si="6"/>
        <v>-587876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-1884125</v>
      </c>
      <c r="X59" s="67">
        <f t="shared" si="6"/>
        <v>-2604841</v>
      </c>
      <c r="Y59" s="67">
        <f t="shared" si="6"/>
        <v>720716</v>
      </c>
      <c r="Z59" s="68">
        <f>+IF(X59&lt;&gt;0,+(Y59/X59)*100,0)</f>
        <v>-27.668329851994805</v>
      </c>
      <c r="AA59" s="65">
        <f>SUM(AA56:AA58)</f>
        <v>-5377015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34619002</v>
      </c>
      <c r="D8" s="20"/>
      <c r="E8" s="21">
        <v>46923476</v>
      </c>
      <c r="F8" s="22">
        <v>31807179</v>
      </c>
      <c r="G8" s="22">
        <v>35794</v>
      </c>
      <c r="H8" s="22">
        <v>2934565</v>
      </c>
      <c r="I8" s="22">
        <v>32821</v>
      </c>
      <c r="J8" s="22">
        <v>3003180</v>
      </c>
      <c r="K8" s="22">
        <v>18459</v>
      </c>
      <c r="L8" s="22">
        <v>3308975</v>
      </c>
      <c r="M8" s="22">
        <v>6491096</v>
      </c>
      <c r="N8" s="22">
        <v>9818530</v>
      </c>
      <c r="O8" s="22">
        <v>3285230</v>
      </c>
      <c r="P8" s="22">
        <v>3117947</v>
      </c>
      <c r="Q8" s="22">
        <v>3215590</v>
      </c>
      <c r="R8" s="22">
        <v>9618767</v>
      </c>
      <c r="S8" s="22"/>
      <c r="T8" s="22"/>
      <c r="U8" s="22"/>
      <c r="V8" s="22"/>
      <c r="W8" s="22">
        <v>22440477</v>
      </c>
      <c r="X8" s="22">
        <v>23855391</v>
      </c>
      <c r="Y8" s="22">
        <v>-1414914</v>
      </c>
      <c r="Z8" s="23">
        <v>-5.9312127812115927</v>
      </c>
      <c r="AA8" s="20">
        <v>31807179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>
        <v>18456</v>
      </c>
      <c r="G10" s="22">
        <v>1296</v>
      </c>
      <c r="H10" s="22">
        <v>9469</v>
      </c>
      <c r="I10" s="22"/>
      <c r="J10" s="22">
        <v>10765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10765</v>
      </c>
      <c r="X10" s="22">
        <v>13842</v>
      </c>
      <c r="Y10" s="22">
        <v>-3077</v>
      </c>
      <c r="Z10" s="23">
        <v>-22.229446611761304</v>
      </c>
      <c r="AA10" s="20">
        <v>18456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16239829</v>
      </c>
      <c r="D13" s="20"/>
      <c r="E13" s="21">
        <v>20754525</v>
      </c>
      <c r="F13" s="22">
        <v>11795388</v>
      </c>
      <c r="G13" s="22"/>
      <c r="H13" s="22">
        <v>1894729</v>
      </c>
      <c r="I13" s="22"/>
      <c r="J13" s="22">
        <v>1894729</v>
      </c>
      <c r="K13" s="22"/>
      <c r="L13" s="22">
        <v>1009862</v>
      </c>
      <c r="M13" s="22">
        <v>1758058</v>
      </c>
      <c r="N13" s="22">
        <v>2767920</v>
      </c>
      <c r="O13" s="22">
        <v>1233184</v>
      </c>
      <c r="P13" s="22">
        <v>1271854</v>
      </c>
      <c r="Q13" s="22">
        <v>1307015</v>
      </c>
      <c r="R13" s="22">
        <v>3812053</v>
      </c>
      <c r="S13" s="22"/>
      <c r="T13" s="22"/>
      <c r="U13" s="22"/>
      <c r="V13" s="22"/>
      <c r="W13" s="22">
        <v>8474702</v>
      </c>
      <c r="X13" s="22">
        <v>8846541</v>
      </c>
      <c r="Y13" s="22">
        <v>-371839</v>
      </c>
      <c r="Z13" s="23">
        <v>-4.2032134367545462</v>
      </c>
      <c r="AA13" s="20">
        <v>11795388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9380799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60239630</v>
      </c>
      <c r="D32" s="29">
        <f t="shared" ref="D32:Y32" si="0">SUM(D6:D31)</f>
        <v>0</v>
      </c>
      <c r="E32" s="30">
        <f t="shared" si="0"/>
        <v>67678001</v>
      </c>
      <c r="F32" s="31">
        <f t="shared" si="0"/>
        <v>43621023</v>
      </c>
      <c r="G32" s="31">
        <f t="shared" si="0"/>
        <v>37090</v>
      </c>
      <c r="H32" s="31">
        <f t="shared" si="0"/>
        <v>4838763</v>
      </c>
      <c r="I32" s="31">
        <f t="shared" si="0"/>
        <v>32821</v>
      </c>
      <c r="J32" s="31">
        <f t="shared" si="0"/>
        <v>4908674</v>
      </c>
      <c r="K32" s="31">
        <f t="shared" si="0"/>
        <v>18459</v>
      </c>
      <c r="L32" s="31">
        <f t="shared" si="0"/>
        <v>4318837</v>
      </c>
      <c r="M32" s="31">
        <f t="shared" si="0"/>
        <v>8249154</v>
      </c>
      <c r="N32" s="31">
        <f t="shared" si="0"/>
        <v>12586450</v>
      </c>
      <c r="O32" s="31">
        <f t="shared" si="0"/>
        <v>4518414</v>
      </c>
      <c r="P32" s="31">
        <f t="shared" si="0"/>
        <v>4389801</v>
      </c>
      <c r="Q32" s="31">
        <f t="shared" si="0"/>
        <v>4522605</v>
      </c>
      <c r="R32" s="31">
        <f t="shared" si="0"/>
        <v>13430820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30925944</v>
      </c>
      <c r="X32" s="31">
        <f t="shared" si="0"/>
        <v>32715774</v>
      </c>
      <c r="Y32" s="31">
        <f t="shared" si="0"/>
        <v>-1789830</v>
      </c>
      <c r="Z32" s="32">
        <f>+IF(X32&lt;&gt;0,+(Y32/X32)*100,0)</f>
        <v>-5.4708471821574509</v>
      </c>
      <c r="AA32" s="29">
        <f>SUM(AA6:AA31)</f>
        <v>43621023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12212172</v>
      </c>
      <c r="D34" s="20"/>
      <c r="E34" s="21">
        <v>38130177</v>
      </c>
      <c r="F34" s="22">
        <v>38130177</v>
      </c>
      <c r="G34" s="22">
        <v>691941</v>
      </c>
      <c r="H34" s="22">
        <v>712955</v>
      </c>
      <c r="I34" s="22">
        <v>712955</v>
      </c>
      <c r="J34" s="22">
        <v>2117851</v>
      </c>
      <c r="K34" s="22">
        <v>710634</v>
      </c>
      <c r="L34" s="22">
        <v>741004</v>
      </c>
      <c r="M34" s="22">
        <v>719640</v>
      </c>
      <c r="N34" s="22">
        <v>2171278</v>
      </c>
      <c r="O34" s="22">
        <v>699421</v>
      </c>
      <c r="P34" s="22">
        <v>770847</v>
      </c>
      <c r="Q34" s="22">
        <v>760503</v>
      </c>
      <c r="R34" s="22">
        <v>2230771</v>
      </c>
      <c r="S34" s="22"/>
      <c r="T34" s="22"/>
      <c r="U34" s="22"/>
      <c r="V34" s="22"/>
      <c r="W34" s="22">
        <v>6519900</v>
      </c>
      <c r="X34" s="22">
        <v>28597626</v>
      </c>
      <c r="Y34" s="22">
        <v>-22077726</v>
      </c>
      <c r="Z34" s="23">
        <v>-77.201254397830084</v>
      </c>
      <c r="AA34" s="20">
        <v>38130177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562712</v>
      </c>
      <c r="D37" s="20"/>
      <c r="E37" s="21">
        <v>2813050</v>
      </c>
      <c r="F37" s="22">
        <v>1494500</v>
      </c>
      <c r="G37" s="22">
        <v>8167</v>
      </c>
      <c r="H37" s="22">
        <v>20507</v>
      </c>
      <c r="I37" s="22">
        <v>52396</v>
      </c>
      <c r="J37" s="22">
        <v>81070</v>
      </c>
      <c r="K37" s="22">
        <v>358528</v>
      </c>
      <c r="L37" s="22">
        <v>165050</v>
      </c>
      <c r="M37" s="22">
        <v>48885</v>
      </c>
      <c r="N37" s="22">
        <v>572463</v>
      </c>
      <c r="O37" s="22">
        <v>150090</v>
      </c>
      <c r="P37" s="22">
        <v>28795</v>
      </c>
      <c r="Q37" s="22">
        <v>85653</v>
      </c>
      <c r="R37" s="22">
        <v>264538</v>
      </c>
      <c r="S37" s="22"/>
      <c r="T37" s="22"/>
      <c r="U37" s="22"/>
      <c r="V37" s="22"/>
      <c r="W37" s="22">
        <v>918071</v>
      </c>
      <c r="X37" s="22">
        <v>1120878</v>
      </c>
      <c r="Y37" s="22">
        <v>-202807</v>
      </c>
      <c r="Z37" s="23">
        <v>-18.093583779858292</v>
      </c>
      <c r="AA37" s="20">
        <v>1494500</v>
      </c>
    </row>
    <row r="38" spans="1:27" x14ac:dyDescent="0.25">
      <c r="A38" s="19" t="s">
        <v>64</v>
      </c>
      <c r="B38" s="15" t="s">
        <v>32</v>
      </c>
      <c r="C38" s="20">
        <v>9217869</v>
      </c>
      <c r="D38" s="20"/>
      <c r="E38" s="21">
        <v>18408365</v>
      </c>
      <c r="F38" s="22">
        <v>18408365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13806279</v>
      </c>
      <c r="Y38" s="22">
        <v>-13806279</v>
      </c>
      <c r="Z38" s="23">
        <v>-100</v>
      </c>
      <c r="AA38" s="20">
        <v>18408365</v>
      </c>
    </row>
    <row r="39" spans="1:27" x14ac:dyDescent="0.25">
      <c r="A39" s="19" t="s">
        <v>65</v>
      </c>
      <c r="B39" s="15" t="s">
        <v>32</v>
      </c>
      <c r="C39" s="20">
        <v>15453006</v>
      </c>
      <c r="D39" s="20"/>
      <c r="E39" s="21">
        <v>30152000</v>
      </c>
      <c r="F39" s="22">
        <v>18000000</v>
      </c>
      <c r="G39" s="22"/>
      <c r="H39" s="22"/>
      <c r="I39" s="22">
        <v>3389705</v>
      </c>
      <c r="J39" s="22">
        <v>3389705</v>
      </c>
      <c r="K39" s="22">
        <v>1129902</v>
      </c>
      <c r="L39" s="22">
        <v>1129902</v>
      </c>
      <c r="M39" s="22">
        <v>1129902</v>
      </c>
      <c r="N39" s="22">
        <v>3389706</v>
      </c>
      <c r="O39" s="22"/>
      <c r="P39" s="22"/>
      <c r="Q39" s="22"/>
      <c r="R39" s="22"/>
      <c r="S39" s="22"/>
      <c r="T39" s="22"/>
      <c r="U39" s="22"/>
      <c r="V39" s="22"/>
      <c r="W39" s="22">
        <v>6779411</v>
      </c>
      <c r="X39" s="22">
        <v>13500000</v>
      </c>
      <c r="Y39" s="22">
        <v>-6720589</v>
      </c>
      <c r="Z39" s="23">
        <v>-49.782140740740743</v>
      </c>
      <c r="AA39" s="20">
        <v>18000000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15413918</v>
      </c>
      <c r="D41" s="20"/>
      <c r="E41" s="21">
        <v>14113900</v>
      </c>
      <c r="F41" s="22">
        <v>14500000</v>
      </c>
      <c r="G41" s="22"/>
      <c r="H41" s="22">
        <v>1448240</v>
      </c>
      <c r="I41" s="22">
        <v>1966794</v>
      </c>
      <c r="J41" s="22">
        <v>3415034</v>
      </c>
      <c r="K41" s="22">
        <v>1374006</v>
      </c>
      <c r="L41" s="22">
        <v>1353670</v>
      </c>
      <c r="M41" s="22">
        <v>1424796</v>
      </c>
      <c r="N41" s="22">
        <v>4152472</v>
      </c>
      <c r="O41" s="22">
        <v>1691819</v>
      </c>
      <c r="P41" s="22">
        <v>1453157</v>
      </c>
      <c r="Q41" s="22">
        <v>1487143</v>
      </c>
      <c r="R41" s="22">
        <v>4632119</v>
      </c>
      <c r="S41" s="22"/>
      <c r="T41" s="22"/>
      <c r="U41" s="22"/>
      <c r="V41" s="22"/>
      <c r="W41" s="22">
        <v>12199625</v>
      </c>
      <c r="X41" s="22">
        <v>10874997</v>
      </c>
      <c r="Y41" s="22">
        <v>1324628</v>
      </c>
      <c r="Z41" s="23">
        <v>12.180490716457209</v>
      </c>
      <c r="AA41" s="20">
        <v>14500000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</v>
      </c>
      <c r="F43" s="22">
        <v>1032720</v>
      </c>
      <c r="G43" s="22">
        <v>44540</v>
      </c>
      <c r="H43" s="22">
        <v>153496</v>
      </c>
      <c r="I43" s="22">
        <v>81515</v>
      </c>
      <c r="J43" s="22">
        <v>279551</v>
      </c>
      <c r="K43" s="22">
        <v>88211</v>
      </c>
      <c r="L43" s="22">
        <v>149377</v>
      </c>
      <c r="M43" s="22">
        <v>11439</v>
      </c>
      <c r="N43" s="22">
        <v>249027</v>
      </c>
      <c r="O43" s="22">
        <v>17420</v>
      </c>
      <c r="P43" s="22">
        <v>31146</v>
      </c>
      <c r="Q43" s="22">
        <v>196562</v>
      </c>
      <c r="R43" s="22">
        <v>245128</v>
      </c>
      <c r="S43" s="22"/>
      <c r="T43" s="22"/>
      <c r="U43" s="22"/>
      <c r="V43" s="22"/>
      <c r="W43" s="22">
        <v>773706</v>
      </c>
      <c r="X43" s="22">
        <v>774540</v>
      </c>
      <c r="Y43" s="22">
        <v>-834</v>
      </c>
      <c r="Z43" s="23">
        <v>-0.10767681462545511</v>
      </c>
      <c r="AA43" s="20">
        <v>1032720</v>
      </c>
    </row>
    <row r="44" spans="1:27" x14ac:dyDescent="0.25">
      <c r="A44" s="19" t="s">
        <v>69</v>
      </c>
      <c r="B44" s="15" t="s">
        <v>32</v>
      </c>
      <c r="C44" s="20">
        <v>4453170</v>
      </c>
      <c r="D44" s="20"/>
      <c r="E44" s="21">
        <v>19040831</v>
      </c>
      <c r="F44" s="22">
        <v>19939536</v>
      </c>
      <c r="G44" s="22">
        <v>1548714</v>
      </c>
      <c r="H44" s="22">
        <v>1880882</v>
      </c>
      <c r="I44" s="22">
        <v>1620526</v>
      </c>
      <c r="J44" s="22">
        <v>5050122</v>
      </c>
      <c r="K44" s="22">
        <v>2975478</v>
      </c>
      <c r="L44" s="22">
        <v>1405040</v>
      </c>
      <c r="M44" s="22">
        <v>109716</v>
      </c>
      <c r="N44" s="22">
        <v>4490234</v>
      </c>
      <c r="O44" s="22">
        <v>559897</v>
      </c>
      <c r="P44" s="22">
        <v>196217</v>
      </c>
      <c r="Q44" s="22">
        <v>2057507</v>
      </c>
      <c r="R44" s="22">
        <v>2813621</v>
      </c>
      <c r="S44" s="22"/>
      <c r="T44" s="22"/>
      <c r="U44" s="22"/>
      <c r="V44" s="22"/>
      <c r="W44" s="22">
        <v>12353977</v>
      </c>
      <c r="X44" s="22">
        <v>14954652</v>
      </c>
      <c r="Y44" s="22">
        <v>-2600675</v>
      </c>
      <c r="Z44" s="23">
        <v>-17.390408014843807</v>
      </c>
      <c r="AA44" s="20">
        <v>19939536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57312847</v>
      </c>
      <c r="D47" s="29">
        <f t="shared" ref="D47:Y47" si="1">SUM(D34:D46)</f>
        <v>0</v>
      </c>
      <c r="E47" s="30">
        <f t="shared" si="1"/>
        <v>122658325</v>
      </c>
      <c r="F47" s="31">
        <f t="shared" si="1"/>
        <v>111505298</v>
      </c>
      <c r="G47" s="31">
        <f t="shared" si="1"/>
        <v>2293362</v>
      </c>
      <c r="H47" s="31">
        <f t="shared" si="1"/>
        <v>4216080</v>
      </c>
      <c r="I47" s="31">
        <f t="shared" si="1"/>
        <v>7823891</v>
      </c>
      <c r="J47" s="31">
        <f t="shared" si="1"/>
        <v>14333333</v>
      </c>
      <c r="K47" s="31">
        <f t="shared" si="1"/>
        <v>6636759</v>
      </c>
      <c r="L47" s="31">
        <f t="shared" si="1"/>
        <v>4944043</v>
      </c>
      <c r="M47" s="31">
        <f t="shared" si="1"/>
        <v>3444378</v>
      </c>
      <c r="N47" s="31">
        <f t="shared" si="1"/>
        <v>15025180</v>
      </c>
      <c r="O47" s="31">
        <f t="shared" si="1"/>
        <v>3118647</v>
      </c>
      <c r="P47" s="31">
        <f t="shared" si="1"/>
        <v>2480162</v>
      </c>
      <c r="Q47" s="31">
        <f t="shared" si="1"/>
        <v>4587368</v>
      </c>
      <c r="R47" s="31">
        <f t="shared" si="1"/>
        <v>10186177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39544690</v>
      </c>
      <c r="X47" s="31">
        <f t="shared" si="1"/>
        <v>83628972</v>
      </c>
      <c r="Y47" s="31">
        <f t="shared" si="1"/>
        <v>-44084282</v>
      </c>
      <c r="Z47" s="32">
        <f>+IF(X47&lt;&gt;0,+(Y47/X47)*100,0)</f>
        <v>-52.714126391509396</v>
      </c>
      <c r="AA47" s="29">
        <f>SUM(AA34:AA46)</f>
        <v>111505298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2926783</v>
      </c>
      <c r="D48" s="39">
        <f t="shared" si="2"/>
        <v>0</v>
      </c>
      <c r="E48" s="40">
        <f t="shared" si="2"/>
        <v>-54980324</v>
      </c>
      <c r="F48" s="41">
        <f t="shared" si="2"/>
        <v>-67884275</v>
      </c>
      <c r="G48" s="41">
        <f t="shared" si="2"/>
        <v>-2256272</v>
      </c>
      <c r="H48" s="41">
        <f t="shared" si="2"/>
        <v>622683</v>
      </c>
      <c r="I48" s="41">
        <f t="shared" si="2"/>
        <v>-7791070</v>
      </c>
      <c r="J48" s="41">
        <f t="shared" si="2"/>
        <v>-9424659</v>
      </c>
      <c r="K48" s="41">
        <f t="shared" si="2"/>
        <v>-6618300</v>
      </c>
      <c r="L48" s="41">
        <f t="shared" si="2"/>
        <v>-625206</v>
      </c>
      <c r="M48" s="41">
        <f t="shared" si="2"/>
        <v>4804776</v>
      </c>
      <c r="N48" s="41">
        <f t="shared" si="2"/>
        <v>-2438730</v>
      </c>
      <c r="O48" s="41">
        <f t="shared" si="2"/>
        <v>1399767</v>
      </c>
      <c r="P48" s="41">
        <f t="shared" si="2"/>
        <v>1909639</v>
      </c>
      <c r="Q48" s="41">
        <f t="shared" si="2"/>
        <v>-64763</v>
      </c>
      <c r="R48" s="41">
        <f t="shared" si="2"/>
        <v>3244643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-8618746</v>
      </c>
      <c r="X48" s="41">
        <f t="shared" si="2"/>
        <v>-50913198</v>
      </c>
      <c r="Y48" s="41">
        <f t="shared" si="2"/>
        <v>42294452</v>
      </c>
      <c r="Z48" s="42">
        <f>+IF(X48&lt;&gt;0,+(Y48/X48)*100,0)</f>
        <v>-83.071686048870859</v>
      </c>
      <c r="AA48" s="39">
        <f>+AA32-AA47</f>
        <v>-67884275</v>
      </c>
    </row>
    <row r="49" spans="1:27" x14ac:dyDescent="0.25">
      <c r="A49" s="43" t="s">
        <v>74</v>
      </c>
      <c r="B49" s="15" t="s">
        <v>32</v>
      </c>
      <c r="C49" s="20">
        <v>3610424</v>
      </c>
      <c r="D49" s="20"/>
      <c r="E49" s="21">
        <v>67000000</v>
      </c>
      <c r="F49" s="22">
        <v>62000000</v>
      </c>
      <c r="G49" s="22"/>
      <c r="H49" s="22"/>
      <c r="I49" s="22"/>
      <c r="J49" s="22"/>
      <c r="K49" s="22">
        <v>2935025</v>
      </c>
      <c r="L49" s="22">
        <v>2002925</v>
      </c>
      <c r="M49" s="22">
        <v>1302675</v>
      </c>
      <c r="N49" s="22">
        <v>6240625</v>
      </c>
      <c r="O49" s="22">
        <v>5507053</v>
      </c>
      <c r="P49" s="22">
        <v>10764969</v>
      </c>
      <c r="Q49" s="22">
        <v>4790807</v>
      </c>
      <c r="R49" s="22">
        <v>21062829</v>
      </c>
      <c r="S49" s="22"/>
      <c r="T49" s="22"/>
      <c r="U49" s="22"/>
      <c r="V49" s="22"/>
      <c r="W49" s="22">
        <v>27303454</v>
      </c>
      <c r="X49" s="22">
        <v>46500003</v>
      </c>
      <c r="Y49" s="22">
        <v>-19196549</v>
      </c>
      <c r="Z49" s="23">
        <v>-41.282898411856017</v>
      </c>
      <c r="AA49" s="20">
        <v>62000000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6537207</v>
      </c>
      <c r="D51" s="48">
        <f t="shared" si="3"/>
        <v>0</v>
      </c>
      <c r="E51" s="49">
        <f t="shared" si="3"/>
        <v>12019676</v>
      </c>
      <c r="F51" s="50">
        <f t="shared" si="3"/>
        <v>-5884275</v>
      </c>
      <c r="G51" s="50">
        <f t="shared" si="3"/>
        <v>-2256272</v>
      </c>
      <c r="H51" s="50">
        <f t="shared" si="3"/>
        <v>622683</v>
      </c>
      <c r="I51" s="50">
        <f t="shared" si="3"/>
        <v>-7791070</v>
      </c>
      <c r="J51" s="50">
        <f t="shared" si="3"/>
        <v>-9424659</v>
      </c>
      <c r="K51" s="50">
        <f t="shared" si="3"/>
        <v>-3683275</v>
      </c>
      <c r="L51" s="50">
        <f t="shared" si="3"/>
        <v>1377719</v>
      </c>
      <c r="M51" s="50">
        <f t="shared" si="3"/>
        <v>6107451</v>
      </c>
      <c r="N51" s="50">
        <f t="shared" si="3"/>
        <v>3801895</v>
      </c>
      <c r="O51" s="50">
        <f t="shared" si="3"/>
        <v>6906820</v>
      </c>
      <c r="P51" s="50">
        <f t="shared" si="3"/>
        <v>12674608</v>
      </c>
      <c r="Q51" s="50">
        <f t="shared" si="3"/>
        <v>4726044</v>
      </c>
      <c r="R51" s="50">
        <f t="shared" si="3"/>
        <v>24307472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18684708</v>
      </c>
      <c r="X51" s="50">
        <f t="shared" si="3"/>
        <v>-4413195</v>
      </c>
      <c r="Y51" s="50">
        <f t="shared" si="3"/>
        <v>23097903</v>
      </c>
      <c r="Z51" s="51">
        <f>+IF(X51&lt;&gt;0,+(Y51/X51)*100,0)</f>
        <v>-523.38278730035722</v>
      </c>
      <c r="AA51" s="48">
        <f>SUM(AA48:AA50)</f>
        <v>-5884275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6537207</v>
      </c>
      <c r="D53" s="54">
        <f>+D51-D52</f>
        <v>0</v>
      </c>
      <c r="E53" s="55">
        <f t="shared" si="4"/>
        <v>12019676</v>
      </c>
      <c r="F53" s="56">
        <f t="shared" si="4"/>
        <v>-5884275</v>
      </c>
      <c r="G53" s="56">
        <f t="shared" si="4"/>
        <v>-2256272</v>
      </c>
      <c r="H53" s="56">
        <f t="shared" si="4"/>
        <v>622683</v>
      </c>
      <c r="I53" s="56">
        <f t="shared" si="4"/>
        <v>-7791070</v>
      </c>
      <c r="J53" s="56">
        <f t="shared" si="4"/>
        <v>-9424659</v>
      </c>
      <c r="K53" s="56">
        <f t="shared" si="4"/>
        <v>-3683275</v>
      </c>
      <c r="L53" s="56">
        <f t="shared" si="4"/>
        <v>1377719</v>
      </c>
      <c r="M53" s="56">
        <f t="shared" si="4"/>
        <v>6107451</v>
      </c>
      <c r="N53" s="56">
        <f t="shared" si="4"/>
        <v>3801895</v>
      </c>
      <c r="O53" s="56">
        <f t="shared" si="4"/>
        <v>6906820</v>
      </c>
      <c r="P53" s="56">
        <f t="shared" si="4"/>
        <v>12674608</v>
      </c>
      <c r="Q53" s="56">
        <f t="shared" si="4"/>
        <v>4726044</v>
      </c>
      <c r="R53" s="56">
        <f t="shared" si="4"/>
        <v>24307472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18684708</v>
      </c>
      <c r="X53" s="56">
        <f t="shared" si="4"/>
        <v>-4413195</v>
      </c>
      <c r="Y53" s="56">
        <f t="shared" si="4"/>
        <v>23097903</v>
      </c>
      <c r="Z53" s="57">
        <f>+IF(X53&lt;&gt;0,+(Y53/X53)*100,0)</f>
        <v>-523.38278730035722</v>
      </c>
      <c r="AA53" s="54">
        <f>+AA51-AA52</f>
        <v>-5884275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6537207</v>
      </c>
      <c r="D56" s="48">
        <f>SUM(D53:D55)</f>
        <v>0</v>
      </c>
      <c r="E56" s="49">
        <f t="shared" si="5"/>
        <v>12019676</v>
      </c>
      <c r="F56" s="50">
        <f t="shared" si="5"/>
        <v>-5884275</v>
      </c>
      <c r="G56" s="50">
        <f t="shared" si="5"/>
        <v>-2256272</v>
      </c>
      <c r="H56" s="50">
        <f t="shared" si="5"/>
        <v>622683</v>
      </c>
      <c r="I56" s="50">
        <f t="shared" si="5"/>
        <v>-7791070</v>
      </c>
      <c r="J56" s="50">
        <f t="shared" si="5"/>
        <v>-9424659</v>
      </c>
      <c r="K56" s="50">
        <f t="shared" si="5"/>
        <v>-3683275</v>
      </c>
      <c r="L56" s="50">
        <f t="shared" si="5"/>
        <v>1377719</v>
      </c>
      <c r="M56" s="50">
        <f t="shared" si="5"/>
        <v>6107451</v>
      </c>
      <c r="N56" s="50">
        <f t="shared" si="5"/>
        <v>3801895</v>
      </c>
      <c r="O56" s="50">
        <f t="shared" si="5"/>
        <v>6906820</v>
      </c>
      <c r="P56" s="50">
        <f t="shared" si="5"/>
        <v>12674608</v>
      </c>
      <c r="Q56" s="50">
        <f t="shared" si="5"/>
        <v>4726044</v>
      </c>
      <c r="R56" s="50">
        <f t="shared" si="5"/>
        <v>24307472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18684708</v>
      </c>
      <c r="X56" s="50">
        <f t="shared" si="5"/>
        <v>-4413195</v>
      </c>
      <c r="Y56" s="50">
        <f t="shared" si="5"/>
        <v>23097903</v>
      </c>
      <c r="Z56" s="51">
        <f>+IF(X56&lt;&gt;0,+(Y56/X56)*100,0)</f>
        <v>-523.38278730035722</v>
      </c>
      <c r="AA56" s="48">
        <f>SUM(AA53:AA55)</f>
        <v>-5884275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6537207</v>
      </c>
      <c r="D59" s="65">
        <f>SUM(D56:D58)</f>
        <v>0</v>
      </c>
      <c r="E59" s="66">
        <f t="shared" si="6"/>
        <v>12019676</v>
      </c>
      <c r="F59" s="67">
        <f t="shared" si="6"/>
        <v>-5884275</v>
      </c>
      <c r="G59" s="67">
        <f t="shared" si="6"/>
        <v>-2256272</v>
      </c>
      <c r="H59" s="67">
        <f t="shared" si="6"/>
        <v>622683</v>
      </c>
      <c r="I59" s="67">
        <f t="shared" si="6"/>
        <v>-7791070</v>
      </c>
      <c r="J59" s="67">
        <f t="shared" si="6"/>
        <v>-9424659</v>
      </c>
      <c r="K59" s="67">
        <f t="shared" si="6"/>
        <v>-3683275</v>
      </c>
      <c r="L59" s="67">
        <f t="shared" si="6"/>
        <v>1377719</v>
      </c>
      <c r="M59" s="67">
        <f t="shared" si="6"/>
        <v>6107451</v>
      </c>
      <c r="N59" s="67">
        <f t="shared" si="6"/>
        <v>3801895</v>
      </c>
      <c r="O59" s="67">
        <f t="shared" si="6"/>
        <v>6906820</v>
      </c>
      <c r="P59" s="67">
        <f t="shared" si="6"/>
        <v>12674608</v>
      </c>
      <c r="Q59" s="67">
        <f t="shared" si="6"/>
        <v>4726044</v>
      </c>
      <c r="R59" s="67">
        <f t="shared" si="6"/>
        <v>24307472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18684708</v>
      </c>
      <c r="X59" s="67">
        <f t="shared" si="6"/>
        <v>-4413195</v>
      </c>
      <c r="Y59" s="67">
        <f t="shared" si="6"/>
        <v>23097903</v>
      </c>
      <c r="Z59" s="68">
        <f>+IF(X59&lt;&gt;0,+(Y59/X59)*100,0)</f>
        <v>-523.38278730035722</v>
      </c>
      <c r="AA59" s="65">
        <f>SUM(AA56:AA58)</f>
        <v>-5884275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4347555</v>
      </c>
      <c r="D34" s="20"/>
      <c r="E34" s="21">
        <v>4488390</v>
      </c>
      <c r="F34" s="22">
        <v>4132198</v>
      </c>
      <c r="G34" s="22">
        <v>327222</v>
      </c>
      <c r="H34" s="22">
        <v>304390</v>
      </c>
      <c r="I34" s="22">
        <v>328415</v>
      </c>
      <c r="J34" s="22">
        <v>960027</v>
      </c>
      <c r="K34" s="22">
        <v>305081</v>
      </c>
      <c r="L34" s="22">
        <v>314174</v>
      </c>
      <c r="M34" s="22">
        <v>323114</v>
      </c>
      <c r="N34" s="22">
        <v>942369</v>
      </c>
      <c r="O34" s="22">
        <v>325382</v>
      </c>
      <c r="P34" s="22">
        <v>568801</v>
      </c>
      <c r="Q34" s="22">
        <v>357270</v>
      </c>
      <c r="R34" s="22">
        <v>1251453</v>
      </c>
      <c r="S34" s="22"/>
      <c r="T34" s="22"/>
      <c r="U34" s="22"/>
      <c r="V34" s="22"/>
      <c r="W34" s="22">
        <v>3153849</v>
      </c>
      <c r="X34" s="22">
        <v>3099150</v>
      </c>
      <c r="Y34" s="22">
        <v>54699</v>
      </c>
      <c r="Z34" s="23">
        <v>1.7649678137553846</v>
      </c>
      <c r="AA34" s="20">
        <v>4132198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7212900</v>
      </c>
      <c r="F39" s="22">
        <v>7212900</v>
      </c>
      <c r="G39" s="22"/>
      <c r="H39" s="22"/>
      <c r="I39" s="22"/>
      <c r="J39" s="22"/>
      <c r="K39" s="22"/>
      <c r="L39" s="22"/>
      <c r="M39" s="22"/>
      <c r="N39" s="22"/>
      <c r="O39" s="22"/>
      <c r="P39" s="22">
        <v>1622062</v>
      </c>
      <c r="Q39" s="22">
        <v>2889121</v>
      </c>
      <c r="R39" s="22">
        <v>4511183</v>
      </c>
      <c r="S39" s="22"/>
      <c r="T39" s="22"/>
      <c r="U39" s="22"/>
      <c r="V39" s="22"/>
      <c r="W39" s="22">
        <v>4511183</v>
      </c>
      <c r="X39" s="22">
        <v>5409675</v>
      </c>
      <c r="Y39" s="22">
        <v>-898492</v>
      </c>
      <c r="Z39" s="23">
        <v>-16.608982979569014</v>
      </c>
      <c r="AA39" s="20">
        <v>7212900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39803</v>
      </c>
      <c r="D41" s="20"/>
      <c r="E41" s="21">
        <v>150000</v>
      </c>
      <c r="F41" s="22">
        <v>150000</v>
      </c>
      <c r="G41" s="22">
        <v>4809</v>
      </c>
      <c r="H41" s="22">
        <v>4809</v>
      </c>
      <c r="I41" s="22">
        <v>4243</v>
      </c>
      <c r="J41" s="22">
        <v>13861</v>
      </c>
      <c r="K41" s="22">
        <v>4809</v>
      </c>
      <c r="L41" s="22">
        <v>4809</v>
      </c>
      <c r="M41" s="22">
        <v>4809</v>
      </c>
      <c r="N41" s="22">
        <v>14427</v>
      </c>
      <c r="O41" s="22">
        <v>6100</v>
      </c>
      <c r="P41" s="22">
        <v>5595</v>
      </c>
      <c r="Q41" s="22">
        <v>5057</v>
      </c>
      <c r="R41" s="22">
        <v>16752</v>
      </c>
      <c r="S41" s="22"/>
      <c r="T41" s="22"/>
      <c r="U41" s="22"/>
      <c r="V41" s="22"/>
      <c r="W41" s="22">
        <v>45040</v>
      </c>
      <c r="X41" s="22">
        <v>112500</v>
      </c>
      <c r="Y41" s="22">
        <v>-67460</v>
      </c>
      <c r="Z41" s="23">
        <v>-59.964444444444439</v>
      </c>
      <c r="AA41" s="20">
        <v>150000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2011972</v>
      </c>
      <c r="D44" s="20"/>
      <c r="E44" s="21">
        <v>1453803</v>
      </c>
      <c r="F44" s="22">
        <v>1810112</v>
      </c>
      <c r="G44" s="22"/>
      <c r="H44" s="22">
        <v>490301</v>
      </c>
      <c r="I44" s="22"/>
      <c r="J44" s="22">
        <v>490301</v>
      </c>
      <c r="K44" s="22">
        <v>25719</v>
      </c>
      <c r="L44" s="22">
        <v>83840</v>
      </c>
      <c r="M44" s="22"/>
      <c r="N44" s="22">
        <v>109559</v>
      </c>
      <c r="O44" s="22">
        <v>536200</v>
      </c>
      <c r="P44" s="22">
        <v>387000</v>
      </c>
      <c r="Q44" s="22">
        <v>25500</v>
      </c>
      <c r="R44" s="22">
        <v>948700</v>
      </c>
      <c r="S44" s="22"/>
      <c r="T44" s="22"/>
      <c r="U44" s="22"/>
      <c r="V44" s="22"/>
      <c r="W44" s="22">
        <v>1548560</v>
      </c>
      <c r="X44" s="22">
        <v>1357587</v>
      </c>
      <c r="Y44" s="22">
        <v>190973</v>
      </c>
      <c r="Z44" s="23">
        <v>14.067091096187573</v>
      </c>
      <c r="AA44" s="20">
        <v>1810112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6399330</v>
      </c>
      <c r="D47" s="29">
        <f t="shared" ref="D47:Y47" si="1">SUM(D34:D46)</f>
        <v>0</v>
      </c>
      <c r="E47" s="30">
        <f t="shared" si="1"/>
        <v>13305093</v>
      </c>
      <c r="F47" s="31">
        <f t="shared" si="1"/>
        <v>13305210</v>
      </c>
      <c r="G47" s="31">
        <f t="shared" si="1"/>
        <v>332031</v>
      </c>
      <c r="H47" s="31">
        <f t="shared" si="1"/>
        <v>799500</v>
      </c>
      <c r="I47" s="31">
        <f t="shared" si="1"/>
        <v>332658</v>
      </c>
      <c r="J47" s="31">
        <f t="shared" si="1"/>
        <v>1464189</v>
      </c>
      <c r="K47" s="31">
        <f t="shared" si="1"/>
        <v>335609</v>
      </c>
      <c r="L47" s="31">
        <f t="shared" si="1"/>
        <v>402823</v>
      </c>
      <c r="M47" s="31">
        <f t="shared" si="1"/>
        <v>327923</v>
      </c>
      <c r="N47" s="31">
        <f t="shared" si="1"/>
        <v>1066355</v>
      </c>
      <c r="O47" s="31">
        <f t="shared" si="1"/>
        <v>867682</v>
      </c>
      <c r="P47" s="31">
        <f t="shared" si="1"/>
        <v>2583458</v>
      </c>
      <c r="Q47" s="31">
        <f t="shared" si="1"/>
        <v>3276948</v>
      </c>
      <c r="R47" s="31">
        <f t="shared" si="1"/>
        <v>6728088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9258632</v>
      </c>
      <c r="X47" s="31">
        <f t="shared" si="1"/>
        <v>9978912</v>
      </c>
      <c r="Y47" s="31">
        <f t="shared" si="1"/>
        <v>-720280</v>
      </c>
      <c r="Z47" s="32">
        <f>+IF(X47&lt;&gt;0,+(Y47/X47)*100,0)</f>
        <v>-7.2180213634512462</v>
      </c>
      <c r="AA47" s="29">
        <f>SUM(AA34:AA46)</f>
        <v>13305210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-6399330</v>
      </c>
      <c r="D48" s="39">
        <f t="shared" si="2"/>
        <v>0</v>
      </c>
      <c r="E48" s="40">
        <f t="shared" si="2"/>
        <v>-13305093</v>
      </c>
      <c r="F48" s="41">
        <f t="shared" si="2"/>
        <v>-13305210</v>
      </c>
      <c r="G48" s="41">
        <f t="shared" si="2"/>
        <v>-332031</v>
      </c>
      <c r="H48" s="41">
        <f t="shared" si="2"/>
        <v>-799500</v>
      </c>
      <c r="I48" s="41">
        <f t="shared" si="2"/>
        <v>-332658</v>
      </c>
      <c r="J48" s="41">
        <f t="shared" si="2"/>
        <v>-1464189</v>
      </c>
      <c r="K48" s="41">
        <f t="shared" si="2"/>
        <v>-335609</v>
      </c>
      <c r="L48" s="41">
        <f t="shared" si="2"/>
        <v>-402823</v>
      </c>
      <c r="M48" s="41">
        <f t="shared" si="2"/>
        <v>-327923</v>
      </c>
      <c r="N48" s="41">
        <f t="shared" si="2"/>
        <v>-1066355</v>
      </c>
      <c r="O48" s="41">
        <f t="shared" si="2"/>
        <v>-867682</v>
      </c>
      <c r="P48" s="41">
        <f t="shared" si="2"/>
        <v>-2583458</v>
      </c>
      <c r="Q48" s="41">
        <f t="shared" si="2"/>
        <v>-3276948</v>
      </c>
      <c r="R48" s="41">
        <f t="shared" si="2"/>
        <v>-6728088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-9258632</v>
      </c>
      <c r="X48" s="41">
        <f t="shared" si="2"/>
        <v>-9978912</v>
      </c>
      <c r="Y48" s="41">
        <f t="shared" si="2"/>
        <v>720280</v>
      </c>
      <c r="Z48" s="42">
        <f>+IF(X48&lt;&gt;0,+(Y48/X48)*100,0)</f>
        <v>-7.2180213634512462</v>
      </c>
      <c r="AA48" s="39">
        <f>+AA32-AA47</f>
        <v>-13305210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-6399330</v>
      </c>
      <c r="D51" s="48">
        <f t="shared" si="3"/>
        <v>0</v>
      </c>
      <c r="E51" s="49">
        <f t="shared" si="3"/>
        <v>-13305093</v>
      </c>
      <c r="F51" s="50">
        <f t="shared" si="3"/>
        <v>-13305210</v>
      </c>
      <c r="G51" s="50">
        <f t="shared" si="3"/>
        <v>-332031</v>
      </c>
      <c r="H51" s="50">
        <f t="shared" si="3"/>
        <v>-799500</v>
      </c>
      <c r="I51" s="50">
        <f t="shared" si="3"/>
        <v>-332658</v>
      </c>
      <c r="J51" s="50">
        <f t="shared" si="3"/>
        <v>-1464189</v>
      </c>
      <c r="K51" s="50">
        <f t="shared" si="3"/>
        <v>-335609</v>
      </c>
      <c r="L51" s="50">
        <f t="shared" si="3"/>
        <v>-402823</v>
      </c>
      <c r="M51" s="50">
        <f t="shared" si="3"/>
        <v>-327923</v>
      </c>
      <c r="N51" s="50">
        <f t="shared" si="3"/>
        <v>-1066355</v>
      </c>
      <c r="O51" s="50">
        <f t="shared" si="3"/>
        <v>-867682</v>
      </c>
      <c r="P51" s="50">
        <f t="shared" si="3"/>
        <v>-2583458</v>
      </c>
      <c r="Q51" s="50">
        <f t="shared" si="3"/>
        <v>-3276948</v>
      </c>
      <c r="R51" s="50">
        <f t="shared" si="3"/>
        <v>-6728088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-9258632</v>
      </c>
      <c r="X51" s="50">
        <f t="shared" si="3"/>
        <v>-9978912</v>
      </c>
      <c r="Y51" s="50">
        <f t="shared" si="3"/>
        <v>720280</v>
      </c>
      <c r="Z51" s="51">
        <f>+IF(X51&lt;&gt;0,+(Y51/X51)*100,0)</f>
        <v>-7.2180213634512462</v>
      </c>
      <c r="AA51" s="48">
        <f>SUM(AA48:AA50)</f>
        <v>-13305210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-6399330</v>
      </c>
      <c r="D53" s="54">
        <f>+D51-D52</f>
        <v>0</v>
      </c>
      <c r="E53" s="55">
        <f t="shared" si="4"/>
        <v>-13305093</v>
      </c>
      <c r="F53" s="56">
        <f t="shared" si="4"/>
        <v>-13305210</v>
      </c>
      <c r="G53" s="56">
        <f t="shared" si="4"/>
        <v>-332031</v>
      </c>
      <c r="H53" s="56">
        <f t="shared" si="4"/>
        <v>-799500</v>
      </c>
      <c r="I53" s="56">
        <f t="shared" si="4"/>
        <v>-332658</v>
      </c>
      <c r="J53" s="56">
        <f t="shared" si="4"/>
        <v>-1464189</v>
      </c>
      <c r="K53" s="56">
        <f t="shared" si="4"/>
        <v>-335609</v>
      </c>
      <c r="L53" s="56">
        <f t="shared" si="4"/>
        <v>-402823</v>
      </c>
      <c r="M53" s="56">
        <f t="shared" si="4"/>
        <v>-327923</v>
      </c>
      <c r="N53" s="56">
        <f t="shared" si="4"/>
        <v>-1066355</v>
      </c>
      <c r="O53" s="56">
        <f t="shared" si="4"/>
        <v>-867682</v>
      </c>
      <c r="P53" s="56">
        <f t="shared" si="4"/>
        <v>-2583458</v>
      </c>
      <c r="Q53" s="56">
        <f t="shared" si="4"/>
        <v>-3276948</v>
      </c>
      <c r="R53" s="56">
        <f t="shared" si="4"/>
        <v>-6728088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-9258632</v>
      </c>
      <c r="X53" s="56">
        <f t="shared" si="4"/>
        <v>-9978912</v>
      </c>
      <c r="Y53" s="56">
        <f t="shared" si="4"/>
        <v>720280</v>
      </c>
      <c r="Z53" s="57">
        <f>+IF(X53&lt;&gt;0,+(Y53/X53)*100,0)</f>
        <v>-7.2180213634512462</v>
      </c>
      <c r="AA53" s="54">
        <f>+AA51-AA52</f>
        <v>-13305210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-6399330</v>
      </c>
      <c r="D56" s="48">
        <f>SUM(D53:D55)</f>
        <v>0</v>
      </c>
      <c r="E56" s="49">
        <f t="shared" si="5"/>
        <v>-13305093</v>
      </c>
      <c r="F56" s="50">
        <f t="shared" si="5"/>
        <v>-13305210</v>
      </c>
      <c r="G56" s="50">
        <f t="shared" si="5"/>
        <v>-332031</v>
      </c>
      <c r="H56" s="50">
        <f t="shared" si="5"/>
        <v>-799500</v>
      </c>
      <c r="I56" s="50">
        <f t="shared" si="5"/>
        <v>-332658</v>
      </c>
      <c r="J56" s="50">
        <f t="shared" si="5"/>
        <v>-1464189</v>
      </c>
      <c r="K56" s="50">
        <f t="shared" si="5"/>
        <v>-335609</v>
      </c>
      <c r="L56" s="50">
        <f t="shared" si="5"/>
        <v>-402823</v>
      </c>
      <c r="M56" s="50">
        <f t="shared" si="5"/>
        <v>-327923</v>
      </c>
      <c r="N56" s="50">
        <f t="shared" si="5"/>
        <v>-1066355</v>
      </c>
      <c r="O56" s="50">
        <f t="shared" si="5"/>
        <v>-867682</v>
      </c>
      <c r="P56" s="50">
        <f t="shared" si="5"/>
        <v>-2583458</v>
      </c>
      <c r="Q56" s="50">
        <f t="shared" si="5"/>
        <v>-3276948</v>
      </c>
      <c r="R56" s="50">
        <f t="shared" si="5"/>
        <v>-6728088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-9258632</v>
      </c>
      <c r="X56" s="50">
        <f t="shared" si="5"/>
        <v>-9978912</v>
      </c>
      <c r="Y56" s="50">
        <f t="shared" si="5"/>
        <v>720280</v>
      </c>
      <c r="Z56" s="51">
        <f>+IF(X56&lt;&gt;0,+(Y56/X56)*100,0)</f>
        <v>-7.2180213634512462</v>
      </c>
      <c r="AA56" s="48">
        <f>SUM(AA53:AA55)</f>
        <v>-13305210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-6399330</v>
      </c>
      <c r="D59" s="65">
        <f>SUM(D56:D58)</f>
        <v>0</v>
      </c>
      <c r="E59" s="66">
        <f t="shared" si="6"/>
        <v>-13305093</v>
      </c>
      <c r="F59" s="67">
        <f t="shared" si="6"/>
        <v>-13305210</v>
      </c>
      <c r="G59" s="67">
        <f t="shared" si="6"/>
        <v>-332031</v>
      </c>
      <c r="H59" s="67">
        <f t="shared" si="6"/>
        <v>-799500</v>
      </c>
      <c r="I59" s="67">
        <f t="shared" si="6"/>
        <v>-332658</v>
      </c>
      <c r="J59" s="67">
        <f t="shared" si="6"/>
        <v>-1464189</v>
      </c>
      <c r="K59" s="67">
        <f t="shared" si="6"/>
        <v>-335609</v>
      </c>
      <c r="L59" s="67">
        <f t="shared" si="6"/>
        <v>-402823</v>
      </c>
      <c r="M59" s="67">
        <f t="shared" si="6"/>
        <v>-327923</v>
      </c>
      <c r="N59" s="67">
        <f t="shared" si="6"/>
        <v>-1066355</v>
      </c>
      <c r="O59" s="67">
        <f t="shared" si="6"/>
        <v>-867682</v>
      </c>
      <c r="P59" s="67">
        <f t="shared" si="6"/>
        <v>-2583458</v>
      </c>
      <c r="Q59" s="67">
        <f t="shared" si="6"/>
        <v>-3276948</v>
      </c>
      <c r="R59" s="67">
        <f t="shared" si="6"/>
        <v>-6728088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-9258632</v>
      </c>
      <c r="X59" s="67">
        <f t="shared" si="6"/>
        <v>-9978912</v>
      </c>
      <c r="Y59" s="67">
        <f t="shared" si="6"/>
        <v>720280</v>
      </c>
      <c r="Z59" s="68">
        <f>+IF(X59&lt;&gt;0,+(Y59/X59)*100,0)</f>
        <v>-7.2180213634512462</v>
      </c>
      <c r="AA59" s="65">
        <f>SUM(AA56:AA58)</f>
        <v>-13305210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2617354</v>
      </c>
      <c r="D8" s="20"/>
      <c r="E8" s="21">
        <v>1164840</v>
      </c>
      <c r="F8" s="22">
        <v>7579503</v>
      </c>
      <c r="G8" s="22">
        <v>272656</v>
      </c>
      <c r="H8" s="22">
        <v>356972</v>
      </c>
      <c r="I8" s="22">
        <v>382005</v>
      </c>
      <c r="J8" s="22">
        <v>1011633</v>
      </c>
      <c r="K8" s="22">
        <v>392879</v>
      </c>
      <c r="L8" s="22">
        <v>387798</v>
      </c>
      <c r="M8" s="22">
        <v>382926</v>
      </c>
      <c r="N8" s="22">
        <v>1163603</v>
      </c>
      <c r="O8" s="22">
        <v>363069</v>
      </c>
      <c r="P8" s="22">
        <v>335318</v>
      </c>
      <c r="Q8" s="22">
        <v>390955</v>
      </c>
      <c r="R8" s="22">
        <v>1089342</v>
      </c>
      <c r="S8" s="22"/>
      <c r="T8" s="22"/>
      <c r="U8" s="22"/>
      <c r="V8" s="22"/>
      <c r="W8" s="22">
        <v>3264578</v>
      </c>
      <c r="X8" s="22">
        <v>4882795</v>
      </c>
      <c r="Y8" s="22">
        <v>-1618217</v>
      </c>
      <c r="Z8" s="23">
        <v>-33.141202938071331</v>
      </c>
      <c r="AA8" s="20">
        <v>7579503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2617354</v>
      </c>
      <c r="D32" s="29">
        <f t="shared" ref="D32:Y32" si="0">SUM(D6:D31)</f>
        <v>0</v>
      </c>
      <c r="E32" s="30">
        <f t="shared" si="0"/>
        <v>1164840</v>
      </c>
      <c r="F32" s="31">
        <f t="shared" si="0"/>
        <v>7579503</v>
      </c>
      <c r="G32" s="31">
        <f t="shared" si="0"/>
        <v>272656</v>
      </c>
      <c r="H32" s="31">
        <f t="shared" si="0"/>
        <v>356972</v>
      </c>
      <c r="I32" s="31">
        <f t="shared" si="0"/>
        <v>382005</v>
      </c>
      <c r="J32" s="31">
        <f t="shared" si="0"/>
        <v>1011633</v>
      </c>
      <c r="K32" s="31">
        <f t="shared" si="0"/>
        <v>392879</v>
      </c>
      <c r="L32" s="31">
        <f t="shared" si="0"/>
        <v>387798</v>
      </c>
      <c r="M32" s="31">
        <f t="shared" si="0"/>
        <v>382926</v>
      </c>
      <c r="N32" s="31">
        <f t="shared" si="0"/>
        <v>1163603</v>
      </c>
      <c r="O32" s="31">
        <f t="shared" si="0"/>
        <v>363069</v>
      </c>
      <c r="P32" s="31">
        <f t="shared" si="0"/>
        <v>335318</v>
      </c>
      <c r="Q32" s="31">
        <f t="shared" si="0"/>
        <v>390955</v>
      </c>
      <c r="R32" s="31">
        <f t="shared" si="0"/>
        <v>1089342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3264578</v>
      </c>
      <c r="X32" s="31">
        <f t="shared" si="0"/>
        <v>4882795</v>
      </c>
      <c r="Y32" s="31">
        <f t="shared" si="0"/>
        <v>-1618217</v>
      </c>
      <c r="Z32" s="32">
        <f>+IF(X32&lt;&gt;0,+(Y32/X32)*100,0)</f>
        <v>-33.141202938071331</v>
      </c>
      <c r="AA32" s="29">
        <f>SUM(AA6:AA31)</f>
        <v>7579503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6089956</v>
      </c>
      <c r="D37" s="20"/>
      <c r="E37" s="21">
        <v>9350000</v>
      </c>
      <c r="F37" s="22">
        <v>9000000</v>
      </c>
      <c r="G37" s="22">
        <v>161400</v>
      </c>
      <c r="H37" s="22">
        <v>157500</v>
      </c>
      <c r="I37" s="22"/>
      <c r="J37" s="22">
        <v>318900</v>
      </c>
      <c r="K37" s="22">
        <v>760800</v>
      </c>
      <c r="L37" s="22">
        <v>160593</v>
      </c>
      <c r="M37" s="22">
        <v>233188</v>
      </c>
      <c r="N37" s="22">
        <v>1154581</v>
      </c>
      <c r="O37" s="22">
        <v>355080</v>
      </c>
      <c r="P37" s="22">
        <v>355080</v>
      </c>
      <c r="Q37" s="22">
        <v>821370</v>
      </c>
      <c r="R37" s="22">
        <v>1531530</v>
      </c>
      <c r="S37" s="22"/>
      <c r="T37" s="22"/>
      <c r="U37" s="22"/>
      <c r="V37" s="22"/>
      <c r="W37" s="22">
        <v>3005011</v>
      </c>
      <c r="X37" s="22">
        <v>6872503</v>
      </c>
      <c r="Y37" s="22">
        <v>-3867492</v>
      </c>
      <c r="Z37" s="23">
        <v>-56.274868123011366</v>
      </c>
      <c r="AA37" s="20">
        <v>9000000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2240622</v>
      </c>
      <c r="F39" s="22">
        <v>60000</v>
      </c>
      <c r="G39" s="22"/>
      <c r="H39" s="22"/>
      <c r="I39" s="22"/>
      <c r="J39" s="22"/>
      <c r="K39" s="22"/>
      <c r="L39" s="22"/>
      <c r="M39" s="22"/>
      <c r="N39" s="22"/>
      <c r="O39" s="22">
        <v>49296</v>
      </c>
      <c r="P39" s="22"/>
      <c r="Q39" s="22"/>
      <c r="R39" s="22">
        <v>49296</v>
      </c>
      <c r="S39" s="22"/>
      <c r="T39" s="22"/>
      <c r="U39" s="22"/>
      <c r="V39" s="22"/>
      <c r="W39" s="22">
        <v>49296</v>
      </c>
      <c r="X39" s="22">
        <v>304077</v>
      </c>
      <c r="Y39" s="22">
        <v>-254781</v>
      </c>
      <c r="Z39" s="23">
        <v>-83.788316775027383</v>
      </c>
      <c r="AA39" s="20">
        <v>60000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>
        <v>350000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140000</v>
      </c>
      <c r="Y41" s="22">
        <v>-140000</v>
      </c>
      <c r="Z41" s="23">
        <v>-100</v>
      </c>
      <c r="AA41" s="20">
        <v>350000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6089956</v>
      </c>
      <c r="D47" s="29">
        <f t="shared" ref="D47:Y47" si="1">SUM(D34:D46)</f>
        <v>0</v>
      </c>
      <c r="E47" s="30">
        <f t="shared" si="1"/>
        <v>11590622</v>
      </c>
      <c r="F47" s="31">
        <f t="shared" si="1"/>
        <v>9410000</v>
      </c>
      <c r="G47" s="31">
        <f t="shared" si="1"/>
        <v>161400</v>
      </c>
      <c r="H47" s="31">
        <f t="shared" si="1"/>
        <v>157500</v>
      </c>
      <c r="I47" s="31">
        <f t="shared" si="1"/>
        <v>0</v>
      </c>
      <c r="J47" s="31">
        <f t="shared" si="1"/>
        <v>318900</v>
      </c>
      <c r="K47" s="31">
        <f t="shared" si="1"/>
        <v>760800</v>
      </c>
      <c r="L47" s="31">
        <f t="shared" si="1"/>
        <v>160593</v>
      </c>
      <c r="M47" s="31">
        <f t="shared" si="1"/>
        <v>233188</v>
      </c>
      <c r="N47" s="31">
        <f t="shared" si="1"/>
        <v>1154581</v>
      </c>
      <c r="O47" s="31">
        <f t="shared" si="1"/>
        <v>404376</v>
      </c>
      <c r="P47" s="31">
        <f t="shared" si="1"/>
        <v>355080</v>
      </c>
      <c r="Q47" s="31">
        <f t="shared" si="1"/>
        <v>821370</v>
      </c>
      <c r="R47" s="31">
        <f t="shared" si="1"/>
        <v>1580826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3054307</v>
      </c>
      <c r="X47" s="31">
        <f t="shared" si="1"/>
        <v>7316580</v>
      </c>
      <c r="Y47" s="31">
        <f t="shared" si="1"/>
        <v>-4262273</v>
      </c>
      <c r="Z47" s="32">
        <f>+IF(X47&lt;&gt;0,+(Y47/X47)*100,0)</f>
        <v>-58.254990719707841</v>
      </c>
      <c r="AA47" s="29">
        <f>SUM(AA34:AA46)</f>
        <v>9410000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-3472602</v>
      </c>
      <c r="D48" s="39">
        <f t="shared" si="2"/>
        <v>0</v>
      </c>
      <c r="E48" s="40">
        <f t="shared" si="2"/>
        <v>-10425782</v>
      </c>
      <c r="F48" s="41">
        <f t="shared" si="2"/>
        <v>-1830497</v>
      </c>
      <c r="G48" s="41">
        <f t="shared" si="2"/>
        <v>111256</v>
      </c>
      <c r="H48" s="41">
        <f t="shared" si="2"/>
        <v>199472</v>
      </c>
      <c r="I48" s="41">
        <f t="shared" si="2"/>
        <v>382005</v>
      </c>
      <c r="J48" s="41">
        <f t="shared" si="2"/>
        <v>692733</v>
      </c>
      <c r="K48" s="41">
        <f t="shared" si="2"/>
        <v>-367921</v>
      </c>
      <c r="L48" s="41">
        <f t="shared" si="2"/>
        <v>227205</v>
      </c>
      <c r="M48" s="41">
        <f t="shared" si="2"/>
        <v>149738</v>
      </c>
      <c r="N48" s="41">
        <f t="shared" si="2"/>
        <v>9022</v>
      </c>
      <c r="O48" s="41">
        <f t="shared" si="2"/>
        <v>-41307</v>
      </c>
      <c r="P48" s="41">
        <f t="shared" si="2"/>
        <v>-19762</v>
      </c>
      <c r="Q48" s="41">
        <f t="shared" si="2"/>
        <v>-430415</v>
      </c>
      <c r="R48" s="41">
        <f t="shared" si="2"/>
        <v>-491484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210271</v>
      </c>
      <c r="X48" s="41">
        <f t="shared" si="2"/>
        <v>-2433785</v>
      </c>
      <c r="Y48" s="41">
        <f t="shared" si="2"/>
        <v>2644056</v>
      </c>
      <c r="Z48" s="42">
        <f>+IF(X48&lt;&gt;0,+(Y48/X48)*100,0)</f>
        <v>-108.63967030777164</v>
      </c>
      <c r="AA48" s="39">
        <f>+AA32-AA47</f>
        <v>-1830497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-3472602</v>
      </c>
      <c r="D51" s="48">
        <f t="shared" si="3"/>
        <v>0</v>
      </c>
      <c r="E51" s="49">
        <f t="shared" si="3"/>
        <v>-10425782</v>
      </c>
      <c r="F51" s="50">
        <f t="shared" si="3"/>
        <v>-1830497</v>
      </c>
      <c r="G51" s="50">
        <f t="shared" si="3"/>
        <v>111256</v>
      </c>
      <c r="H51" s="50">
        <f t="shared" si="3"/>
        <v>199472</v>
      </c>
      <c r="I51" s="50">
        <f t="shared" si="3"/>
        <v>382005</v>
      </c>
      <c r="J51" s="50">
        <f t="shared" si="3"/>
        <v>692733</v>
      </c>
      <c r="K51" s="50">
        <f t="shared" si="3"/>
        <v>-367921</v>
      </c>
      <c r="L51" s="50">
        <f t="shared" si="3"/>
        <v>227205</v>
      </c>
      <c r="M51" s="50">
        <f t="shared" si="3"/>
        <v>149738</v>
      </c>
      <c r="N51" s="50">
        <f t="shared" si="3"/>
        <v>9022</v>
      </c>
      <c r="O51" s="50">
        <f t="shared" si="3"/>
        <v>-41307</v>
      </c>
      <c r="P51" s="50">
        <f t="shared" si="3"/>
        <v>-19762</v>
      </c>
      <c r="Q51" s="50">
        <f t="shared" si="3"/>
        <v>-430415</v>
      </c>
      <c r="R51" s="50">
        <f t="shared" si="3"/>
        <v>-491484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210271</v>
      </c>
      <c r="X51" s="50">
        <f t="shared" si="3"/>
        <v>-2433785</v>
      </c>
      <c r="Y51" s="50">
        <f t="shared" si="3"/>
        <v>2644056</v>
      </c>
      <c r="Z51" s="51">
        <f>+IF(X51&lt;&gt;0,+(Y51/X51)*100,0)</f>
        <v>-108.63967030777164</v>
      </c>
      <c r="AA51" s="48">
        <f>SUM(AA48:AA50)</f>
        <v>-1830497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-3472602</v>
      </c>
      <c r="D53" s="54">
        <f>+D51-D52</f>
        <v>0</v>
      </c>
      <c r="E53" s="55">
        <f t="shared" si="4"/>
        <v>-10425782</v>
      </c>
      <c r="F53" s="56">
        <f t="shared" si="4"/>
        <v>-1830497</v>
      </c>
      <c r="G53" s="56">
        <f t="shared" si="4"/>
        <v>111256</v>
      </c>
      <c r="H53" s="56">
        <f t="shared" si="4"/>
        <v>199472</v>
      </c>
      <c r="I53" s="56">
        <f t="shared" si="4"/>
        <v>382005</v>
      </c>
      <c r="J53" s="56">
        <f t="shared" si="4"/>
        <v>692733</v>
      </c>
      <c r="K53" s="56">
        <f t="shared" si="4"/>
        <v>-367921</v>
      </c>
      <c r="L53" s="56">
        <f t="shared" si="4"/>
        <v>227205</v>
      </c>
      <c r="M53" s="56">
        <f t="shared" si="4"/>
        <v>149738</v>
      </c>
      <c r="N53" s="56">
        <f t="shared" si="4"/>
        <v>9022</v>
      </c>
      <c r="O53" s="56">
        <f t="shared" si="4"/>
        <v>-41307</v>
      </c>
      <c r="P53" s="56">
        <f t="shared" si="4"/>
        <v>-19762</v>
      </c>
      <c r="Q53" s="56">
        <f t="shared" si="4"/>
        <v>-430415</v>
      </c>
      <c r="R53" s="56">
        <f t="shared" si="4"/>
        <v>-491484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210271</v>
      </c>
      <c r="X53" s="56">
        <f t="shared" si="4"/>
        <v>-2433785</v>
      </c>
      <c r="Y53" s="56">
        <f t="shared" si="4"/>
        <v>2644056</v>
      </c>
      <c r="Z53" s="57">
        <f>+IF(X53&lt;&gt;0,+(Y53/X53)*100,0)</f>
        <v>-108.63967030777164</v>
      </c>
      <c r="AA53" s="54">
        <f>+AA51-AA52</f>
        <v>-1830497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-3472602</v>
      </c>
      <c r="D56" s="48">
        <f>SUM(D53:D55)</f>
        <v>0</v>
      </c>
      <c r="E56" s="49">
        <f t="shared" si="5"/>
        <v>-10425782</v>
      </c>
      <c r="F56" s="50">
        <f t="shared" si="5"/>
        <v>-1830497</v>
      </c>
      <c r="G56" s="50">
        <f t="shared" si="5"/>
        <v>111256</v>
      </c>
      <c r="H56" s="50">
        <f t="shared" si="5"/>
        <v>199472</v>
      </c>
      <c r="I56" s="50">
        <f t="shared" si="5"/>
        <v>382005</v>
      </c>
      <c r="J56" s="50">
        <f t="shared" si="5"/>
        <v>692733</v>
      </c>
      <c r="K56" s="50">
        <f t="shared" si="5"/>
        <v>-367921</v>
      </c>
      <c r="L56" s="50">
        <f t="shared" si="5"/>
        <v>227205</v>
      </c>
      <c r="M56" s="50">
        <f t="shared" si="5"/>
        <v>149738</v>
      </c>
      <c r="N56" s="50">
        <f t="shared" si="5"/>
        <v>9022</v>
      </c>
      <c r="O56" s="50">
        <f t="shared" si="5"/>
        <v>-41307</v>
      </c>
      <c r="P56" s="50">
        <f t="shared" si="5"/>
        <v>-19762</v>
      </c>
      <c r="Q56" s="50">
        <f t="shared" si="5"/>
        <v>-430415</v>
      </c>
      <c r="R56" s="50">
        <f t="shared" si="5"/>
        <v>-491484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210271</v>
      </c>
      <c r="X56" s="50">
        <f t="shared" si="5"/>
        <v>-2433785</v>
      </c>
      <c r="Y56" s="50">
        <f t="shared" si="5"/>
        <v>2644056</v>
      </c>
      <c r="Z56" s="51">
        <f>+IF(X56&lt;&gt;0,+(Y56/X56)*100,0)</f>
        <v>-108.63967030777164</v>
      </c>
      <c r="AA56" s="48">
        <f>SUM(AA53:AA55)</f>
        <v>-1830497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-3472602</v>
      </c>
      <c r="D59" s="65">
        <f>SUM(D56:D58)</f>
        <v>0</v>
      </c>
      <c r="E59" s="66">
        <f t="shared" si="6"/>
        <v>-10425782</v>
      </c>
      <c r="F59" s="67">
        <f t="shared" si="6"/>
        <v>-1830497</v>
      </c>
      <c r="G59" s="67">
        <f t="shared" si="6"/>
        <v>111256</v>
      </c>
      <c r="H59" s="67">
        <f t="shared" si="6"/>
        <v>199472</v>
      </c>
      <c r="I59" s="67">
        <f t="shared" si="6"/>
        <v>382005</v>
      </c>
      <c r="J59" s="67">
        <f t="shared" si="6"/>
        <v>692733</v>
      </c>
      <c r="K59" s="67">
        <f t="shared" si="6"/>
        <v>-367921</v>
      </c>
      <c r="L59" s="67">
        <f t="shared" si="6"/>
        <v>227205</v>
      </c>
      <c r="M59" s="67">
        <f t="shared" si="6"/>
        <v>149738</v>
      </c>
      <c r="N59" s="67">
        <f t="shared" si="6"/>
        <v>9022</v>
      </c>
      <c r="O59" s="67">
        <f t="shared" si="6"/>
        <v>-41307</v>
      </c>
      <c r="P59" s="67">
        <f t="shared" si="6"/>
        <v>-19762</v>
      </c>
      <c r="Q59" s="67">
        <f t="shared" si="6"/>
        <v>-430415</v>
      </c>
      <c r="R59" s="67">
        <f t="shared" si="6"/>
        <v>-491484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210271</v>
      </c>
      <c r="X59" s="67">
        <f t="shared" si="6"/>
        <v>-2433785</v>
      </c>
      <c r="Y59" s="67">
        <f t="shared" si="6"/>
        <v>2644056</v>
      </c>
      <c r="Z59" s="68">
        <f>+IF(X59&lt;&gt;0,+(Y59/X59)*100,0)</f>
        <v>-108.63967030777164</v>
      </c>
      <c r="AA59" s="65">
        <f>SUM(AA56:AA58)</f>
        <v>-1830497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473541088</v>
      </c>
      <c r="D8" s="20"/>
      <c r="E8" s="21">
        <v>520600405</v>
      </c>
      <c r="F8" s="22">
        <v>520600405</v>
      </c>
      <c r="G8" s="22">
        <v>41046116</v>
      </c>
      <c r="H8" s="22">
        <v>42990109</v>
      </c>
      <c r="I8" s="22">
        <v>41757257</v>
      </c>
      <c r="J8" s="22">
        <v>125793482</v>
      </c>
      <c r="K8" s="22">
        <v>41348395</v>
      </c>
      <c r="L8" s="22">
        <v>41184352</v>
      </c>
      <c r="M8" s="22">
        <v>41420292</v>
      </c>
      <c r="N8" s="22">
        <v>123953039</v>
      </c>
      <c r="O8" s="22">
        <v>40967007</v>
      </c>
      <c r="P8" s="22">
        <v>42302621</v>
      </c>
      <c r="Q8" s="22">
        <v>45059308</v>
      </c>
      <c r="R8" s="22">
        <v>128328936</v>
      </c>
      <c r="S8" s="22"/>
      <c r="T8" s="22"/>
      <c r="U8" s="22"/>
      <c r="V8" s="22"/>
      <c r="W8" s="22">
        <v>378075457</v>
      </c>
      <c r="X8" s="22">
        <v>390450276</v>
      </c>
      <c r="Y8" s="22">
        <v>-12374819</v>
      </c>
      <c r="Z8" s="23">
        <v>-3.169371302992753</v>
      </c>
      <c r="AA8" s="20">
        <v>520600405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520691</v>
      </c>
      <c r="F10" s="22">
        <v>520691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390510</v>
      </c>
      <c r="Y10" s="22">
        <v>-390510</v>
      </c>
      <c r="Z10" s="23">
        <v>-100</v>
      </c>
      <c r="AA10" s="20">
        <v>520691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80250510</v>
      </c>
      <c r="D13" s="20"/>
      <c r="E13" s="21">
        <v>19809314</v>
      </c>
      <c r="F13" s="22">
        <v>19809314</v>
      </c>
      <c r="G13" s="22">
        <v>8244638</v>
      </c>
      <c r="H13" s="22">
        <v>8375967</v>
      </c>
      <c r="I13" s="22">
        <v>8372315</v>
      </c>
      <c r="J13" s="22">
        <v>24992920</v>
      </c>
      <c r="K13" s="22">
        <v>8684023</v>
      </c>
      <c r="L13" s="22">
        <v>8925369</v>
      </c>
      <c r="M13" s="22">
        <v>9113614</v>
      </c>
      <c r="N13" s="22">
        <v>26723006</v>
      </c>
      <c r="O13" s="22">
        <v>9163988</v>
      </c>
      <c r="P13" s="22">
        <v>8962966</v>
      </c>
      <c r="Q13" s="22">
        <v>9445752</v>
      </c>
      <c r="R13" s="22">
        <v>27572706</v>
      </c>
      <c r="S13" s="22"/>
      <c r="T13" s="22"/>
      <c r="U13" s="22"/>
      <c r="V13" s="22"/>
      <c r="W13" s="22">
        <v>79288632</v>
      </c>
      <c r="X13" s="22">
        <v>14856984</v>
      </c>
      <c r="Y13" s="22">
        <v>64431648</v>
      </c>
      <c r="Z13" s="23">
        <v>433.67919087750249</v>
      </c>
      <c r="AA13" s="20">
        <v>19809314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139983934</v>
      </c>
      <c r="D25" s="20"/>
      <c r="E25" s="21">
        <v>154794246</v>
      </c>
      <c r="F25" s="22">
        <v>154794246</v>
      </c>
      <c r="G25" s="22">
        <v>58121386</v>
      </c>
      <c r="H25" s="22"/>
      <c r="I25" s="22"/>
      <c r="J25" s="22">
        <v>58121386</v>
      </c>
      <c r="K25" s="22"/>
      <c r="L25" s="22"/>
      <c r="M25" s="22">
        <v>960691</v>
      </c>
      <c r="N25" s="22">
        <v>960691</v>
      </c>
      <c r="O25" s="22">
        <v>44252671</v>
      </c>
      <c r="P25" s="22"/>
      <c r="Q25" s="22">
        <v>38698561</v>
      </c>
      <c r="R25" s="22">
        <v>82951232</v>
      </c>
      <c r="S25" s="22"/>
      <c r="T25" s="22"/>
      <c r="U25" s="22"/>
      <c r="V25" s="22"/>
      <c r="W25" s="22">
        <v>142033309</v>
      </c>
      <c r="X25" s="22">
        <v>116095680</v>
      </c>
      <c r="Y25" s="22">
        <v>25937629</v>
      </c>
      <c r="Z25" s="23">
        <v>22.341597034446071</v>
      </c>
      <c r="AA25" s="20">
        <v>154794246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693775532</v>
      </c>
      <c r="D32" s="29">
        <f t="shared" ref="D32:Y32" si="0">SUM(D6:D31)</f>
        <v>0</v>
      </c>
      <c r="E32" s="30">
        <f t="shared" si="0"/>
        <v>695724656</v>
      </c>
      <c r="F32" s="31">
        <f t="shared" si="0"/>
        <v>695724656</v>
      </c>
      <c r="G32" s="31">
        <f t="shared" si="0"/>
        <v>107412140</v>
      </c>
      <c r="H32" s="31">
        <f t="shared" si="0"/>
        <v>51366076</v>
      </c>
      <c r="I32" s="31">
        <f t="shared" si="0"/>
        <v>50129572</v>
      </c>
      <c r="J32" s="31">
        <f t="shared" si="0"/>
        <v>208907788</v>
      </c>
      <c r="K32" s="31">
        <f t="shared" si="0"/>
        <v>50032418</v>
      </c>
      <c r="L32" s="31">
        <f t="shared" si="0"/>
        <v>50109721</v>
      </c>
      <c r="M32" s="31">
        <f t="shared" si="0"/>
        <v>51494597</v>
      </c>
      <c r="N32" s="31">
        <f t="shared" si="0"/>
        <v>151636736</v>
      </c>
      <c r="O32" s="31">
        <f t="shared" si="0"/>
        <v>94383666</v>
      </c>
      <c r="P32" s="31">
        <f t="shared" si="0"/>
        <v>51265587</v>
      </c>
      <c r="Q32" s="31">
        <f t="shared" si="0"/>
        <v>93203621</v>
      </c>
      <c r="R32" s="31">
        <f t="shared" si="0"/>
        <v>238852874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599397398</v>
      </c>
      <c r="X32" s="31">
        <f t="shared" si="0"/>
        <v>521793450</v>
      </c>
      <c r="Y32" s="31">
        <f t="shared" si="0"/>
        <v>77603948</v>
      </c>
      <c r="Z32" s="32">
        <f>+IF(X32&lt;&gt;0,+(Y32/X32)*100,0)</f>
        <v>14.872541615844353</v>
      </c>
      <c r="AA32" s="29">
        <f>SUM(AA6:AA31)</f>
        <v>695724656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116201860</v>
      </c>
      <c r="D34" s="20"/>
      <c r="E34" s="21">
        <v>113090075</v>
      </c>
      <c r="F34" s="22">
        <v>103963974</v>
      </c>
      <c r="G34" s="22">
        <v>11272585</v>
      </c>
      <c r="H34" s="22">
        <v>8095941</v>
      </c>
      <c r="I34" s="22">
        <v>11254138</v>
      </c>
      <c r="J34" s="22">
        <v>30622664</v>
      </c>
      <c r="K34" s="22">
        <v>10094274</v>
      </c>
      <c r="L34" s="22">
        <v>10669693</v>
      </c>
      <c r="M34" s="22">
        <v>8813058</v>
      </c>
      <c r="N34" s="22">
        <v>29577025</v>
      </c>
      <c r="O34" s="22">
        <v>9191778</v>
      </c>
      <c r="P34" s="22">
        <v>13466695</v>
      </c>
      <c r="Q34" s="22">
        <v>9585745</v>
      </c>
      <c r="R34" s="22">
        <v>32244218</v>
      </c>
      <c r="S34" s="22"/>
      <c r="T34" s="22"/>
      <c r="U34" s="22"/>
      <c r="V34" s="22"/>
      <c r="W34" s="22">
        <v>92443907</v>
      </c>
      <c r="X34" s="22">
        <v>78561966</v>
      </c>
      <c r="Y34" s="22">
        <v>13881941</v>
      </c>
      <c r="Z34" s="23">
        <v>17.670052961760145</v>
      </c>
      <c r="AA34" s="20">
        <v>103963974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176720</v>
      </c>
      <c r="D37" s="20"/>
      <c r="E37" s="21">
        <v>588266</v>
      </c>
      <c r="F37" s="22">
        <v>588266</v>
      </c>
      <c r="G37" s="22"/>
      <c r="H37" s="22">
        <v>90938</v>
      </c>
      <c r="I37" s="22">
        <v>112197</v>
      </c>
      <c r="J37" s="22">
        <v>203135</v>
      </c>
      <c r="K37" s="22">
        <v>13490</v>
      </c>
      <c r="L37" s="22">
        <v>4946</v>
      </c>
      <c r="M37" s="22">
        <v>290969</v>
      </c>
      <c r="N37" s="22">
        <v>309405</v>
      </c>
      <c r="O37" s="22">
        <v>5073</v>
      </c>
      <c r="P37" s="22">
        <v>482</v>
      </c>
      <c r="Q37" s="22">
        <v>5333</v>
      </c>
      <c r="R37" s="22">
        <v>10888</v>
      </c>
      <c r="S37" s="22"/>
      <c r="T37" s="22"/>
      <c r="U37" s="22"/>
      <c r="V37" s="22"/>
      <c r="W37" s="22">
        <v>523428</v>
      </c>
      <c r="X37" s="22">
        <v>441225</v>
      </c>
      <c r="Y37" s="22">
        <v>82203</v>
      </c>
      <c r="Z37" s="23">
        <v>18.63063063063063</v>
      </c>
      <c r="AA37" s="20">
        <v>588266</v>
      </c>
    </row>
    <row r="38" spans="1:27" x14ac:dyDescent="0.25">
      <c r="A38" s="19" t="s">
        <v>64</v>
      </c>
      <c r="B38" s="15" t="s">
        <v>32</v>
      </c>
      <c r="C38" s="20">
        <v>154088624</v>
      </c>
      <c r="D38" s="20"/>
      <c r="E38" s="21">
        <v>89275204</v>
      </c>
      <c r="F38" s="22">
        <v>89275204</v>
      </c>
      <c r="G38" s="22">
        <v>7439600</v>
      </c>
      <c r="H38" s="22">
        <v>7439600</v>
      </c>
      <c r="I38" s="22">
        <v>7439600</v>
      </c>
      <c r="J38" s="22">
        <v>22318800</v>
      </c>
      <c r="K38" s="22">
        <v>7439600</v>
      </c>
      <c r="L38" s="22">
        <v>7439600</v>
      </c>
      <c r="M38" s="22">
        <v>7439600</v>
      </c>
      <c r="N38" s="22">
        <v>22318800</v>
      </c>
      <c r="O38" s="22">
        <v>7439600</v>
      </c>
      <c r="P38" s="22">
        <v>7439600</v>
      </c>
      <c r="Q38" s="22">
        <v>7439600</v>
      </c>
      <c r="R38" s="22">
        <v>22318800</v>
      </c>
      <c r="S38" s="22"/>
      <c r="T38" s="22"/>
      <c r="U38" s="22"/>
      <c r="V38" s="22"/>
      <c r="W38" s="22">
        <v>66956400</v>
      </c>
      <c r="X38" s="22">
        <v>66956409</v>
      </c>
      <c r="Y38" s="22">
        <v>-9</v>
      </c>
      <c r="Z38" s="23"/>
      <c r="AA38" s="20">
        <v>89275204</v>
      </c>
    </row>
    <row r="39" spans="1:27" x14ac:dyDescent="0.25">
      <c r="A39" s="19" t="s">
        <v>65</v>
      </c>
      <c r="B39" s="15" t="s">
        <v>32</v>
      </c>
      <c r="C39" s="20">
        <v>122653348</v>
      </c>
      <c r="D39" s="20"/>
      <c r="E39" s="21">
        <v>54501711</v>
      </c>
      <c r="F39" s="22">
        <v>54501711</v>
      </c>
      <c r="G39" s="22"/>
      <c r="H39" s="22"/>
      <c r="I39" s="22"/>
      <c r="J39" s="22"/>
      <c r="K39" s="22"/>
      <c r="L39" s="22"/>
      <c r="M39" s="22"/>
      <c r="N39" s="22"/>
      <c r="O39" s="22">
        <v>71547787</v>
      </c>
      <c r="P39" s="22">
        <v>10221112</v>
      </c>
      <c r="Q39" s="22">
        <v>10077200</v>
      </c>
      <c r="R39" s="22">
        <v>91846099</v>
      </c>
      <c r="S39" s="22"/>
      <c r="T39" s="22"/>
      <c r="U39" s="22"/>
      <c r="V39" s="22"/>
      <c r="W39" s="22">
        <v>91846099</v>
      </c>
      <c r="X39" s="22">
        <v>40876290</v>
      </c>
      <c r="Y39" s="22">
        <v>50969809</v>
      </c>
      <c r="Z39" s="23">
        <v>124.69284516769991</v>
      </c>
      <c r="AA39" s="20">
        <v>54501711</v>
      </c>
    </row>
    <row r="40" spans="1:27" x14ac:dyDescent="0.25">
      <c r="A40" s="19" t="s">
        <v>40</v>
      </c>
      <c r="B40" s="15" t="s">
        <v>32</v>
      </c>
      <c r="C40" s="20">
        <v>47949283</v>
      </c>
      <c r="D40" s="20"/>
      <c r="E40" s="21">
        <v>36801767</v>
      </c>
      <c r="F40" s="22">
        <v>36801767</v>
      </c>
      <c r="G40" s="22">
        <v>795932</v>
      </c>
      <c r="H40" s="22">
        <v>781137</v>
      </c>
      <c r="I40" s="22">
        <v>716762</v>
      </c>
      <c r="J40" s="22">
        <v>2293831</v>
      </c>
      <c r="K40" s="22">
        <v>12693648</v>
      </c>
      <c r="L40" s="22">
        <v>711865</v>
      </c>
      <c r="M40" s="22">
        <v>4396177</v>
      </c>
      <c r="N40" s="22">
        <v>17801690</v>
      </c>
      <c r="O40" s="22">
        <v>749337</v>
      </c>
      <c r="P40" s="22">
        <v>644232</v>
      </c>
      <c r="Q40" s="22">
        <v>607273</v>
      </c>
      <c r="R40" s="22">
        <v>2000842</v>
      </c>
      <c r="S40" s="22"/>
      <c r="T40" s="22"/>
      <c r="U40" s="22"/>
      <c r="V40" s="22"/>
      <c r="W40" s="22">
        <v>22096363</v>
      </c>
      <c r="X40" s="22">
        <v>27601326</v>
      </c>
      <c r="Y40" s="22">
        <v>-5504963</v>
      </c>
      <c r="Z40" s="23">
        <v>-19.944559909911575</v>
      </c>
      <c r="AA40" s="20">
        <v>36801767</v>
      </c>
    </row>
    <row r="41" spans="1:27" x14ac:dyDescent="0.25">
      <c r="A41" s="19" t="s">
        <v>66</v>
      </c>
      <c r="B41" s="15" t="s">
        <v>32</v>
      </c>
      <c r="C41" s="20">
        <v>93556211</v>
      </c>
      <c r="D41" s="20"/>
      <c r="E41" s="21">
        <v>51984093</v>
      </c>
      <c r="F41" s="22">
        <v>52126287</v>
      </c>
      <c r="G41" s="22"/>
      <c r="H41" s="22">
        <v>7423872</v>
      </c>
      <c r="I41" s="22">
        <v>5139482</v>
      </c>
      <c r="J41" s="22">
        <v>12563354</v>
      </c>
      <c r="K41" s="22">
        <v>7058398</v>
      </c>
      <c r="L41" s="22">
        <v>5474</v>
      </c>
      <c r="M41" s="22">
        <v>3931293</v>
      </c>
      <c r="N41" s="22">
        <v>10995165</v>
      </c>
      <c r="O41" s="22">
        <v>957223</v>
      </c>
      <c r="P41" s="22">
        <v>-2722165</v>
      </c>
      <c r="Q41" s="22">
        <v>6079157</v>
      </c>
      <c r="R41" s="22">
        <v>4314215</v>
      </c>
      <c r="S41" s="22"/>
      <c r="T41" s="22"/>
      <c r="U41" s="22"/>
      <c r="V41" s="22"/>
      <c r="W41" s="22">
        <v>27872734</v>
      </c>
      <c r="X41" s="22">
        <v>39469749</v>
      </c>
      <c r="Y41" s="22">
        <v>-11597015</v>
      </c>
      <c r="Z41" s="23">
        <v>-29.382033820382286</v>
      </c>
      <c r="AA41" s="20">
        <v>52126287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28520959</v>
      </c>
      <c r="D43" s="20"/>
      <c r="E43" s="21"/>
      <c r="F43" s="22"/>
      <c r="G43" s="22"/>
      <c r="H43" s="22">
        <v>412</v>
      </c>
      <c r="I43" s="22"/>
      <c r="J43" s="22">
        <v>412</v>
      </c>
      <c r="K43" s="22"/>
      <c r="L43" s="22"/>
      <c r="M43" s="22"/>
      <c r="N43" s="22"/>
      <c r="O43" s="22">
        <v>19034733</v>
      </c>
      <c r="P43" s="22"/>
      <c r="Q43" s="22"/>
      <c r="R43" s="22">
        <v>19034733</v>
      </c>
      <c r="S43" s="22"/>
      <c r="T43" s="22"/>
      <c r="U43" s="22"/>
      <c r="V43" s="22"/>
      <c r="W43" s="22">
        <v>19035145</v>
      </c>
      <c r="X43" s="22"/>
      <c r="Y43" s="22">
        <v>19035145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1077264</v>
      </c>
      <c r="D44" s="20"/>
      <c r="E44" s="21">
        <v>2783750</v>
      </c>
      <c r="F44" s="22">
        <v>2737487</v>
      </c>
      <c r="G44" s="22">
        <v>97419</v>
      </c>
      <c r="H44" s="22">
        <v>66153</v>
      </c>
      <c r="I44" s="22">
        <v>98267</v>
      </c>
      <c r="J44" s="22">
        <v>261839</v>
      </c>
      <c r="K44" s="22">
        <v>313048</v>
      </c>
      <c r="L44" s="22">
        <v>93295</v>
      </c>
      <c r="M44" s="22">
        <v>75210</v>
      </c>
      <c r="N44" s="22">
        <v>481553</v>
      </c>
      <c r="O44" s="22">
        <v>144282</v>
      </c>
      <c r="P44" s="22">
        <v>280340</v>
      </c>
      <c r="Q44" s="22">
        <v>89499</v>
      </c>
      <c r="R44" s="22">
        <v>514121</v>
      </c>
      <c r="S44" s="22"/>
      <c r="T44" s="22"/>
      <c r="U44" s="22"/>
      <c r="V44" s="22"/>
      <c r="W44" s="22">
        <v>1257513</v>
      </c>
      <c r="X44" s="22">
        <v>2053107</v>
      </c>
      <c r="Y44" s="22">
        <v>-795594</v>
      </c>
      <c r="Z44" s="23">
        <v>-38.750732426512599</v>
      </c>
      <c r="AA44" s="20">
        <v>2737487</v>
      </c>
    </row>
    <row r="45" spans="1:27" x14ac:dyDescent="0.25">
      <c r="A45" s="19" t="s">
        <v>70</v>
      </c>
      <c r="B45" s="15" t="s">
        <v>32</v>
      </c>
      <c r="C45" s="20">
        <v>428800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564653069</v>
      </c>
      <c r="D47" s="29">
        <f t="shared" ref="D47:Y47" si="1">SUM(D34:D46)</f>
        <v>0</v>
      </c>
      <c r="E47" s="30">
        <f t="shared" si="1"/>
        <v>349024866</v>
      </c>
      <c r="F47" s="31">
        <f t="shared" si="1"/>
        <v>339994696</v>
      </c>
      <c r="G47" s="31">
        <f t="shared" si="1"/>
        <v>19605536</v>
      </c>
      <c r="H47" s="31">
        <f t="shared" si="1"/>
        <v>23898053</v>
      </c>
      <c r="I47" s="31">
        <f t="shared" si="1"/>
        <v>24760446</v>
      </c>
      <c r="J47" s="31">
        <f t="shared" si="1"/>
        <v>68264035</v>
      </c>
      <c r="K47" s="31">
        <f t="shared" si="1"/>
        <v>37612458</v>
      </c>
      <c r="L47" s="31">
        <f t="shared" si="1"/>
        <v>18924873</v>
      </c>
      <c r="M47" s="31">
        <f t="shared" si="1"/>
        <v>24946307</v>
      </c>
      <c r="N47" s="31">
        <f t="shared" si="1"/>
        <v>81483638</v>
      </c>
      <c r="O47" s="31">
        <f t="shared" si="1"/>
        <v>109069813</v>
      </c>
      <c r="P47" s="31">
        <f t="shared" si="1"/>
        <v>29330296</v>
      </c>
      <c r="Q47" s="31">
        <f t="shared" si="1"/>
        <v>33883807</v>
      </c>
      <c r="R47" s="31">
        <f t="shared" si="1"/>
        <v>172283916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322031589</v>
      </c>
      <c r="X47" s="31">
        <f t="shared" si="1"/>
        <v>255960072</v>
      </c>
      <c r="Y47" s="31">
        <f t="shared" si="1"/>
        <v>66071517</v>
      </c>
      <c r="Z47" s="32">
        <f>+IF(X47&lt;&gt;0,+(Y47/X47)*100,0)</f>
        <v>25.813212382593797</v>
      </c>
      <c r="AA47" s="29">
        <f>SUM(AA34:AA46)</f>
        <v>339994696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129122463</v>
      </c>
      <c r="D48" s="39">
        <f t="shared" si="2"/>
        <v>0</v>
      </c>
      <c r="E48" s="40">
        <f t="shared" si="2"/>
        <v>346699790</v>
      </c>
      <c r="F48" s="41">
        <f t="shared" si="2"/>
        <v>355729960</v>
      </c>
      <c r="G48" s="41">
        <f t="shared" si="2"/>
        <v>87806604</v>
      </c>
      <c r="H48" s="41">
        <f t="shared" si="2"/>
        <v>27468023</v>
      </c>
      <c r="I48" s="41">
        <f t="shared" si="2"/>
        <v>25369126</v>
      </c>
      <c r="J48" s="41">
        <f t="shared" si="2"/>
        <v>140643753</v>
      </c>
      <c r="K48" s="41">
        <f t="shared" si="2"/>
        <v>12419960</v>
      </c>
      <c r="L48" s="41">
        <f t="shared" si="2"/>
        <v>31184848</v>
      </c>
      <c r="M48" s="41">
        <f t="shared" si="2"/>
        <v>26548290</v>
      </c>
      <c r="N48" s="41">
        <f t="shared" si="2"/>
        <v>70153098</v>
      </c>
      <c r="O48" s="41">
        <f t="shared" si="2"/>
        <v>-14686147</v>
      </c>
      <c r="P48" s="41">
        <f t="shared" si="2"/>
        <v>21935291</v>
      </c>
      <c r="Q48" s="41">
        <f t="shared" si="2"/>
        <v>59319814</v>
      </c>
      <c r="R48" s="41">
        <f t="shared" si="2"/>
        <v>66568958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277365809</v>
      </c>
      <c r="X48" s="41">
        <f t="shared" si="2"/>
        <v>265833378</v>
      </c>
      <c r="Y48" s="41">
        <f t="shared" si="2"/>
        <v>11532431</v>
      </c>
      <c r="Z48" s="42">
        <f>+IF(X48&lt;&gt;0,+(Y48/X48)*100,0)</f>
        <v>4.3382178290643401</v>
      </c>
      <c r="AA48" s="39">
        <f>+AA32-AA47</f>
        <v>355729960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129122463</v>
      </c>
      <c r="D51" s="48">
        <f t="shared" si="3"/>
        <v>0</v>
      </c>
      <c r="E51" s="49">
        <f t="shared" si="3"/>
        <v>346699790</v>
      </c>
      <c r="F51" s="50">
        <f t="shared" si="3"/>
        <v>355729960</v>
      </c>
      <c r="G51" s="50">
        <f t="shared" si="3"/>
        <v>87806604</v>
      </c>
      <c r="H51" s="50">
        <f t="shared" si="3"/>
        <v>27468023</v>
      </c>
      <c r="I51" s="50">
        <f t="shared" si="3"/>
        <v>25369126</v>
      </c>
      <c r="J51" s="50">
        <f t="shared" si="3"/>
        <v>140643753</v>
      </c>
      <c r="K51" s="50">
        <f t="shared" si="3"/>
        <v>12419960</v>
      </c>
      <c r="L51" s="50">
        <f t="shared" si="3"/>
        <v>31184848</v>
      </c>
      <c r="M51" s="50">
        <f t="shared" si="3"/>
        <v>26548290</v>
      </c>
      <c r="N51" s="50">
        <f t="shared" si="3"/>
        <v>70153098</v>
      </c>
      <c r="O51" s="50">
        <f t="shared" si="3"/>
        <v>-14686147</v>
      </c>
      <c r="P51" s="50">
        <f t="shared" si="3"/>
        <v>21935291</v>
      </c>
      <c r="Q51" s="50">
        <f t="shared" si="3"/>
        <v>59319814</v>
      </c>
      <c r="R51" s="50">
        <f t="shared" si="3"/>
        <v>66568958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277365809</v>
      </c>
      <c r="X51" s="50">
        <f t="shared" si="3"/>
        <v>265833378</v>
      </c>
      <c r="Y51" s="50">
        <f t="shared" si="3"/>
        <v>11532431</v>
      </c>
      <c r="Z51" s="51">
        <f>+IF(X51&lt;&gt;0,+(Y51/X51)*100,0)</f>
        <v>4.3382178290643401</v>
      </c>
      <c r="AA51" s="48">
        <f>SUM(AA48:AA50)</f>
        <v>355729960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129122463</v>
      </c>
      <c r="D53" s="54">
        <f>+D51-D52</f>
        <v>0</v>
      </c>
      <c r="E53" s="55">
        <f t="shared" si="4"/>
        <v>346699790</v>
      </c>
      <c r="F53" s="56">
        <f t="shared" si="4"/>
        <v>355729960</v>
      </c>
      <c r="G53" s="56">
        <f t="shared" si="4"/>
        <v>87806604</v>
      </c>
      <c r="H53" s="56">
        <f t="shared" si="4"/>
        <v>27468023</v>
      </c>
      <c r="I53" s="56">
        <f t="shared" si="4"/>
        <v>25369126</v>
      </c>
      <c r="J53" s="56">
        <f t="shared" si="4"/>
        <v>140643753</v>
      </c>
      <c r="K53" s="56">
        <f t="shared" si="4"/>
        <v>12419960</v>
      </c>
      <c r="L53" s="56">
        <f t="shared" si="4"/>
        <v>31184848</v>
      </c>
      <c r="M53" s="56">
        <f t="shared" si="4"/>
        <v>26548290</v>
      </c>
      <c r="N53" s="56">
        <f t="shared" si="4"/>
        <v>70153098</v>
      </c>
      <c r="O53" s="56">
        <f t="shared" si="4"/>
        <v>-14686147</v>
      </c>
      <c r="P53" s="56">
        <f t="shared" si="4"/>
        <v>21935291</v>
      </c>
      <c r="Q53" s="56">
        <f t="shared" si="4"/>
        <v>59319814</v>
      </c>
      <c r="R53" s="56">
        <f t="shared" si="4"/>
        <v>66568958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277365809</v>
      </c>
      <c r="X53" s="56">
        <f t="shared" si="4"/>
        <v>265833378</v>
      </c>
      <c r="Y53" s="56">
        <f t="shared" si="4"/>
        <v>11532431</v>
      </c>
      <c r="Z53" s="57">
        <f>+IF(X53&lt;&gt;0,+(Y53/X53)*100,0)</f>
        <v>4.3382178290643401</v>
      </c>
      <c r="AA53" s="54">
        <f>+AA51-AA52</f>
        <v>355729960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129122463</v>
      </c>
      <c r="D56" s="48">
        <f>SUM(D53:D55)</f>
        <v>0</v>
      </c>
      <c r="E56" s="49">
        <f t="shared" si="5"/>
        <v>346699790</v>
      </c>
      <c r="F56" s="50">
        <f t="shared" si="5"/>
        <v>355729960</v>
      </c>
      <c r="G56" s="50">
        <f t="shared" si="5"/>
        <v>87806604</v>
      </c>
      <c r="H56" s="50">
        <f t="shared" si="5"/>
        <v>27468023</v>
      </c>
      <c r="I56" s="50">
        <f t="shared" si="5"/>
        <v>25369126</v>
      </c>
      <c r="J56" s="50">
        <f t="shared" si="5"/>
        <v>140643753</v>
      </c>
      <c r="K56" s="50">
        <f t="shared" si="5"/>
        <v>12419960</v>
      </c>
      <c r="L56" s="50">
        <f t="shared" si="5"/>
        <v>31184848</v>
      </c>
      <c r="M56" s="50">
        <f t="shared" si="5"/>
        <v>26548290</v>
      </c>
      <c r="N56" s="50">
        <f t="shared" si="5"/>
        <v>70153098</v>
      </c>
      <c r="O56" s="50">
        <f t="shared" si="5"/>
        <v>-14686147</v>
      </c>
      <c r="P56" s="50">
        <f t="shared" si="5"/>
        <v>21935291</v>
      </c>
      <c r="Q56" s="50">
        <f t="shared" si="5"/>
        <v>59319814</v>
      </c>
      <c r="R56" s="50">
        <f t="shared" si="5"/>
        <v>66568958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277365809</v>
      </c>
      <c r="X56" s="50">
        <f t="shared" si="5"/>
        <v>265833378</v>
      </c>
      <c r="Y56" s="50">
        <f t="shared" si="5"/>
        <v>11532431</v>
      </c>
      <c r="Z56" s="51">
        <f>+IF(X56&lt;&gt;0,+(Y56/X56)*100,0)</f>
        <v>4.3382178290643401</v>
      </c>
      <c r="AA56" s="48">
        <f>SUM(AA53:AA55)</f>
        <v>355729960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129122463</v>
      </c>
      <c r="D59" s="65">
        <f>SUM(D56:D58)</f>
        <v>0</v>
      </c>
      <c r="E59" s="66">
        <f t="shared" si="6"/>
        <v>346699790</v>
      </c>
      <c r="F59" s="67">
        <f t="shared" si="6"/>
        <v>355729960</v>
      </c>
      <c r="G59" s="67">
        <f t="shared" si="6"/>
        <v>87806604</v>
      </c>
      <c r="H59" s="67">
        <f t="shared" si="6"/>
        <v>27468023</v>
      </c>
      <c r="I59" s="67">
        <f t="shared" si="6"/>
        <v>25369126</v>
      </c>
      <c r="J59" s="67">
        <f t="shared" si="6"/>
        <v>140643753</v>
      </c>
      <c r="K59" s="67">
        <f t="shared" si="6"/>
        <v>12419960</v>
      </c>
      <c r="L59" s="67">
        <f t="shared" si="6"/>
        <v>31184848</v>
      </c>
      <c r="M59" s="67">
        <f t="shared" si="6"/>
        <v>26548290</v>
      </c>
      <c r="N59" s="67">
        <f t="shared" si="6"/>
        <v>70153098</v>
      </c>
      <c r="O59" s="67">
        <f t="shared" si="6"/>
        <v>-14686147</v>
      </c>
      <c r="P59" s="67">
        <f t="shared" si="6"/>
        <v>21935291</v>
      </c>
      <c r="Q59" s="67">
        <f t="shared" si="6"/>
        <v>59319814</v>
      </c>
      <c r="R59" s="67">
        <f t="shared" si="6"/>
        <v>66568958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277365809</v>
      </c>
      <c r="X59" s="67">
        <f t="shared" si="6"/>
        <v>265833378</v>
      </c>
      <c r="Y59" s="67">
        <f t="shared" si="6"/>
        <v>11532431</v>
      </c>
      <c r="Z59" s="68">
        <f>+IF(X59&lt;&gt;0,+(Y59/X59)*100,0)</f>
        <v>4.3382178290643401</v>
      </c>
      <c r="AA59" s="65">
        <f>SUM(AA56:AA58)</f>
        <v>355729960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>
        <v>-77</v>
      </c>
      <c r="Q6" s="22">
        <v>-77</v>
      </c>
      <c r="R6" s="22">
        <v>-154</v>
      </c>
      <c r="S6" s="22"/>
      <c r="T6" s="22"/>
      <c r="U6" s="22"/>
      <c r="V6" s="22"/>
      <c r="W6" s="22">
        <v>-154</v>
      </c>
      <c r="X6" s="22"/>
      <c r="Y6" s="22">
        <v>-154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10548649</v>
      </c>
      <c r="D8" s="20"/>
      <c r="E8" s="21">
        <v>-2414448</v>
      </c>
      <c r="F8" s="22">
        <v>-1926976</v>
      </c>
      <c r="G8" s="22"/>
      <c r="H8" s="22"/>
      <c r="I8" s="22">
        <v>871771</v>
      </c>
      <c r="J8" s="22">
        <v>871771</v>
      </c>
      <c r="K8" s="22">
        <v>876679</v>
      </c>
      <c r="L8" s="22">
        <v>874457</v>
      </c>
      <c r="M8" s="22">
        <v>867356</v>
      </c>
      <c r="N8" s="22">
        <v>2618492</v>
      </c>
      <c r="O8" s="22">
        <v>873206</v>
      </c>
      <c r="P8" s="22">
        <v>872412</v>
      </c>
      <c r="Q8" s="22">
        <v>830451</v>
      </c>
      <c r="R8" s="22">
        <v>2576069</v>
      </c>
      <c r="S8" s="22"/>
      <c r="T8" s="22"/>
      <c r="U8" s="22"/>
      <c r="V8" s="22"/>
      <c r="W8" s="22">
        <v>6066332</v>
      </c>
      <c r="X8" s="22">
        <v>-1445229</v>
      </c>
      <c r="Y8" s="22">
        <v>7511561</v>
      </c>
      <c r="Z8" s="23">
        <v>-519.74884257096971</v>
      </c>
      <c r="AA8" s="20">
        <v>-1926976</v>
      </c>
    </row>
    <row r="9" spans="1:27" x14ac:dyDescent="0.25">
      <c r="A9" s="19" t="s">
        <v>37</v>
      </c>
      <c r="B9" s="15" t="s">
        <v>32</v>
      </c>
      <c r="C9" s="20">
        <v>-2285415</v>
      </c>
      <c r="D9" s="20"/>
      <c r="E9" s="21"/>
      <c r="F9" s="22"/>
      <c r="G9" s="22"/>
      <c r="H9" s="22"/>
      <c r="I9" s="22">
        <v>-242875</v>
      </c>
      <c r="J9" s="22">
        <v>-242875</v>
      </c>
      <c r="K9" s="22">
        <v>-242585</v>
      </c>
      <c r="L9" s="22">
        <v>-244180</v>
      </c>
      <c r="M9" s="22">
        <v>-244905</v>
      </c>
      <c r="N9" s="22">
        <v>-731670</v>
      </c>
      <c r="O9" s="22">
        <v>-245340</v>
      </c>
      <c r="P9" s="22">
        <v>-248385</v>
      </c>
      <c r="Q9" s="22">
        <v>-248385</v>
      </c>
      <c r="R9" s="22">
        <v>-742110</v>
      </c>
      <c r="S9" s="22"/>
      <c r="T9" s="22"/>
      <c r="U9" s="22"/>
      <c r="V9" s="22"/>
      <c r="W9" s="22">
        <v>-1716655</v>
      </c>
      <c r="X9" s="22"/>
      <c r="Y9" s="22">
        <v>-1716655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99486</v>
      </c>
      <c r="D10" s="20"/>
      <c r="E10" s="21">
        <v>96222</v>
      </c>
      <c r="F10" s="22">
        <v>96222</v>
      </c>
      <c r="G10" s="22">
        <v>8171</v>
      </c>
      <c r="H10" s="22"/>
      <c r="I10" s="22">
        <v>1259</v>
      </c>
      <c r="J10" s="22">
        <v>9430</v>
      </c>
      <c r="K10" s="22">
        <v>8749</v>
      </c>
      <c r="L10" s="22">
        <v>7007</v>
      </c>
      <c r="M10" s="22">
        <v>5889</v>
      </c>
      <c r="N10" s="22">
        <v>21645</v>
      </c>
      <c r="O10" s="22">
        <v>8194</v>
      </c>
      <c r="P10" s="22">
        <v>8979</v>
      </c>
      <c r="Q10" s="22">
        <v>5534</v>
      </c>
      <c r="R10" s="22">
        <v>22707</v>
      </c>
      <c r="S10" s="22"/>
      <c r="T10" s="22"/>
      <c r="U10" s="22"/>
      <c r="V10" s="22"/>
      <c r="W10" s="22">
        <v>53782</v>
      </c>
      <c r="X10" s="22">
        <v>72171</v>
      </c>
      <c r="Y10" s="22">
        <v>-18389</v>
      </c>
      <c r="Z10" s="23">
        <v>-25.479763339845647</v>
      </c>
      <c r="AA10" s="20">
        <v>96222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15740870</v>
      </c>
      <c r="D13" s="20"/>
      <c r="E13" s="21"/>
      <c r="F13" s="22"/>
      <c r="G13" s="22"/>
      <c r="H13" s="22"/>
      <c r="I13" s="22"/>
      <c r="J13" s="22"/>
      <c r="K13" s="22">
        <v>1237742</v>
      </c>
      <c r="L13" s="22">
        <v>-11644</v>
      </c>
      <c r="M13" s="22">
        <v>1665865</v>
      </c>
      <c r="N13" s="22">
        <v>2891963</v>
      </c>
      <c r="O13" s="22">
        <v>1719345</v>
      </c>
      <c r="P13" s="22">
        <v>571546</v>
      </c>
      <c r="Q13" s="22">
        <v>1793652</v>
      </c>
      <c r="R13" s="22">
        <v>4084543</v>
      </c>
      <c r="S13" s="22"/>
      <c r="T13" s="22"/>
      <c r="U13" s="22"/>
      <c r="V13" s="22"/>
      <c r="W13" s="22">
        <v>6976506</v>
      </c>
      <c r="X13" s="22"/>
      <c r="Y13" s="22">
        <v>6976506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291680</v>
      </c>
      <c r="D17" s="20"/>
      <c r="E17" s="21"/>
      <c r="F17" s="22"/>
      <c r="G17" s="22"/>
      <c r="H17" s="22"/>
      <c r="I17" s="22">
        <v>27011</v>
      </c>
      <c r="J17" s="22">
        <v>27011</v>
      </c>
      <c r="K17" s="22">
        <v>25671</v>
      </c>
      <c r="L17" s="22">
        <v>35012</v>
      </c>
      <c r="M17" s="22">
        <v>27782</v>
      </c>
      <c r="N17" s="22">
        <v>88465</v>
      </c>
      <c r="O17" s="22">
        <v>29122</v>
      </c>
      <c r="P17" s="22">
        <v>29122</v>
      </c>
      <c r="Q17" s="22">
        <v>29122</v>
      </c>
      <c r="R17" s="22">
        <v>87366</v>
      </c>
      <c r="S17" s="22"/>
      <c r="T17" s="22"/>
      <c r="U17" s="22"/>
      <c r="V17" s="22"/>
      <c r="W17" s="22">
        <v>202842</v>
      </c>
      <c r="X17" s="22"/>
      <c r="Y17" s="22">
        <v>202842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104655</v>
      </c>
      <c r="F19" s="22">
        <v>32465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24345</v>
      </c>
      <c r="Y19" s="22">
        <v>-24345</v>
      </c>
      <c r="Z19" s="23">
        <v>-100</v>
      </c>
      <c r="AA19" s="20">
        <v>32465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1389187</v>
      </c>
      <c r="D21" s="20"/>
      <c r="E21" s="21"/>
      <c r="F21" s="22"/>
      <c r="G21" s="22">
        <v>4578</v>
      </c>
      <c r="H21" s="22"/>
      <c r="I21" s="22">
        <v>163313</v>
      </c>
      <c r="J21" s="22">
        <v>167891</v>
      </c>
      <c r="K21" s="22">
        <v>166069</v>
      </c>
      <c r="L21" s="22">
        <v>169656</v>
      </c>
      <c r="M21" s="22">
        <v>164292</v>
      </c>
      <c r="N21" s="22">
        <v>500017</v>
      </c>
      <c r="O21" s="22">
        <v>164292</v>
      </c>
      <c r="P21" s="22">
        <v>151912</v>
      </c>
      <c r="Q21" s="22">
        <v>164292</v>
      </c>
      <c r="R21" s="22">
        <v>480496</v>
      </c>
      <c r="S21" s="22"/>
      <c r="T21" s="22"/>
      <c r="U21" s="22"/>
      <c r="V21" s="22"/>
      <c r="W21" s="22">
        <v>1148404</v>
      </c>
      <c r="X21" s="22"/>
      <c r="Y21" s="22">
        <v>1148404</v>
      </c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>
        <v>9012007</v>
      </c>
      <c r="D26" s="20"/>
      <c r="E26" s="21">
        <v>14574422</v>
      </c>
      <c r="F26" s="22">
        <v>14574422</v>
      </c>
      <c r="G26" s="22"/>
      <c r="H26" s="22"/>
      <c r="I26" s="22"/>
      <c r="J26" s="22"/>
      <c r="K26" s="22">
        <v>915881</v>
      </c>
      <c r="L26" s="22">
        <v>1009</v>
      </c>
      <c r="M26" s="22">
        <v>910007</v>
      </c>
      <c r="N26" s="22">
        <v>1826897</v>
      </c>
      <c r="O26" s="22">
        <v>937768</v>
      </c>
      <c r="P26" s="22">
        <v>229688</v>
      </c>
      <c r="Q26" s="22">
        <v>971187</v>
      </c>
      <c r="R26" s="22">
        <v>2138643</v>
      </c>
      <c r="S26" s="22"/>
      <c r="T26" s="22"/>
      <c r="U26" s="22"/>
      <c r="V26" s="22"/>
      <c r="W26" s="22">
        <v>3965540</v>
      </c>
      <c r="X26" s="22">
        <v>10930815</v>
      </c>
      <c r="Y26" s="22">
        <v>-6965275</v>
      </c>
      <c r="Z26" s="23">
        <v>-63.721460842581266</v>
      </c>
      <c r="AA26" s="20">
        <v>14574422</v>
      </c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34796464</v>
      </c>
      <c r="D32" s="29">
        <f t="shared" ref="D32:Y32" si="0">SUM(D6:D31)</f>
        <v>0</v>
      </c>
      <c r="E32" s="30">
        <f t="shared" si="0"/>
        <v>12360851</v>
      </c>
      <c r="F32" s="31">
        <f t="shared" si="0"/>
        <v>12776133</v>
      </c>
      <c r="G32" s="31">
        <f t="shared" si="0"/>
        <v>12749</v>
      </c>
      <c r="H32" s="31">
        <f t="shared" si="0"/>
        <v>0</v>
      </c>
      <c r="I32" s="31">
        <f t="shared" si="0"/>
        <v>820479</v>
      </c>
      <c r="J32" s="31">
        <f t="shared" si="0"/>
        <v>833228</v>
      </c>
      <c r="K32" s="31">
        <f t="shared" si="0"/>
        <v>2988206</v>
      </c>
      <c r="L32" s="31">
        <f t="shared" si="0"/>
        <v>831317</v>
      </c>
      <c r="M32" s="31">
        <f t="shared" si="0"/>
        <v>3396286</v>
      </c>
      <c r="N32" s="31">
        <f t="shared" si="0"/>
        <v>7215809</v>
      </c>
      <c r="O32" s="31">
        <f t="shared" si="0"/>
        <v>3486587</v>
      </c>
      <c r="P32" s="31">
        <f t="shared" si="0"/>
        <v>1615197</v>
      </c>
      <c r="Q32" s="31">
        <f t="shared" si="0"/>
        <v>3545776</v>
      </c>
      <c r="R32" s="31">
        <f t="shared" si="0"/>
        <v>8647560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16696597</v>
      </c>
      <c r="X32" s="31">
        <f t="shared" si="0"/>
        <v>9582102</v>
      </c>
      <c r="Y32" s="31">
        <f t="shared" si="0"/>
        <v>7114495</v>
      </c>
      <c r="Z32" s="32">
        <f>+IF(X32&lt;&gt;0,+(Y32/X32)*100,0)</f>
        <v>74.247748562893605</v>
      </c>
      <c r="AA32" s="29">
        <f>SUM(AA6:AA31)</f>
        <v>12776133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10145751</v>
      </c>
      <c r="D34" s="20"/>
      <c r="E34" s="21">
        <v>9239416</v>
      </c>
      <c r="F34" s="22">
        <v>9239416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6929559</v>
      </c>
      <c r="Y34" s="22">
        <v>-6929559</v>
      </c>
      <c r="Z34" s="23">
        <v>-100</v>
      </c>
      <c r="AA34" s="20">
        <v>9239416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>
        <v>350000</v>
      </c>
      <c r="G37" s="22"/>
      <c r="H37" s="22"/>
      <c r="I37" s="22"/>
      <c r="J37" s="22"/>
      <c r="K37" s="22"/>
      <c r="L37" s="22"/>
      <c r="M37" s="22"/>
      <c r="N37" s="22"/>
      <c r="O37" s="22"/>
      <c r="P37" s="22">
        <v>30000</v>
      </c>
      <c r="Q37" s="22"/>
      <c r="R37" s="22">
        <v>30000</v>
      </c>
      <c r="S37" s="22"/>
      <c r="T37" s="22"/>
      <c r="U37" s="22"/>
      <c r="V37" s="22"/>
      <c r="W37" s="22">
        <v>30000</v>
      </c>
      <c r="X37" s="22">
        <v>262503</v>
      </c>
      <c r="Y37" s="22">
        <v>-232503</v>
      </c>
      <c r="Z37" s="23">
        <v>-88.571559182180764</v>
      </c>
      <c r="AA37" s="20">
        <v>350000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927477</v>
      </c>
      <c r="D41" s="20"/>
      <c r="E41" s="21">
        <v>5309000</v>
      </c>
      <c r="F41" s="22">
        <v>3109000</v>
      </c>
      <c r="G41" s="22"/>
      <c r="H41" s="22"/>
      <c r="I41" s="22"/>
      <c r="J41" s="22"/>
      <c r="K41" s="22">
        <v>36155</v>
      </c>
      <c r="L41" s="22">
        <v>7154</v>
      </c>
      <c r="M41" s="22">
        <v>314588</v>
      </c>
      <c r="N41" s="22">
        <v>357897</v>
      </c>
      <c r="O41" s="22">
        <v>69000</v>
      </c>
      <c r="P41" s="22"/>
      <c r="Q41" s="22">
        <v>11200</v>
      </c>
      <c r="R41" s="22">
        <v>80200</v>
      </c>
      <c r="S41" s="22"/>
      <c r="T41" s="22"/>
      <c r="U41" s="22"/>
      <c r="V41" s="22"/>
      <c r="W41" s="22">
        <v>438097</v>
      </c>
      <c r="X41" s="22">
        <v>2331747</v>
      </c>
      <c r="Y41" s="22">
        <v>-1893650</v>
      </c>
      <c r="Z41" s="23">
        <v>-81.211640885567775</v>
      </c>
      <c r="AA41" s="20">
        <v>3109000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2731291</v>
      </c>
      <c r="D44" s="20"/>
      <c r="E44" s="21">
        <v>110000</v>
      </c>
      <c r="F44" s="22">
        <v>50000</v>
      </c>
      <c r="G44" s="22">
        <v>354336</v>
      </c>
      <c r="H44" s="22"/>
      <c r="I44" s="22"/>
      <c r="J44" s="22">
        <v>354336</v>
      </c>
      <c r="K44" s="22">
        <v>271753</v>
      </c>
      <c r="L44" s="22">
        <v>55418</v>
      </c>
      <c r="M44" s="22">
        <v>49413</v>
      </c>
      <c r="N44" s="22">
        <v>376584</v>
      </c>
      <c r="O44" s="22">
        <v>145509</v>
      </c>
      <c r="P44" s="22">
        <v>76999</v>
      </c>
      <c r="Q44" s="22">
        <v>126552</v>
      </c>
      <c r="R44" s="22">
        <v>349060</v>
      </c>
      <c r="S44" s="22"/>
      <c r="T44" s="22"/>
      <c r="U44" s="22"/>
      <c r="V44" s="22"/>
      <c r="W44" s="22">
        <v>1079980</v>
      </c>
      <c r="X44" s="22">
        <v>37503</v>
      </c>
      <c r="Y44" s="22">
        <v>1042477</v>
      </c>
      <c r="Z44" s="23">
        <v>2779.7162893635177</v>
      </c>
      <c r="AA44" s="20">
        <v>50000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13804519</v>
      </c>
      <c r="D47" s="29">
        <f t="shared" ref="D47:Y47" si="1">SUM(D34:D46)</f>
        <v>0</v>
      </c>
      <c r="E47" s="30">
        <f t="shared" si="1"/>
        <v>14658416</v>
      </c>
      <c r="F47" s="31">
        <f t="shared" si="1"/>
        <v>12748416</v>
      </c>
      <c r="G47" s="31">
        <f t="shared" si="1"/>
        <v>354336</v>
      </c>
      <c r="H47" s="31">
        <f t="shared" si="1"/>
        <v>0</v>
      </c>
      <c r="I47" s="31">
        <f t="shared" si="1"/>
        <v>0</v>
      </c>
      <c r="J47" s="31">
        <f t="shared" si="1"/>
        <v>354336</v>
      </c>
      <c r="K47" s="31">
        <f t="shared" si="1"/>
        <v>307908</v>
      </c>
      <c r="L47" s="31">
        <f t="shared" si="1"/>
        <v>62572</v>
      </c>
      <c r="M47" s="31">
        <f t="shared" si="1"/>
        <v>364001</v>
      </c>
      <c r="N47" s="31">
        <f t="shared" si="1"/>
        <v>734481</v>
      </c>
      <c r="O47" s="31">
        <f t="shared" si="1"/>
        <v>214509</v>
      </c>
      <c r="P47" s="31">
        <f t="shared" si="1"/>
        <v>106999</v>
      </c>
      <c r="Q47" s="31">
        <f t="shared" si="1"/>
        <v>137752</v>
      </c>
      <c r="R47" s="31">
        <f t="shared" si="1"/>
        <v>459260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1548077</v>
      </c>
      <c r="X47" s="31">
        <f t="shared" si="1"/>
        <v>9561312</v>
      </c>
      <c r="Y47" s="31">
        <f t="shared" si="1"/>
        <v>-8013235</v>
      </c>
      <c r="Z47" s="32">
        <f>+IF(X47&lt;&gt;0,+(Y47/X47)*100,0)</f>
        <v>-83.808947977014043</v>
      </c>
      <c r="AA47" s="29">
        <f>SUM(AA34:AA46)</f>
        <v>12748416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20991945</v>
      </c>
      <c r="D48" s="39">
        <f t="shared" si="2"/>
        <v>0</v>
      </c>
      <c r="E48" s="40">
        <f t="shared" si="2"/>
        <v>-2297565</v>
      </c>
      <c r="F48" s="41">
        <f t="shared" si="2"/>
        <v>27717</v>
      </c>
      <c r="G48" s="41">
        <f t="shared" si="2"/>
        <v>-341587</v>
      </c>
      <c r="H48" s="41">
        <f t="shared" si="2"/>
        <v>0</v>
      </c>
      <c r="I48" s="41">
        <f t="shared" si="2"/>
        <v>820479</v>
      </c>
      <c r="J48" s="41">
        <f t="shared" si="2"/>
        <v>478892</v>
      </c>
      <c r="K48" s="41">
        <f t="shared" si="2"/>
        <v>2680298</v>
      </c>
      <c r="L48" s="41">
        <f t="shared" si="2"/>
        <v>768745</v>
      </c>
      <c r="M48" s="41">
        <f t="shared" si="2"/>
        <v>3032285</v>
      </c>
      <c r="N48" s="41">
        <f t="shared" si="2"/>
        <v>6481328</v>
      </c>
      <c r="O48" s="41">
        <f t="shared" si="2"/>
        <v>3272078</v>
      </c>
      <c r="P48" s="41">
        <f t="shared" si="2"/>
        <v>1508198</v>
      </c>
      <c r="Q48" s="41">
        <f t="shared" si="2"/>
        <v>3408024</v>
      </c>
      <c r="R48" s="41">
        <f t="shared" si="2"/>
        <v>8188300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15148520</v>
      </c>
      <c r="X48" s="41">
        <f t="shared" si="2"/>
        <v>20790</v>
      </c>
      <c r="Y48" s="41">
        <f t="shared" si="2"/>
        <v>15127730</v>
      </c>
      <c r="Z48" s="42">
        <f>+IF(X48&lt;&gt;0,+(Y48/X48)*100,0)</f>
        <v>72764.454064454054</v>
      </c>
      <c r="AA48" s="39">
        <f>+AA32-AA47</f>
        <v>27717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20991945</v>
      </c>
      <c r="D51" s="48">
        <f t="shared" si="3"/>
        <v>0</v>
      </c>
      <c r="E51" s="49">
        <f t="shared" si="3"/>
        <v>-2297565</v>
      </c>
      <c r="F51" s="50">
        <f t="shared" si="3"/>
        <v>27717</v>
      </c>
      <c r="G51" s="50">
        <f t="shared" si="3"/>
        <v>-341587</v>
      </c>
      <c r="H51" s="50">
        <f t="shared" si="3"/>
        <v>0</v>
      </c>
      <c r="I51" s="50">
        <f t="shared" si="3"/>
        <v>820479</v>
      </c>
      <c r="J51" s="50">
        <f t="shared" si="3"/>
        <v>478892</v>
      </c>
      <c r="K51" s="50">
        <f t="shared" si="3"/>
        <v>2680298</v>
      </c>
      <c r="L51" s="50">
        <f t="shared" si="3"/>
        <v>768745</v>
      </c>
      <c r="M51" s="50">
        <f t="shared" si="3"/>
        <v>3032285</v>
      </c>
      <c r="N51" s="50">
        <f t="shared" si="3"/>
        <v>6481328</v>
      </c>
      <c r="O51" s="50">
        <f t="shared" si="3"/>
        <v>3272078</v>
      </c>
      <c r="P51" s="50">
        <f t="shared" si="3"/>
        <v>1508198</v>
      </c>
      <c r="Q51" s="50">
        <f t="shared" si="3"/>
        <v>3408024</v>
      </c>
      <c r="R51" s="50">
        <f t="shared" si="3"/>
        <v>8188300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15148520</v>
      </c>
      <c r="X51" s="50">
        <f t="shared" si="3"/>
        <v>20790</v>
      </c>
      <c r="Y51" s="50">
        <f t="shared" si="3"/>
        <v>15127730</v>
      </c>
      <c r="Z51" s="51">
        <f>+IF(X51&lt;&gt;0,+(Y51/X51)*100,0)</f>
        <v>72764.454064454054</v>
      </c>
      <c r="AA51" s="48">
        <f>SUM(AA48:AA50)</f>
        <v>27717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20991945</v>
      </c>
      <c r="D53" s="54">
        <f>+D51-D52</f>
        <v>0</v>
      </c>
      <c r="E53" s="55">
        <f t="shared" si="4"/>
        <v>-2297565</v>
      </c>
      <c r="F53" s="56">
        <f t="shared" si="4"/>
        <v>27717</v>
      </c>
      <c r="G53" s="56">
        <f t="shared" si="4"/>
        <v>-341587</v>
      </c>
      <c r="H53" s="56">
        <f t="shared" si="4"/>
        <v>0</v>
      </c>
      <c r="I53" s="56">
        <f t="shared" si="4"/>
        <v>820479</v>
      </c>
      <c r="J53" s="56">
        <f t="shared" si="4"/>
        <v>478892</v>
      </c>
      <c r="K53" s="56">
        <f t="shared" si="4"/>
        <v>2680298</v>
      </c>
      <c r="L53" s="56">
        <f t="shared" si="4"/>
        <v>768745</v>
      </c>
      <c r="M53" s="56">
        <f t="shared" si="4"/>
        <v>3032285</v>
      </c>
      <c r="N53" s="56">
        <f t="shared" si="4"/>
        <v>6481328</v>
      </c>
      <c r="O53" s="56">
        <f t="shared" si="4"/>
        <v>3272078</v>
      </c>
      <c r="P53" s="56">
        <f t="shared" si="4"/>
        <v>1508198</v>
      </c>
      <c r="Q53" s="56">
        <f t="shared" si="4"/>
        <v>3408024</v>
      </c>
      <c r="R53" s="56">
        <f t="shared" si="4"/>
        <v>8188300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15148520</v>
      </c>
      <c r="X53" s="56">
        <f t="shared" si="4"/>
        <v>20790</v>
      </c>
      <c r="Y53" s="56">
        <f t="shared" si="4"/>
        <v>15127730</v>
      </c>
      <c r="Z53" s="57">
        <f>+IF(X53&lt;&gt;0,+(Y53/X53)*100,0)</f>
        <v>72764.454064454054</v>
      </c>
      <c r="AA53" s="54">
        <f>+AA51-AA52</f>
        <v>27717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20991945</v>
      </c>
      <c r="D56" s="48">
        <f>SUM(D53:D55)</f>
        <v>0</v>
      </c>
      <c r="E56" s="49">
        <f t="shared" si="5"/>
        <v>-2297565</v>
      </c>
      <c r="F56" s="50">
        <f t="shared" si="5"/>
        <v>27717</v>
      </c>
      <c r="G56" s="50">
        <f t="shared" si="5"/>
        <v>-341587</v>
      </c>
      <c r="H56" s="50">
        <f t="shared" si="5"/>
        <v>0</v>
      </c>
      <c r="I56" s="50">
        <f t="shared" si="5"/>
        <v>820479</v>
      </c>
      <c r="J56" s="50">
        <f t="shared" si="5"/>
        <v>478892</v>
      </c>
      <c r="K56" s="50">
        <f t="shared" si="5"/>
        <v>2680298</v>
      </c>
      <c r="L56" s="50">
        <f t="shared" si="5"/>
        <v>768745</v>
      </c>
      <c r="M56" s="50">
        <f t="shared" si="5"/>
        <v>3032285</v>
      </c>
      <c r="N56" s="50">
        <f t="shared" si="5"/>
        <v>6481328</v>
      </c>
      <c r="O56" s="50">
        <f t="shared" si="5"/>
        <v>3272078</v>
      </c>
      <c r="P56" s="50">
        <f t="shared" si="5"/>
        <v>1508198</v>
      </c>
      <c r="Q56" s="50">
        <f t="shared" si="5"/>
        <v>3408024</v>
      </c>
      <c r="R56" s="50">
        <f t="shared" si="5"/>
        <v>8188300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15148520</v>
      </c>
      <c r="X56" s="50">
        <f t="shared" si="5"/>
        <v>20790</v>
      </c>
      <c r="Y56" s="50">
        <f t="shared" si="5"/>
        <v>15127730</v>
      </c>
      <c r="Z56" s="51">
        <f>+IF(X56&lt;&gt;0,+(Y56/X56)*100,0)</f>
        <v>72764.454064454054</v>
      </c>
      <c r="AA56" s="48">
        <f>SUM(AA53:AA55)</f>
        <v>27717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20991945</v>
      </c>
      <c r="D59" s="65">
        <f>SUM(D56:D58)</f>
        <v>0</v>
      </c>
      <c r="E59" s="66">
        <f t="shared" si="6"/>
        <v>-2297565</v>
      </c>
      <c r="F59" s="67">
        <f t="shared" si="6"/>
        <v>27717</v>
      </c>
      <c r="G59" s="67">
        <f t="shared" si="6"/>
        <v>-341587</v>
      </c>
      <c r="H59" s="67">
        <f t="shared" si="6"/>
        <v>0</v>
      </c>
      <c r="I59" s="67">
        <f t="shared" si="6"/>
        <v>820479</v>
      </c>
      <c r="J59" s="67">
        <f t="shared" si="6"/>
        <v>478892</v>
      </c>
      <c r="K59" s="67">
        <f t="shared" si="6"/>
        <v>2680298</v>
      </c>
      <c r="L59" s="67">
        <f t="shared" si="6"/>
        <v>768745</v>
      </c>
      <c r="M59" s="67">
        <f t="shared" si="6"/>
        <v>3032285</v>
      </c>
      <c r="N59" s="67">
        <f t="shared" si="6"/>
        <v>6481328</v>
      </c>
      <c r="O59" s="67">
        <f t="shared" si="6"/>
        <v>3272078</v>
      </c>
      <c r="P59" s="67">
        <f t="shared" si="6"/>
        <v>1508198</v>
      </c>
      <c r="Q59" s="67">
        <f t="shared" si="6"/>
        <v>3408024</v>
      </c>
      <c r="R59" s="67">
        <f t="shared" si="6"/>
        <v>8188300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15148520</v>
      </c>
      <c r="X59" s="67">
        <f t="shared" si="6"/>
        <v>20790</v>
      </c>
      <c r="Y59" s="67">
        <f t="shared" si="6"/>
        <v>15127730</v>
      </c>
      <c r="Z59" s="68">
        <f>+IF(X59&lt;&gt;0,+(Y59/X59)*100,0)</f>
        <v>72764.454064454054</v>
      </c>
      <c r="AA59" s="65">
        <f>SUM(AA56:AA58)</f>
        <v>27717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25525000</v>
      </c>
      <c r="F8" s="22">
        <v>25525000</v>
      </c>
      <c r="G8" s="22"/>
      <c r="H8" s="22"/>
      <c r="I8" s="22"/>
      <c r="J8" s="22"/>
      <c r="K8" s="22">
        <v>590</v>
      </c>
      <c r="L8" s="22"/>
      <c r="M8" s="22"/>
      <c r="N8" s="22">
        <v>590</v>
      </c>
      <c r="O8" s="22"/>
      <c r="P8" s="22">
        <v>2026</v>
      </c>
      <c r="Q8" s="22"/>
      <c r="R8" s="22">
        <v>2026</v>
      </c>
      <c r="S8" s="22"/>
      <c r="T8" s="22"/>
      <c r="U8" s="22"/>
      <c r="V8" s="22"/>
      <c r="W8" s="22">
        <v>2616</v>
      </c>
      <c r="X8" s="22">
        <v>19143750</v>
      </c>
      <c r="Y8" s="22">
        <v>-19141134</v>
      </c>
      <c r="Z8" s="23">
        <v>-99.986334965719877</v>
      </c>
      <c r="AA8" s="20">
        <v>25525000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25525000</v>
      </c>
      <c r="F32" s="31">
        <f t="shared" si="0"/>
        <v>25525000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590</v>
      </c>
      <c r="L32" s="31">
        <f t="shared" si="0"/>
        <v>0</v>
      </c>
      <c r="M32" s="31">
        <f t="shared" si="0"/>
        <v>0</v>
      </c>
      <c r="N32" s="31">
        <f t="shared" si="0"/>
        <v>590</v>
      </c>
      <c r="O32" s="31">
        <f t="shared" si="0"/>
        <v>0</v>
      </c>
      <c r="P32" s="31">
        <f t="shared" si="0"/>
        <v>2026</v>
      </c>
      <c r="Q32" s="31">
        <f t="shared" si="0"/>
        <v>0</v>
      </c>
      <c r="R32" s="31">
        <f t="shared" si="0"/>
        <v>2026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2616</v>
      </c>
      <c r="X32" s="31">
        <f t="shared" si="0"/>
        <v>19143750</v>
      </c>
      <c r="Y32" s="31">
        <f t="shared" si="0"/>
        <v>-19141134</v>
      </c>
      <c r="Z32" s="32">
        <f>+IF(X32&lt;&gt;0,+(Y32/X32)*100,0)</f>
        <v>-99.986334965719877</v>
      </c>
      <c r="AA32" s="29">
        <f>SUM(AA6:AA31)</f>
        <v>25525000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8941200</v>
      </c>
      <c r="F34" s="22">
        <v>8023722</v>
      </c>
      <c r="G34" s="22"/>
      <c r="H34" s="22"/>
      <c r="I34" s="22"/>
      <c r="J34" s="22"/>
      <c r="K34" s="22"/>
      <c r="L34" s="22">
        <v>-1572</v>
      </c>
      <c r="M34" s="22">
        <v>3112</v>
      </c>
      <c r="N34" s="22">
        <v>1540</v>
      </c>
      <c r="O34" s="22"/>
      <c r="P34" s="22">
        <v>983</v>
      </c>
      <c r="Q34" s="22"/>
      <c r="R34" s="22">
        <v>983</v>
      </c>
      <c r="S34" s="22"/>
      <c r="T34" s="22"/>
      <c r="U34" s="22"/>
      <c r="V34" s="22"/>
      <c r="W34" s="22">
        <v>2523</v>
      </c>
      <c r="X34" s="22">
        <v>6017794</v>
      </c>
      <c r="Y34" s="22">
        <v>-6015271</v>
      </c>
      <c r="Z34" s="23">
        <v>-99.958074337539642</v>
      </c>
      <c r="AA34" s="20">
        <v>8023722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12762500</v>
      </c>
      <c r="F38" s="22">
        <v>12762500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9571877</v>
      </c>
      <c r="Y38" s="22">
        <v>-9571877</v>
      </c>
      <c r="Z38" s="23">
        <v>-100</v>
      </c>
      <c r="AA38" s="20">
        <v>12762500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21703700</v>
      </c>
      <c r="F47" s="31">
        <f t="shared" si="1"/>
        <v>20786222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-1572</v>
      </c>
      <c r="M47" s="31">
        <f t="shared" si="1"/>
        <v>3112</v>
      </c>
      <c r="N47" s="31">
        <f t="shared" si="1"/>
        <v>1540</v>
      </c>
      <c r="O47" s="31">
        <f t="shared" si="1"/>
        <v>0</v>
      </c>
      <c r="P47" s="31">
        <f t="shared" si="1"/>
        <v>983</v>
      </c>
      <c r="Q47" s="31">
        <f t="shared" si="1"/>
        <v>0</v>
      </c>
      <c r="R47" s="31">
        <f t="shared" si="1"/>
        <v>983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2523</v>
      </c>
      <c r="X47" s="31">
        <f t="shared" si="1"/>
        <v>15589671</v>
      </c>
      <c r="Y47" s="31">
        <f t="shared" si="1"/>
        <v>-15587148</v>
      </c>
      <c r="Z47" s="32">
        <f>+IF(X47&lt;&gt;0,+(Y47/X47)*100,0)</f>
        <v>-99.98381620753895</v>
      </c>
      <c r="AA47" s="29">
        <f>SUM(AA34:AA46)</f>
        <v>20786222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3821300</v>
      </c>
      <c r="F48" s="41">
        <f t="shared" si="2"/>
        <v>4738778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590</v>
      </c>
      <c r="L48" s="41">
        <f t="shared" si="2"/>
        <v>1572</v>
      </c>
      <c r="M48" s="41">
        <f t="shared" si="2"/>
        <v>-3112</v>
      </c>
      <c r="N48" s="41">
        <f t="shared" si="2"/>
        <v>-950</v>
      </c>
      <c r="O48" s="41">
        <f t="shared" si="2"/>
        <v>0</v>
      </c>
      <c r="P48" s="41">
        <f t="shared" si="2"/>
        <v>1043</v>
      </c>
      <c r="Q48" s="41">
        <f t="shared" si="2"/>
        <v>0</v>
      </c>
      <c r="R48" s="41">
        <f t="shared" si="2"/>
        <v>1043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93</v>
      </c>
      <c r="X48" s="41">
        <f t="shared" si="2"/>
        <v>3554079</v>
      </c>
      <c r="Y48" s="41">
        <f t="shared" si="2"/>
        <v>-3553986</v>
      </c>
      <c r="Z48" s="42">
        <f>+IF(X48&lt;&gt;0,+(Y48/X48)*100,0)</f>
        <v>-99.997383288328706</v>
      </c>
      <c r="AA48" s="39">
        <f>+AA32-AA47</f>
        <v>4738778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3821300</v>
      </c>
      <c r="F51" s="50">
        <f t="shared" si="3"/>
        <v>4738778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590</v>
      </c>
      <c r="L51" s="50">
        <f t="shared" si="3"/>
        <v>1572</v>
      </c>
      <c r="M51" s="50">
        <f t="shared" si="3"/>
        <v>-3112</v>
      </c>
      <c r="N51" s="50">
        <f t="shared" si="3"/>
        <v>-950</v>
      </c>
      <c r="O51" s="50">
        <f t="shared" si="3"/>
        <v>0</v>
      </c>
      <c r="P51" s="50">
        <f t="shared" si="3"/>
        <v>1043</v>
      </c>
      <c r="Q51" s="50">
        <f t="shared" si="3"/>
        <v>0</v>
      </c>
      <c r="R51" s="50">
        <f t="shared" si="3"/>
        <v>1043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93</v>
      </c>
      <c r="X51" s="50">
        <f t="shared" si="3"/>
        <v>3554079</v>
      </c>
      <c r="Y51" s="50">
        <f t="shared" si="3"/>
        <v>-3553986</v>
      </c>
      <c r="Z51" s="51">
        <f>+IF(X51&lt;&gt;0,+(Y51/X51)*100,0)</f>
        <v>-99.997383288328706</v>
      </c>
      <c r="AA51" s="48">
        <f>SUM(AA48:AA50)</f>
        <v>4738778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3821300</v>
      </c>
      <c r="F53" s="56">
        <f t="shared" si="4"/>
        <v>4738778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590</v>
      </c>
      <c r="L53" s="56">
        <f t="shared" si="4"/>
        <v>1572</v>
      </c>
      <c r="M53" s="56">
        <f t="shared" si="4"/>
        <v>-3112</v>
      </c>
      <c r="N53" s="56">
        <f t="shared" si="4"/>
        <v>-950</v>
      </c>
      <c r="O53" s="56">
        <f t="shared" si="4"/>
        <v>0</v>
      </c>
      <c r="P53" s="56">
        <f t="shared" si="4"/>
        <v>1043</v>
      </c>
      <c r="Q53" s="56">
        <f t="shared" si="4"/>
        <v>0</v>
      </c>
      <c r="R53" s="56">
        <f t="shared" si="4"/>
        <v>1043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93</v>
      </c>
      <c r="X53" s="56">
        <f t="shared" si="4"/>
        <v>3554079</v>
      </c>
      <c r="Y53" s="56">
        <f t="shared" si="4"/>
        <v>-3553986</v>
      </c>
      <c r="Z53" s="57">
        <f>+IF(X53&lt;&gt;0,+(Y53/X53)*100,0)</f>
        <v>-99.997383288328706</v>
      </c>
      <c r="AA53" s="54">
        <f>+AA51-AA52</f>
        <v>4738778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3821300</v>
      </c>
      <c r="F56" s="50">
        <f t="shared" si="5"/>
        <v>4738778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590</v>
      </c>
      <c r="L56" s="50">
        <f t="shared" si="5"/>
        <v>1572</v>
      </c>
      <c r="M56" s="50">
        <f t="shared" si="5"/>
        <v>-3112</v>
      </c>
      <c r="N56" s="50">
        <f t="shared" si="5"/>
        <v>-950</v>
      </c>
      <c r="O56" s="50">
        <f t="shared" si="5"/>
        <v>0</v>
      </c>
      <c r="P56" s="50">
        <f t="shared" si="5"/>
        <v>1043</v>
      </c>
      <c r="Q56" s="50">
        <f t="shared" si="5"/>
        <v>0</v>
      </c>
      <c r="R56" s="50">
        <f t="shared" si="5"/>
        <v>1043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93</v>
      </c>
      <c r="X56" s="50">
        <f t="shared" si="5"/>
        <v>3554079</v>
      </c>
      <c r="Y56" s="50">
        <f t="shared" si="5"/>
        <v>-3553986</v>
      </c>
      <c r="Z56" s="51">
        <f>+IF(X56&lt;&gt;0,+(Y56/X56)*100,0)</f>
        <v>-99.997383288328706</v>
      </c>
      <c r="AA56" s="48">
        <f>SUM(AA53:AA55)</f>
        <v>4738778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3821300</v>
      </c>
      <c r="F59" s="67">
        <f t="shared" si="6"/>
        <v>4738778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590</v>
      </c>
      <c r="L59" s="67">
        <f t="shared" si="6"/>
        <v>1572</v>
      </c>
      <c r="M59" s="67">
        <f t="shared" si="6"/>
        <v>-3112</v>
      </c>
      <c r="N59" s="67">
        <f t="shared" si="6"/>
        <v>-950</v>
      </c>
      <c r="O59" s="67">
        <f t="shared" si="6"/>
        <v>0</v>
      </c>
      <c r="P59" s="67">
        <f t="shared" si="6"/>
        <v>1043</v>
      </c>
      <c r="Q59" s="67">
        <f t="shared" si="6"/>
        <v>0</v>
      </c>
      <c r="R59" s="67">
        <f t="shared" si="6"/>
        <v>1043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93</v>
      </c>
      <c r="X59" s="67">
        <f t="shared" si="6"/>
        <v>3554079</v>
      </c>
      <c r="Y59" s="67">
        <f t="shared" si="6"/>
        <v>-3553986</v>
      </c>
      <c r="Z59" s="68">
        <f>+IF(X59&lt;&gt;0,+(Y59/X59)*100,0)</f>
        <v>-99.997383288328706</v>
      </c>
      <c r="AA59" s="65">
        <f>SUM(AA56:AA58)</f>
        <v>4738778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14268639</v>
      </c>
      <c r="D8" s="20"/>
      <c r="E8" s="21">
        <v>12612731</v>
      </c>
      <c r="F8" s="22">
        <v>11346221</v>
      </c>
      <c r="G8" s="22"/>
      <c r="H8" s="22">
        <v>1029360</v>
      </c>
      <c r="I8" s="22"/>
      <c r="J8" s="22">
        <v>1029360</v>
      </c>
      <c r="K8" s="22">
        <v>1030622</v>
      </c>
      <c r="L8" s="22">
        <v>1029053</v>
      </c>
      <c r="M8" s="22">
        <v>1027180</v>
      </c>
      <c r="N8" s="22">
        <v>3086855</v>
      </c>
      <c r="O8" s="22">
        <v>1013454</v>
      </c>
      <c r="P8" s="22"/>
      <c r="Q8" s="22">
        <v>1027917</v>
      </c>
      <c r="R8" s="22">
        <v>2041371</v>
      </c>
      <c r="S8" s="22"/>
      <c r="T8" s="22"/>
      <c r="U8" s="22"/>
      <c r="V8" s="22"/>
      <c r="W8" s="22">
        <v>6157586</v>
      </c>
      <c r="X8" s="22">
        <v>8952945</v>
      </c>
      <c r="Y8" s="22">
        <v>-2795359</v>
      </c>
      <c r="Z8" s="23">
        <v>-31.2227875855375</v>
      </c>
      <c r="AA8" s="20">
        <v>11346221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4349756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1522418</v>
      </c>
      <c r="Y13" s="22">
        <v>-1522418</v>
      </c>
      <c r="Z13" s="23">
        <v>-100</v>
      </c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1250567</v>
      </c>
      <c r="F25" s="22">
        <v>1250567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937926</v>
      </c>
      <c r="Y25" s="22">
        <v>-937926</v>
      </c>
      <c r="Z25" s="23">
        <v>-100</v>
      </c>
      <c r="AA25" s="20">
        <v>1250567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14268639</v>
      </c>
      <c r="D32" s="29">
        <f t="shared" ref="D32:Y32" si="0">SUM(D6:D31)</f>
        <v>0</v>
      </c>
      <c r="E32" s="30">
        <f t="shared" si="0"/>
        <v>18213054</v>
      </c>
      <c r="F32" s="31">
        <f t="shared" si="0"/>
        <v>12596788</v>
      </c>
      <c r="G32" s="31">
        <f t="shared" si="0"/>
        <v>0</v>
      </c>
      <c r="H32" s="31">
        <f t="shared" si="0"/>
        <v>1029360</v>
      </c>
      <c r="I32" s="31">
        <f t="shared" si="0"/>
        <v>0</v>
      </c>
      <c r="J32" s="31">
        <f t="shared" si="0"/>
        <v>1029360</v>
      </c>
      <c r="K32" s="31">
        <f t="shared" si="0"/>
        <v>1030622</v>
      </c>
      <c r="L32" s="31">
        <f t="shared" si="0"/>
        <v>1029053</v>
      </c>
      <c r="M32" s="31">
        <f t="shared" si="0"/>
        <v>1027180</v>
      </c>
      <c r="N32" s="31">
        <f t="shared" si="0"/>
        <v>3086855</v>
      </c>
      <c r="O32" s="31">
        <f t="shared" si="0"/>
        <v>1013454</v>
      </c>
      <c r="P32" s="31">
        <f t="shared" si="0"/>
        <v>0</v>
      </c>
      <c r="Q32" s="31">
        <f t="shared" si="0"/>
        <v>1027917</v>
      </c>
      <c r="R32" s="31">
        <f t="shared" si="0"/>
        <v>2041371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6157586</v>
      </c>
      <c r="X32" s="31">
        <f t="shared" si="0"/>
        <v>11413289</v>
      </c>
      <c r="Y32" s="31">
        <f t="shared" si="0"/>
        <v>-5255703</v>
      </c>
      <c r="Z32" s="32">
        <f>+IF(X32&lt;&gt;0,+(Y32/X32)*100,0)</f>
        <v>-46.04897851968876</v>
      </c>
      <c r="AA32" s="29">
        <f>SUM(AA6:AA31)</f>
        <v>12596788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8299101</v>
      </c>
      <c r="D34" s="20"/>
      <c r="E34" s="21">
        <v>8380141</v>
      </c>
      <c r="F34" s="22">
        <v>8332676</v>
      </c>
      <c r="G34" s="22"/>
      <c r="H34" s="22">
        <v>694242</v>
      </c>
      <c r="I34" s="22"/>
      <c r="J34" s="22">
        <v>694242</v>
      </c>
      <c r="K34" s="22">
        <v>294473</v>
      </c>
      <c r="L34" s="22">
        <v>677116</v>
      </c>
      <c r="M34" s="22">
        <v>677452</v>
      </c>
      <c r="N34" s="22">
        <v>1649041</v>
      </c>
      <c r="O34" s="22">
        <v>783335</v>
      </c>
      <c r="P34" s="22">
        <v>718884</v>
      </c>
      <c r="Q34" s="22">
        <v>721906</v>
      </c>
      <c r="R34" s="22">
        <v>2224125</v>
      </c>
      <c r="S34" s="22"/>
      <c r="T34" s="22"/>
      <c r="U34" s="22"/>
      <c r="V34" s="22"/>
      <c r="W34" s="22">
        <v>4567408</v>
      </c>
      <c r="X34" s="22">
        <v>6266121</v>
      </c>
      <c r="Y34" s="22">
        <v>-1698713</v>
      </c>
      <c r="Z34" s="23">
        <v>-27.109482884227738</v>
      </c>
      <c r="AA34" s="20">
        <v>8332676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288395</v>
      </c>
      <c r="D37" s="20"/>
      <c r="E37" s="21">
        <v>1299000</v>
      </c>
      <c r="F37" s="22">
        <v>1010000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>
        <v>18880</v>
      </c>
      <c r="R37" s="22">
        <v>18880</v>
      </c>
      <c r="S37" s="22"/>
      <c r="T37" s="22"/>
      <c r="U37" s="22"/>
      <c r="V37" s="22"/>
      <c r="W37" s="22">
        <v>18880</v>
      </c>
      <c r="X37" s="22">
        <v>760466</v>
      </c>
      <c r="Y37" s="22">
        <v>-741586</v>
      </c>
      <c r="Z37" s="23">
        <v>-97.517311753582675</v>
      </c>
      <c r="AA37" s="20">
        <v>1010000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15873457</v>
      </c>
      <c r="F38" s="22">
        <v>10400000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9715710</v>
      </c>
      <c r="Y38" s="22">
        <v>-9715710</v>
      </c>
      <c r="Z38" s="23">
        <v>-100</v>
      </c>
      <c r="AA38" s="20">
        <v>10400000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87967</v>
      </c>
      <c r="D41" s="20"/>
      <c r="E41" s="21">
        <v>780000</v>
      </c>
      <c r="F41" s="22">
        <v>230000</v>
      </c>
      <c r="G41" s="22"/>
      <c r="H41" s="22"/>
      <c r="I41" s="22"/>
      <c r="J41" s="22"/>
      <c r="K41" s="22">
        <v>12237</v>
      </c>
      <c r="L41" s="22">
        <v>19845</v>
      </c>
      <c r="M41" s="22"/>
      <c r="N41" s="22">
        <v>32082</v>
      </c>
      <c r="O41" s="22"/>
      <c r="P41" s="22"/>
      <c r="Q41" s="22"/>
      <c r="R41" s="22"/>
      <c r="S41" s="22"/>
      <c r="T41" s="22"/>
      <c r="U41" s="22"/>
      <c r="V41" s="22"/>
      <c r="W41" s="22">
        <v>32082</v>
      </c>
      <c r="X41" s="22">
        <v>433175</v>
      </c>
      <c r="Y41" s="22">
        <v>-401093</v>
      </c>
      <c r="Z41" s="23">
        <v>-92.593755410630806</v>
      </c>
      <c r="AA41" s="20">
        <v>230000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8575160</v>
      </c>
      <c r="F43" s="22">
        <v>8575160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6431373</v>
      </c>
      <c r="Y43" s="22">
        <v>-6431373</v>
      </c>
      <c r="Z43" s="23">
        <v>-100</v>
      </c>
      <c r="AA43" s="20">
        <v>8575160</v>
      </c>
    </row>
    <row r="44" spans="1:27" x14ac:dyDescent="0.25">
      <c r="A44" s="19" t="s">
        <v>69</v>
      </c>
      <c r="B44" s="15" t="s">
        <v>32</v>
      </c>
      <c r="C44" s="20">
        <v>1440319</v>
      </c>
      <c r="D44" s="20"/>
      <c r="E44" s="21">
        <v>474951</v>
      </c>
      <c r="F44" s="22">
        <v>1940000</v>
      </c>
      <c r="G44" s="22"/>
      <c r="H44" s="22">
        <v>181157</v>
      </c>
      <c r="I44" s="22"/>
      <c r="J44" s="22">
        <v>181157</v>
      </c>
      <c r="K44" s="22">
        <v>46586</v>
      </c>
      <c r="L44" s="22">
        <v>488320</v>
      </c>
      <c r="M44" s="22">
        <v>89024</v>
      </c>
      <c r="N44" s="22">
        <v>623930</v>
      </c>
      <c r="O44" s="22">
        <v>122469</v>
      </c>
      <c r="P44" s="22">
        <v>5937</v>
      </c>
      <c r="Q44" s="22">
        <v>5966</v>
      </c>
      <c r="R44" s="22">
        <v>134372</v>
      </c>
      <c r="S44" s="22"/>
      <c r="T44" s="22"/>
      <c r="U44" s="22"/>
      <c r="V44" s="22"/>
      <c r="W44" s="22">
        <v>939459</v>
      </c>
      <c r="X44" s="22">
        <v>972231</v>
      </c>
      <c r="Y44" s="22">
        <v>-32772</v>
      </c>
      <c r="Z44" s="23">
        <v>-3.3708038521709347</v>
      </c>
      <c r="AA44" s="20">
        <v>1940000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10115782</v>
      </c>
      <c r="D47" s="29">
        <f t="shared" ref="D47:Y47" si="1">SUM(D34:D46)</f>
        <v>0</v>
      </c>
      <c r="E47" s="30">
        <f t="shared" si="1"/>
        <v>35382709</v>
      </c>
      <c r="F47" s="31">
        <f t="shared" si="1"/>
        <v>30487836</v>
      </c>
      <c r="G47" s="31">
        <f t="shared" si="1"/>
        <v>0</v>
      </c>
      <c r="H47" s="31">
        <f t="shared" si="1"/>
        <v>875399</v>
      </c>
      <c r="I47" s="31">
        <f t="shared" si="1"/>
        <v>0</v>
      </c>
      <c r="J47" s="31">
        <f t="shared" si="1"/>
        <v>875399</v>
      </c>
      <c r="K47" s="31">
        <f t="shared" si="1"/>
        <v>353296</v>
      </c>
      <c r="L47" s="31">
        <f t="shared" si="1"/>
        <v>1185281</v>
      </c>
      <c r="M47" s="31">
        <f t="shared" si="1"/>
        <v>766476</v>
      </c>
      <c r="N47" s="31">
        <f t="shared" si="1"/>
        <v>2305053</v>
      </c>
      <c r="O47" s="31">
        <f t="shared" si="1"/>
        <v>905804</v>
      </c>
      <c r="P47" s="31">
        <f t="shared" si="1"/>
        <v>724821</v>
      </c>
      <c r="Q47" s="31">
        <f t="shared" si="1"/>
        <v>746752</v>
      </c>
      <c r="R47" s="31">
        <f t="shared" si="1"/>
        <v>2377377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5557829</v>
      </c>
      <c r="X47" s="31">
        <f t="shared" si="1"/>
        <v>24579076</v>
      </c>
      <c r="Y47" s="31">
        <f t="shared" si="1"/>
        <v>-19021247</v>
      </c>
      <c r="Z47" s="32">
        <f>+IF(X47&lt;&gt;0,+(Y47/X47)*100,0)</f>
        <v>-77.387966089530792</v>
      </c>
      <c r="AA47" s="29">
        <f>SUM(AA34:AA46)</f>
        <v>30487836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4152857</v>
      </c>
      <c r="D48" s="39">
        <f t="shared" si="2"/>
        <v>0</v>
      </c>
      <c r="E48" s="40">
        <f t="shared" si="2"/>
        <v>-17169655</v>
      </c>
      <c r="F48" s="41">
        <f t="shared" si="2"/>
        <v>-17891048</v>
      </c>
      <c r="G48" s="41">
        <f t="shared" si="2"/>
        <v>0</v>
      </c>
      <c r="H48" s="41">
        <f t="shared" si="2"/>
        <v>153961</v>
      </c>
      <c r="I48" s="41">
        <f t="shared" si="2"/>
        <v>0</v>
      </c>
      <c r="J48" s="41">
        <f t="shared" si="2"/>
        <v>153961</v>
      </c>
      <c r="K48" s="41">
        <f t="shared" si="2"/>
        <v>677326</v>
      </c>
      <c r="L48" s="41">
        <f t="shared" si="2"/>
        <v>-156228</v>
      </c>
      <c r="M48" s="41">
        <f t="shared" si="2"/>
        <v>260704</v>
      </c>
      <c r="N48" s="41">
        <f t="shared" si="2"/>
        <v>781802</v>
      </c>
      <c r="O48" s="41">
        <f t="shared" si="2"/>
        <v>107650</v>
      </c>
      <c r="P48" s="41">
        <f t="shared" si="2"/>
        <v>-724821</v>
      </c>
      <c r="Q48" s="41">
        <f t="shared" si="2"/>
        <v>281165</v>
      </c>
      <c r="R48" s="41">
        <f t="shared" si="2"/>
        <v>-336006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599757</v>
      </c>
      <c r="X48" s="41">
        <f t="shared" si="2"/>
        <v>-13165787</v>
      </c>
      <c r="Y48" s="41">
        <f t="shared" si="2"/>
        <v>13765544</v>
      </c>
      <c r="Z48" s="42">
        <f>+IF(X48&lt;&gt;0,+(Y48/X48)*100,0)</f>
        <v>-104.55542080393674</v>
      </c>
      <c r="AA48" s="39">
        <f>+AA32-AA47</f>
        <v>-17891048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4152857</v>
      </c>
      <c r="D51" s="48">
        <f t="shared" si="3"/>
        <v>0</v>
      </c>
      <c r="E51" s="49">
        <f t="shared" si="3"/>
        <v>-17169655</v>
      </c>
      <c r="F51" s="50">
        <f t="shared" si="3"/>
        <v>-17891048</v>
      </c>
      <c r="G51" s="50">
        <f t="shared" si="3"/>
        <v>0</v>
      </c>
      <c r="H51" s="50">
        <f t="shared" si="3"/>
        <v>153961</v>
      </c>
      <c r="I51" s="50">
        <f t="shared" si="3"/>
        <v>0</v>
      </c>
      <c r="J51" s="50">
        <f t="shared" si="3"/>
        <v>153961</v>
      </c>
      <c r="K51" s="50">
        <f t="shared" si="3"/>
        <v>677326</v>
      </c>
      <c r="L51" s="50">
        <f t="shared" si="3"/>
        <v>-156228</v>
      </c>
      <c r="M51" s="50">
        <f t="shared" si="3"/>
        <v>260704</v>
      </c>
      <c r="N51" s="50">
        <f t="shared" si="3"/>
        <v>781802</v>
      </c>
      <c r="O51" s="50">
        <f t="shared" si="3"/>
        <v>107650</v>
      </c>
      <c r="P51" s="50">
        <f t="shared" si="3"/>
        <v>-724821</v>
      </c>
      <c r="Q51" s="50">
        <f t="shared" si="3"/>
        <v>281165</v>
      </c>
      <c r="R51" s="50">
        <f t="shared" si="3"/>
        <v>-336006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599757</v>
      </c>
      <c r="X51" s="50">
        <f t="shared" si="3"/>
        <v>-13165787</v>
      </c>
      <c r="Y51" s="50">
        <f t="shared" si="3"/>
        <v>13765544</v>
      </c>
      <c r="Z51" s="51">
        <f>+IF(X51&lt;&gt;0,+(Y51/X51)*100,0)</f>
        <v>-104.55542080393674</v>
      </c>
      <c r="AA51" s="48">
        <f>SUM(AA48:AA50)</f>
        <v>-17891048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4152857</v>
      </c>
      <c r="D53" s="54">
        <f>+D51-D52</f>
        <v>0</v>
      </c>
      <c r="E53" s="55">
        <f t="shared" si="4"/>
        <v>-17169655</v>
      </c>
      <c r="F53" s="56">
        <f t="shared" si="4"/>
        <v>-17891048</v>
      </c>
      <c r="G53" s="56">
        <f t="shared" si="4"/>
        <v>0</v>
      </c>
      <c r="H53" s="56">
        <f t="shared" si="4"/>
        <v>153961</v>
      </c>
      <c r="I53" s="56">
        <f t="shared" si="4"/>
        <v>0</v>
      </c>
      <c r="J53" s="56">
        <f t="shared" si="4"/>
        <v>153961</v>
      </c>
      <c r="K53" s="56">
        <f t="shared" si="4"/>
        <v>677326</v>
      </c>
      <c r="L53" s="56">
        <f t="shared" si="4"/>
        <v>-156228</v>
      </c>
      <c r="M53" s="56">
        <f t="shared" si="4"/>
        <v>260704</v>
      </c>
      <c r="N53" s="56">
        <f t="shared" si="4"/>
        <v>781802</v>
      </c>
      <c r="O53" s="56">
        <f t="shared" si="4"/>
        <v>107650</v>
      </c>
      <c r="P53" s="56">
        <f t="shared" si="4"/>
        <v>-724821</v>
      </c>
      <c r="Q53" s="56">
        <f t="shared" si="4"/>
        <v>281165</v>
      </c>
      <c r="R53" s="56">
        <f t="shared" si="4"/>
        <v>-336006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599757</v>
      </c>
      <c r="X53" s="56">
        <f t="shared" si="4"/>
        <v>-13165787</v>
      </c>
      <c r="Y53" s="56">
        <f t="shared" si="4"/>
        <v>13765544</v>
      </c>
      <c r="Z53" s="57">
        <f>+IF(X53&lt;&gt;0,+(Y53/X53)*100,0)</f>
        <v>-104.55542080393674</v>
      </c>
      <c r="AA53" s="54">
        <f>+AA51-AA52</f>
        <v>-17891048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4152857</v>
      </c>
      <c r="D56" s="48">
        <f>SUM(D53:D55)</f>
        <v>0</v>
      </c>
      <c r="E56" s="49">
        <f t="shared" si="5"/>
        <v>-17169655</v>
      </c>
      <c r="F56" s="50">
        <f t="shared" si="5"/>
        <v>-17891048</v>
      </c>
      <c r="G56" s="50">
        <f t="shared" si="5"/>
        <v>0</v>
      </c>
      <c r="H56" s="50">
        <f t="shared" si="5"/>
        <v>153961</v>
      </c>
      <c r="I56" s="50">
        <f t="shared" si="5"/>
        <v>0</v>
      </c>
      <c r="J56" s="50">
        <f t="shared" si="5"/>
        <v>153961</v>
      </c>
      <c r="K56" s="50">
        <f t="shared" si="5"/>
        <v>677326</v>
      </c>
      <c r="L56" s="50">
        <f t="shared" si="5"/>
        <v>-156228</v>
      </c>
      <c r="M56" s="50">
        <f t="shared" si="5"/>
        <v>260704</v>
      </c>
      <c r="N56" s="50">
        <f t="shared" si="5"/>
        <v>781802</v>
      </c>
      <c r="O56" s="50">
        <f t="shared" si="5"/>
        <v>107650</v>
      </c>
      <c r="P56" s="50">
        <f t="shared" si="5"/>
        <v>-724821</v>
      </c>
      <c r="Q56" s="50">
        <f t="shared" si="5"/>
        <v>281165</v>
      </c>
      <c r="R56" s="50">
        <f t="shared" si="5"/>
        <v>-336006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599757</v>
      </c>
      <c r="X56" s="50">
        <f t="shared" si="5"/>
        <v>-13165787</v>
      </c>
      <c r="Y56" s="50">
        <f t="shared" si="5"/>
        <v>13765544</v>
      </c>
      <c r="Z56" s="51">
        <f>+IF(X56&lt;&gt;0,+(Y56/X56)*100,0)</f>
        <v>-104.55542080393674</v>
      </c>
      <c r="AA56" s="48">
        <f>SUM(AA53:AA55)</f>
        <v>-17891048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4152857</v>
      </c>
      <c r="D59" s="65">
        <f>SUM(D56:D58)</f>
        <v>0</v>
      </c>
      <c r="E59" s="66">
        <f t="shared" si="6"/>
        <v>-17169655</v>
      </c>
      <c r="F59" s="67">
        <f t="shared" si="6"/>
        <v>-17891048</v>
      </c>
      <c r="G59" s="67">
        <f t="shared" si="6"/>
        <v>0</v>
      </c>
      <c r="H59" s="67">
        <f t="shared" si="6"/>
        <v>153961</v>
      </c>
      <c r="I59" s="67">
        <f t="shared" si="6"/>
        <v>0</v>
      </c>
      <c r="J59" s="67">
        <f t="shared" si="6"/>
        <v>153961</v>
      </c>
      <c r="K59" s="67">
        <f t="shared" si="6"/>
        <v>677326</v>
      </c>
      <c r="L59" s="67">
        <f t="shared" si="6"/>
        <v>-156228</v>
      </c>
      <c r="M59" s="67">
        <f t="shared" si="6"/>
        <v>260704</v>
      </c>
      <c r="N59" s="67">
        <f t="shared" si="6"/>
        <v>781802</v>
      </c>
      <c r="O59" s="67">
        <f t="shared" si="6"/>
        <v>107650</v>
      </c>
      <c r="P59" s="67">
        <f t="shared" si="6"/>
        <v>-724821</v>
      </c>
      <c r="Q59" s="67">
        <f t="shared" si="6"/>
        <v>281165</v>
      </c>
      <c r="R59" s="67">
        <f t="shared" si="6"/>
        <v>-336006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599757</v>
      </c>
      <c r="X59" s="67">
        <f t="shared" si="6"/>
        <v>-13165787</v>
      </c>
      <c r="Y59" s="67">
        <f t="shared" si="6"/>
        <v>13765544</v>
      </c>
      <c r="Z59" s="68">
        <f>+IF(X59&lt;&gt;0,+(Y59/X59)*100,0)</f>
        <v>-104.55542080393674</v>
      </c>
      <c r="AA59" s="65">
        <f>SUM(AA56:AA58)</f>
        <v>-17891048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24413600</v>
      </c>
      <c r="F8" s="22">
        <v>24413600</v>
      </c>
      <c r="G8" s="22">
        <v>2417639</v>
      </c>
      <c r="H8" s="22">
        <v>2348788</v>
      </c>
      <c r="I8" s="22">
        <v>2291451</v>
      </c>
      <c r="J8" s="22">
        <v>7057878</v>
      </c>
      <c r="K8" s="22"/>
      <c r="L8" s="22"/>
      <c r="M8" s="22">
        <v>2258245</v>
      </c>
      <c r="N8" s="22">
        <v>2258245</v>
      </c>
      <c r="O8" s="22">
        <v>2258630</v>
      </c>
      <c r="P8" s="22">
        <v>2258861</v>
      </c>
      <c r="Q8" s="22">
        <v>2241511</v>
      </c>
      <c r="R8" s="22">
        <v>6759002</v>
      </c>
      <c r="S8" s="22"/>
      <c r="T8" s="22"/>
      <c r="U8" s="22"/>
      <c r="V8" s="22"/>
      <c r="W8" s="22">
        <v>16075125</v>
      </c>
      <c r="X8" s="22">
        <v>18310194</v>
      </c>
      <c r="Y8" s="22">
        <v>-2235069</v>
      </c>
      <c r="Z8" s="23">
        <v>-12.206692075463536</v>
      </c>
      <c r="AA8" s="20">
        <v>24413600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1290724</v>
      </c>
      <c r="F13" s="22">
        <v>1290724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968040</v>
      </c>
      <c r="Y13" s="22">
        <v>-968040</v>
      </c>
      <c r="Z13" s="23">
        <v>-100</v>
      </c>
      <c r="AA13" s="20">
        <v>1290724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25704324</v>
      </c>
      <c r="F32" s="31">
        <f t="shared" si="0"/>
        <v>25704324</v>
      </c>
      <c r="G32" s="31">
        <f t="shared" si="0"/>
        <v>2417639</v>
      </c>
      <c r="H32" s="31">
        <f t="shared" si="0"/>
        <v>2348788</v>
      </c>
      <c r="I32" s="31">
        <f t="shared" si="0"/>
        <v>2291451</v>
      </c>
      <c r="J32" s="31">
        <f t="shared" si="0"/>
        <v>7057878</v>
      </c>
      <c r="K32" s="31">
        <f t="shared" si="0"/>
        <v>0</v>
      </c>
      <c r="L32" s="31">
        <f t="shared" si="0"/>
        <v>0</v>
      </c>
      <c r="M32" s="31">
        <f t="shared" si="0"/>
        <v>2258245</v>
      </c>
      <c r="N32" s="31">
        <f t="shared" si="0"/>
        <v>2258245</v>
      </c>
      <c r="O32" s="31">
        <f t="shared" si="0"/>
        <v>2258630</v>
      </c>
      <c r="P32" s="31">
        <f t="shared" si="0"/>
        <v>2258861</v>
      </c>
      <c r="Q32" s="31">
        <f t="shared" si="0"/>
        <v>2241511</v>
      </c>
      <c r="R32" s="31">
        <f t="shared" si="0"/>
        <v>6759002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16075125</v>
      </c>
      <c r="X32" s="31">
        <f t="shared" si="0"/>
        <v>19278234</v>
      </c>
      <c r="Y32" s="31">
        <f t="shared" si="0"/>
        <v>-3203109</v>
      </c>
      <c r="Z32" s="32">
        <f>+IF(X32&lt;&gt;0,+(Y32/X32)*100,0)</f>
        <v>-16.615157799205051</v>
      </c>
      <c r="AA32" s="29">
        <f>SUM(AA6:AA31)</f>
        <v>25704324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1670331</v>
      </c>
      <c r="F34" s="22">
        <v>1670331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1252746</v>
      </c>
      <c r="Y34" s="22">
        <v>-1252746</v>
      </c>
      <c r="Z34" s="23">
        <v>-100</v>
      </c>
      <c r="AA34" s="20">
        <v>1670331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>
        <v>6328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4743</v>
      </c>
      <c r="Y37" s="22">
        <v>-4743</v>
      </c>
      <c r="Z37" s="23">
        <v>-100</v>
      </c>
      <c r="AA37" s="20">
        <v>6328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1670331</v>
      </c>
      <c r="F47" s="31">
        <f t="shared" si="1"/>
        <v>1676659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1257489</v>
      </c>
      <c r="Y47" s="31">
        <f t="shared" si="1"/>
        <v>-1257489</v>
      </c>
      <c r="Z47" s="32">
        <f>+IF(X47&lt;&gt;0,+(Y47/X47)*100,0)</f>
        <v>-100</v>
      </c>
      <c r="AA47" s="29">
        <f>SUM(AA34:AA46)</f>
        <v>1676659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24033993</v>
      </c>
      <c r="F48" s="41">
        <f t="shared" si="2"/>
        <v>24027665</v>
      </c>
      <c r="G48" s="41">
        <f t="shared" si="2"/>
        <v>2417639</v>
      </c>
      <c r="H48" s="41">
        <f t="shared" si="2"/>
        <v>2348788</v>
      </c>
      <c r="I48" s="41">
        <f t="shared" si="2"/>
        <v>2291451</v>
      </c>
      <c r="J48" s="41">
        <f t="shared" si="2"/>
        <v>7057878</v>
      </c>
      <c r="K48" s="41">
        <f t="shared" si="2"/>
        <v>0</v>
      </c>
      <c r="L48" s="41">
        <f t="shared" si="2"/>
        <v>0</v>
      </c>
      <c r="M48" s="41">
        <f t="shared" si="2"/>
        <v>2258245</v>
      </c>
      <c r="N48" s="41">
        <f t="shared" si="2"/>
        <v>2258245</v>
      </c>
      <c r="O48" s="41">
        <f t="shared" si="2"/>
        <v>2258630</v>
      </c>
      <c r="P48" s="41">
        <f t="shared" si="2"/>
        <v>2258861</v>
      </c>
      <c r="Q48" s="41">
        <f t="shared" si="2"/>
        <v>2241511</v>
      </c>
      <c r="R48" s="41">
        <f t="shared" si="2"/>
        <v>6759002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16075125</v>
      </c>
      <c r="X48" s="41">
        <f t="shared" si="2"/>
        <v>18020745</v>
      </c>
      <c r="Y48" s="41">
        <f t="shared" si="2"/>
        <v>-1945620</v>
      </c>
      <c r="Z48" s="42">
        <f>+IF(X48&lt;&gt;0,+(Y48/X48)*100,0)</f>
        <v>-10.796556968094272</v>
      </c>
      <c r="AA48" s="39">
        <f>+AA32-AA47</f>
        <v>24027665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24033993</v>
      </c>
      <c r="F51" s="50">
        <f t="shared" si="3"/>
        <v>24027665</v>
      </c>
      <c r="G51" s="50">
        <f t="shared" si="3"/>
        <v>2417639</v>
      </c>
      <c r="H51" s="50">
        <f t="shared" si="3"/>
        <v>2348788</v>
      </c>
      <c r="I51" s="50">
        <f t="shared" si="3"/>
        <v>2291451</v>
      </c>
      <c r="J51" s="50">
        <f t="shared" si="3"/>
        <v>7057878</v>
      </c>
      <c r="K51" s="50">
        <f t="shared" si="3"/>
        <v>0</v>
      </c>
      <c r="L51" s="50">
        <f t="shared" si="3"/>
        <v>0</v>
      </c>
      <c r="M51" s="50">
        <f t="shared" si="3"/>
        <v>2258245</v>
      </c>
      <c r="N51" s="50">
        <f t="shared" si="3"/>
        <v>2258245</v>
      </c>
      <c r="O51" s="50">
        <f t="shared" si="3"/>
        <v>2258630</v>
      </c>
      <c r="P51" s="50">
        <f t="shared" si="3"/>
        <v>2258861</v>
      </c>
      <c r="Q51" s="50">
        <f t="shared" si="3"/>
        <v>2241511</v>
      </c>
      <c r="R51" s="50">
        <f t="shared" si="3"/>
        <v>6759002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16075125</v>
      </c>
      <c r="X51" s="50">
        <f t="shared" si="3"/>
        <v>18020745</v>
      </c>
      <c r="Y51" s="50">
        <f t="shared" si="3"/>
        <v>-1945620</v>
      </c>
      <c r="Z51" s="51">
        <f>+IF(X51&lt;&gt;0,+(Y51/X51)*100,0)</f>
        <v>-10.796556968094272</v>
      </c>
      <c r="AA51" s="48">
        <f>SUM(AA48:AA50)</f>
        <v>24027665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24033993</v>
      </c>
      <c r="F53" s="56">
        <f t="shared" si="4"/>
        <v>24027665</v>
      </c>
      <c r="G53" s="56">
        <f t="shared" si="4"/>
        <v>2417639</v>
      </c>
      <c r="H53" s="56">
        <f t="shared" si="4"/>
        <v>2348788</v>
      </c>
      <c r="I53" s="56">
        <f t="shared" si="4"/>
        <v>2291451</v>
      </c>
      <c r="J53" s="56">
        <f t="shared" si="4"/>
        <v>7057878</v>
      </c>
      <c r="K53" s="56">
        <f t="shared" si="4"/>
        <v>0</v>
      </c>
      <c r="L53" s="56">
        <f t="shared" si="4"/>
        <v>0</v>
      </c>
      <c r="M53" s="56">
        <f t="shared" si="4"/>
        <v>2258245</v>
      </c>
      <c r="N53" s="56">
        <f t="shared" si="4"/>
        <v>2258245</v>
      </c>
      <c r="O53" s="56">
        <f t="shared" si="4"/>
        <v>2258630</v>
      </c>
      <c r="P53" s="56">
        <f t="shared" si="4"/>
        <v>2258861</v>
      </c>
      <c r="Q53" s="56">
        <f t="shared" si="4"/>
        <v>2241511</v>
      </c>
      <c r="R53" s="56">
        <f t="shared" si="4"/>
        <v>6759002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16075125</v>
      </c>
      <c r="X53" s="56">
        <f t="shared" si="4"/>
        <v>18020745</v>
      </c>
      <c r="Y53" s="56">
        <f t="shared" si="4"/>
        <v>-1945620</v>
      </c>
      <c r="Z53" s="57">
        <f>+IF(X53&lt;&gt;0,+(Y53/X53)*100,0)</f>
        <v>-10.796556968094272</v>
      </c>
      <c r="AA53" s="54">
        <f>+AA51-AA52</f>
        <v>24027665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24033993</v>
      </c>
      <c r="F56" s="50">
        <f t="shared" si="5"/>
        <v>24027665</v>
      </c>
      <c r="G56" s="50">
        <f t="shared" si="5"/>
        <v>2417639</v>
      </c>
      <c r="H56" s="50">
        <f t="shared" si="5"/>
        <v>2348788</v>
      </c>
      <c r="I56" s="50">
        <f t="shared" si="5"/>
        <v>2291451</v>
      </c>
      <c r="J56" s="50">
        <f t="shared" si="5"/>
        <v>7057878</v>
      </c>
      <c r="K56" s="50">
        <f t="shared" si="5"/>
        <v>0</v>
      </c>
      <c r="L56" s="50">
        <f t="shared" si="5"/>
        <v>0</v>
      </c>
      <c r="M56" s="50">
        <f t="shared" si="5"/>
        <v>2258245</v>
      </c>
      <c r="N56" s="50">
        <f t="shared" si="5"/>
        <v>2258245</v>
      </c>
      <c r="O56" s="50">
        <f t="shared" si="5"/>
        <v>2258630</v>
      </c>
      <c r="P56" s="50">
        <f t="shared" si="5"/>
        <v>2258861</v>
      </c>
      <c r="Q56" s="50">
        <f t="shared" si="5"/>
        <v>2241511</v>
      </c>
      <c r="R56" s="50">
        <f t="shared" si="5"/>
        <v>6759002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16075125</v>
      </c>
      <c r="X56" s="50">
        <f t="shared" si="5"/>
        <v>18020745</v>
      </c>
      <c r="Y56" s="50">
        <f t="shared" si="5"/>
        <v>-1945620</v>
      </c>
      <c r="Z56" s="51">
        <f>+IF(X56&lt;&gt;0,+(Y56/X56)*100,0)</f>
        <v>-10.796556968094272</v>
      </c>
      <c r="AA56" s="48">
        <f>SUM(AA53:AA55)</f>
        <v>24027665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24033993</v>
      </c>
      <c r="F59" s="67">
        <f t="shared" si="6"/>
        <v>24027665</v>
      </c>
      <c r="G59" s="67">
        <f t="shared" si="6"/>
        <v>2417639</v>
      </c>
      <c r="H59" s="67">
        <f t="shared" si="6"/>
        <v>2348788</v>
      </c>
      <c r="I59" s="67">
        <f t="shared" si="6"/>
        <v>2291451</v>
      </c>
      <c r="J59" s="67">
        <f t="shared" si="6"/>
        <v>7057878</v>
      </c>
      <c r="K59" s="67">
        <f t="shared" si="6"/>
        <v>0</v>
      </c>
      <c r="L59" s="67">
        <f t="shared" si="6"/>
        <v>0</v>
      </c>
      <c r="M59" s="67">
        <f t="shared" si="6"/>
        <v>2258245</v>
      </c>
      <c r="N59" s="67">
        <f t="shared" si="6"/>
        <v>2258245</v>
      </c>
      <c r="O59" s="67">
        <f t="shared" si="6"/>
        <v>2258630</v>
      </c>
      <c r="P59" s="67">
        <f t="shared" si="6"/>
        <v>2258861</v>
      </c>
      <c r="Q59" s="67">
        <f t="shared" si="6"/>
        <v>2241511</v>
      </c>
      <c r="R59" s="67">
        <f t="shared" si="6"/>
        <v>6759002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16075125</v>
      </c>
      <c r="X59" s="67">
        <f t="shared" si="6"/>
        <v>18020745</v>
      </c>
      <c r="Y59" s="67">
        <f t="shared" si="6"/>
        <v>-1945620</v>
      </c>
      <c r="Z59" s="68">
        <f>+IF(X59&lt;&gt;0,+(Y59/X59)*100,0)</f>
        <v>-10.796556968094272</v>
      </c>
      <c r="AA59" s="65">
        <f>SUM(AA56:AA58)</f>
        <v>24027665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20349855</v>
      </c>
      <c r="D8" s="20"/>
      <c r="E8" s="21">
        <v>17693516</v>
      </c>
      <c r="F8" s="22">
        <v>17693516</v>
      </c>
      <c r="G8" s="22">
        <v>2059886</v>
      </c>
      <c r="H8" s="22">
        <v>521</v>
      </c>
      <c r="I8" s="22">
        <v>1684230</v>
      </c>
      <c r="J8" s="22">
        <v>3744637</v>
      </c>
      <c r="K8" s="22">
        <v>1644216</v>
      </c>
      <c r="L8" s="22">
        <v>3370265</v>
      </c>
      <c r="M8" s="22">
        <v>1690009</v>
      </c>
      <c r="N8" s="22">
        <v>6704490</v>
      </c>
      <c r="O8" s="22">
        <v>1691212</v>
      </c>
      <c r="P8" s="22">
        <v>911863</v>
      </c>
      <c r="Q8" s="22">
        <v>1695005</v>
      </c>
      <c r="R8" s="22">
        <v>4298080</v>
      </c>
      <c r="S8" s="22"/>
      <c r="T8" s="22"/>
      <c r="U8" s="22"/>
      <c r="V8" s="22"/>
      <c r="W8" s="22">
        <v>14747207</v>
      </c>
      <c r="X8" s="22">
        <v>13270149</v>
      </c>
      <c r="Y8" s="22">
        <v>1477058</v>
      </c>
      <c r="Z8" s="23">
        <v>11.130681351053404</v>
      </c>
      <c r="AA8" s="20">
        <v>17693516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14778952</v>
      </c>
      <c r="D13" s="20"/>
      <c r="E13" s="21">
        <v>17362469</v>
      </c>
      <c r="F13" s="22">
        <v>17362469</v>
      </c>
      <c r="G13" s="22">
        <v>1588617</v>
      </c>
      <c r="H13" s="22"/>
      <c r="I13" s="22">
        <v>1638304</v>
      </c>
      <c r="J13" s="22">
        <v>3226921</v>
      </c>
      <c r="K13" s="22">
        <v>1654041</v>
      </c>
      <c r="L13" s="22">
        <v>3353656</v>
      </c>
      <c r="M13" s="22">
        <v>1697393</v>
      </c>
      <c r="N13" s="22">
        <v>6705090</v>
      </c>
      <c r="O13" s="22">
        <v>1715361</v>
      </c>
      <c r="P13" s="22">
        <v>1729272</v>
      </c>
      <c r="Q13" s="22">
        <v>1754439</v>
      </c>
      <c r="R13" s="22">
        <v>5199072</v>
      </c>
      <c r="S13" s="22"/>
      <c r="T13" s="22"/>
      <c r="U13" s="22"/>
      <c r="V13" s="22"/>
      <c r="W13" s="22">
        <v>15131083</v>
      </c>
      <c r="X13" s="22">
        <v>13021857</v>
      </c>
      <c r="Y13" s="22">
        <v>2109226</v>
      </c>
      <c r="Z13" s="23">
        <v>16.197582264956527</v>
      </c>
      <c r="AA13" s="20">
        <v>17362469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35128807</v>
      </c>
      <c r="D32" s="29">
        <f t="shared" ref="D32:Y32" si="0">SUM(D6:D31)</f>
        <v>0</v>
      </c>
      <c r="E32" s="30">
        <f t="shared" si="0"/>
        <v>35055985</v>
      </c>
      <c r="F32" s="31">
        <f t="shared" si="0"/>
        <v>35055985</v>
      </c>
      <c r="G32" s="31">
        <f t="shared" si="0"/>
        <v>3648503</v>
      </c>
      <c r="H32" s="31">
        <f t="shared" si="0"/>
        <v>521</v>
      </c>
      <c r="I32" s="31">
        <f t="shared" si="0"/>
        <v>3322534</v>
      </c>
      <c r="J32" s="31">
        <f t="shared" si="0"/>
        <v>6971558</v>
      </c>
      <c r="K32" s="31">
        <f t="shared" si="0"/>
        <v>3298257</v>
      </c>
      <c r="L32" s="31">
        <f t="shared" si="0"/>
        <v>6723921</v>
      </c>
      <c r="M32" s="31">
        <f t="shared" si="0"/>
        <v>3387402</v>
      </c>
      <c r="N32" s="31">
        <f t="shared" si="0"/>
        <v>13409580</v>
      </c>
      <c r="O32" s="31">
        <f t="shared" si="0"/>
        <v>3406573</v>
      </c>
      <c r="P32" s="31">
        <f t="shared" si="0"/>
        <v>2641135</v>
      </c>
      <c r="Q32" s="31">
        <f t="shared" si="0"/>
        <v>3449444</v>
      </c>
      <c r="R32" s="31">
        <f t="shared" si="0"/>
        <v>9497152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29878290</v>
      </c>
      <c r="X32" s="31">
        <f t="shared" si="0"/>
        <v>26292006</v>
      </c>
      <c r="Y32" s="31">
        <f t="shared" si="0"/>
        <v>3586284</v>
      </c>
      <c r="Z32" s="32">
        <f>+IF(X32&lt;&gt;0,+(Y32/X32)*100,0)</f>
        <v>13.640206837013501</v>
      </c>
      <c r="AA32" s="29">
        <f>SUM(AA6:AA31)</f>
        <v>35055985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4983364</v>
      </c>
      <c r="D34" s="20"/>
      <c r="E34" s="21">
        <v>7071308</v>
      </c>
      <c r="F34" s="22">
        <v>7071308</v>
      </c>
      <c r="G34" s="22">
        <v>471836</v>
      </c>
      <c r="H34" s="22">
        <v>444978</v>
      </c>
      <c r="I34" s="22">
        <v>471463</v>
      </c>
      <c r="J34" s="22">
        <v>1388277</v>
      </c>
      <c r="K34" s="22">
        <v>508313</v>
      </c>
      <c r="L34" s="22">
        <v>437619</v>
      </c>
      <c r="M34" s="22">
        <v>618889</v>
      </c>
      <c r="N34" s="22">
        <v>1564821</v>
      </c>
      <c r="O34" s="22">
        <v>464060</v>
      </c>
      <c r="P34" s="22">
        <v>423515</v>
      </c>
      <c r="Q34" s="22"/>
      <c r="R34" s="22">
        <v>887575</v>
      </c>
      <c r="S34" s="22"/>
      <c r="T34" s="22"/>
      <c r="U34" s="22"/>
      <c r="V34" s="22"/>
      <c r="W34" s="22">
        <v>3840673</v>
      </c>
      <c r="X34" s="22">
        <v>5303511</v>
      </c>
      <c r="Y34" s="22">
        <v>-1462838</v>
      </c>
      <c r="Z34" s="23">
        <v>-27.582444912436308</v>
      </c>
      <c r="AA34" s="20">
        <v>7071308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32920</v>
      </c>
      <c r="D37" s="20"/>
      <c r="E37" s="21">
        <v>130000</v>
      </c>
      <c r="F37" s="22">
        <v>130000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97506</v>
      </c>
      <c r="Y37" s="22">
        <v>-97506</v>
      </c>
      <c r="Z37" s="23">
        <v>-100</v>
      </c>
      <c r="AA37" s="20">
        <v>130000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9290147</v>
      </c>
      <c r="F39" s="22">
        <v>9290147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6967611</v>
      </c>
      <c r="Y39" s="22">
        <v>-6967611</v>
      </c>
      <c r="Z39" s="23">
        <v>-100</v>
      </c>
      <c r="AA39" s="20">
        <v>9290147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2715471</v>
      </c>
      <c r="D41" s="20"/>
      <c r="E41" s="21">
        <v>900000</v>
      </c>
      <c r="F41" s="22">
        <v>5090000</v>
      </c>
      <c r="G41" s="22">
        <v>576000</v>
      </c>
      <c r="H41" s="22">
        <v>715870</v>
      </c>
      <c r="I41" s="22">
        <v>376650</v>
      </c>
      <c r="J41" s="22">
        <v>1668520</v>
      </c>
      <c r="K41" s="22"/>
      <c r="L41" s="22">
        <v>384300</v>
      </c>
      <c r="M41" s="22">
        <v>814736</v>
      </c>
      <c r="N41" s="22">
        <v>1199036</v>
      </c>
      <c r="O41" s="22">
        <v>377100</v>
      </c>
      <c r="P41" s="22">
        <v>586100</v>
      </c>
      <c r="Q41" s="22">
        <v>543150</v>
      </c>
      <c r="R41" s="22">
        <v>1506350</v>
      </c>
      <c r="S41" s="22"/>
      <c r="T41" s="22"/>
      <c r="U41" s="22"/>
      <c r="V41" s="22"/>
      <c r="W41" s="22">
        <v>4373906</v>
      </c>
      <c r="X41" s="22">
        <v>3817512</v>
      </c>
      <c r="Y41" s="22">
        <v>556394</v>
      </c>
      <c r="Z41" s="23">
        <v>14.574780642470802</v>
      </c>
      <c r="AA41" s="20">
        <v>5090000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5000000</v>
      </c>
      <c r="F43" s="22">
        <v>5000000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3750003</v>
      </c>
      <c r="Y43" s="22">
        <v>-3750003</v>
      </c>
      <c r="Z43" s="23">
        <v>-100</v>
      </c>
      <c r="AA43" s="20">
        <v>5000000</v>
      </c>
    </row>
    <row r="44" spans="1:27" x14ac:dyDescent="0.25">
      <c r="A44" s="19" t="s">
        <v>69</v>
      </c>
      <c r="B44" s="15" t="s">
        <v>32</v>
      </c>
      <c r="C44" s="20">
        <v>185139</v>
      </c>
      <c r="D44" s="20"/>
      <c r="E44" s="21">
        <v>353496</v>
      </c>
      <c r="F44" s="22">
        <v>553496</v>
      </c>
      <c r="G44" s="22">
        <v>17366</v>
      </c>
      <c r="H44" s="22">
        <v>28711</v>
      </c>
      <c r="I44" s="22">
        <v>90604</v>
      </c>
      <c r="J44" s="22">
        <v>136681</v>
      </c>
      <c r="K44" s="22">
        <v>20469</v>
      </c>
      <c r="L44" s="22">
        <v>53604</v>
      </c>
      <c r="M44" s="22">
        <v>3611</v>
      </c>
      <c r="N44" s="22">
        <v>77684</v>
      </c>
      <c r="O44" s="22">
        <v>18497</v>
      </c>
      <c r="P44" s="22">
        <v>6001</v>
      </c>
      <c r="Q44" s="22"/>
      <c r="R44" s="22">
        <v>24498</v>
      </c>
      <c r="S44" s="22"/>
      <c r="T44" s="22"/>
      <c r="U44" s="22"/>
      <c r="V44" s="22"/>
      <c r="W44" s="22">
        <v>238863</v>
      </c>
      <c r="X44" s="22">
        <v>415152</v>
      </c>
      <c r="Y44" s="22">
        <v>-176289</v>
      </c>
      <c r="Z44" s="23">
        <v>-42.463724129957221</v>
      </c>
      <c r="AA44" s="20">
        <v>553496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7916894</v>
      </c>
      <c r="D47" s="29">
        <f t="shared" ref="D47:Y47" si="1">SUM(D34:D46)</f>
        <v>0</v>
      </c>
      <c r="E47" s="30">
        <f t="shared" si="1"/>
        <v>22744951</v>
      </c>
      <c r="F47" s="31">
        <f t="shared" si="1"/>
        <v>27134951</v>
      </c>
      <c r="G47" s="31">
        <f t="shared" si="1"/>
        <v>1065202</v>
      </c>
      <c r="H47" s="31">
        <f t="shared" si="1"/>
        <v>1189559</v>
      </c>
      <c r="I47" s="31">
        <f t="shared" si="1"/>
        <v>938717</v>
      </c>
      <c r="J47" s="31">
        <f t="shared" si="1"/>
        <v>3193478</v>
      </c>
      <c r="K47" s="31">
        <f t="shared" si="1"/>
        <v>528782</v>
      </c>
      <c r="L47" s="31">
        <f t="shared" si="1"/>
        <v>875523</v>
      </c>
      <c r="M47" s="31">
        <f t="shared" si="1"/>
        <v>1437236</v>
      </c>
      <c r="N47" s="31">
        <f t="shared" si="1"/>
        <v>2841541</v>
      </c>
      <c r="O47" s="31">
        <f t="shared" si="1"/>
        <v>859657</v>
      </c>
      <c r="P47" s="31">
        <f t="shared" si="1"/>
        <v>1015616</v>
      </c>
      <c r="Q47" s="31">
        <f t="shared" si="1"/>
        <v>543150</v>
      </c>
      <c r="R47" s="31">
        <f t="shared" si="1"/>
        <v>2418423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8453442</v>
      </c>
      <c r="X47" s="31">
        <f t="shared" si="1"/>
        <v>20351295</v>
      </c>
      <c r="Y47" s="31">
        <f t="shared" si="1"/>
        <v>-11897853</v>
      </c>
      <c r="Z47" s="32">
        <f>+IF(X47&lt;&gt;0,+(Y47/X47)*100,0)</f>
        <v>-58.462387774340655</v>
      </c>
      <c r="AA47" s="29">
        <f>SUM(AA34:AA46)</f>
        <v>27134951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27211913</v>
      </c>
      <c r="D48" s="39">
        <f t="shared" si="2"/>
        <v>0</v>
      </c>
      <c r="E48" s="40">
        <f t="shared" si="2"/>
        <v>12311034</v>
      </c>
      <c r="F48" s="41">
        <f t="shared" si="2"/>
        <v>7921034</v>
      </c>
      <c r="G48" s="41">
        <f t="shared" si="2"/>
        <v>2583301</v>
      </c>
      <c r="H48" s="41">
        <f t="shared" si="2"/>
        <v>-1189038</v>
      </c>
      <c r="I48" s="41">
        <f t="shared" si="2"/>
        <v>2383817</v>
      </c>
      <c r="J48" s="41">
        <f t="shared" si="2"/>
        <v>3778080</v>
      </c>
      <c r="K48" s="41">
        <f t="shared" si="2"/>
        <v>2769475</v>
      </c>
      <c r="L48" s="41">
        <f t="shared" si="2"/>
        <v>5848398</v>
      </c>
      <c r="M48" s="41">
        <f t="shared" si="2"/>
        <v>1950166</v>
      </c>
      <c r="N48" s="41">
        <f t="shared" si="2"/>
        <v>10568039</v>
      </c>
      <c r="O48" s="41">
        <f t="shared" si="2"/>
        <v>2546916</v>
      </c>
      <c r="P48" s="41">
        <f t="shared" si="2"/>
        <v>1625519</v>
      </c>
      <c r="Q48" s="41">
        <f t="shared" si="2"/>
        <v>2906294</v>
      </c>
      <c r="R48" s="41">
        <f t="shared" si="2"/>
        <v>7078729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21424848</v>
      </c>
      <c r="X48" s="41">
        <f t="shared" si="2"/>
        <v>5940711</v>
      </c>
      <c r="Y48" s="41">
        <f t="shared" si="2"/>
        <v>15484137</v>
      </c>
      <c r="Z48" s="42">
        <f>+IF(X48&lt;&gt;0,+(Y48/X48)*100,0)</f>
        <v>260.644508712846</v>
      </c>
      <c r="AA48" s="39">
        <f>+AA32-AA47</f>
        <v>7921034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27211913</v>
      </c>
      <c r="D51" s="48">
        <f t="shared" si="3"/>
        <v>0</v>
      </c>
      <c r="E51" s="49">
        <f t="shared" si="3"/>
        <v>12311034</v>
      </c>
      <c r="F51" s="50">
        <f t="shared" si="3"/>
        <v>7921034</v>
      </c>
      <c r="G51" s="50">
        <f t="shared" si="3"/>
        <v>2583301</v>
      </c>
      <c r="H51" s="50">
        <f t="shared" si="3"/>
        <v>-1189038</v>
      </c>
      <c r="I51" s="50">
        <f t="shared" si="3"/>
        <v>2383817</v>
      </c>
      <c r="J51" s="50">
        <f t="shared" si="3"/>
        <v>3778080</v>
      </c>
      <c r="K51" s="50">
        <f t="shared" si="3"/>
        <v>2769475</v>
      </c>
      <c r="L51" s="50">
        <f t="shared" si="3"/>
        <v>5848398</v>
      </c>
      <c r="M51" s="50">
        <f t="shared" si="3"/>
        <v>1950166</v>
      </c>
      <c r="N51" s="50">
        <f t="shared" si="3"/>
        <v>10568039</v>
      </c>
      <c r="O51" s="50">
        <f t="shared" si="3"/>
        <v>2546916</v>
      </c>
      <c r="P51" s="50">
        <f t="shared" si="3"/>
        <v>1625519</v>
      </c>
      <c r="Q51" s="50">
        <f t="shared" si="3"/>
        <v>2906294</v>
      </c>
      <c r="R51" s="50">
        <f t="shared" si="3"/>
        <v>7078729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21424848</v>
      </c>
      <c r="X51" s="50">
        <f t="shared" si="3"/>
        <v>5940711</v>
      </c>
      <c r="Y51" s="50">
        <f t="shared" si="3"/>
        <v>15484137</v>
      </c>
      <c r="Z51" s="51">
        <f>+IF(X51&lt;&gt;0,+(Y51/X51)*100,0)</f>
        <v>260.644508712846</v>
      </c>
      <c r="AA51" s="48">
        <f>SUM(AA48:AA50)</f>
        <v>7921034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27211913</v>
      </c>
      <c r="D53" s="54">
        <f>+D51-D52</f>
        <v>0</v>
      </c>
      <c r="E53" s="55">
        <f t="shared" si="4"/>
        <v>12311034</v>
      </c>
      <c r="F53" s="56">
        <f t="shared" si="4"/>
        <v>7921034</v>
      </c>
      <c r="G53" s="56">
        <f t="shared" si="4"/>
        <v>2583301</v>
      </c>
      <c r="H53" s="56">
        <f t="shared" si="4"/>
        <v>-1189038</v>
      </c>
      <c r="I53" s="56">
        <f t="shared" si="4"/>
        <v>2383817</v>
      </c>
      <c r="J53" s="56">
        <f t="shared" si="4"/>
        <v>3778080</v>
      </c>
      <c r="K53" s="56">
        <f t="shared" si="4"/>
        <v>2769475</v>
      </c>
      <c r="L53" s="56">
        <f t="shared" si="4"/>
        <v>5848398</v>
      </c>
      <c r="M53" s="56">
        <f t="shared" si="4"/>
        <v>1950166</v>
      </c>
      <c r="N53" s="56">
        <f t="shared" si="4"/>
        <v>10568039</v>
      </c>
      <c r="O53" s="56">
        <f t="shared" si="4"/>
        <v>2546916</v>
      </c>
      <c r="P53" s="56">
        <f t="shared" si="4"/>
        <v>1625519</v>
      </c>
      <c r="Q53" s="56">
        <f t="shared" si="4"/>
        <v>2906294</v>
      </c>
      <c r="R53" s="56">
        <f t="shared" si="4"/>
        <v>7078729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21424848</v>
      </c>
      <c r="X53" s="56">
        <f t="shared" si="4"/>
        <v>5940711</v>
      </c>
      <c r="Y53" s="56">
        <f t="shared" si="4"/>
        <v>15484137</v>
      </c>
      <c r="Z53" s="57">
        <f>+IF(X53&lt;&gt;0,+(Y53/X53)*100,0)</f>
        <v>260.644508712846</v>
      </c>
      <c r="AA53" s="54">
        <f>+AA51-AA52</f>
        <v>7921034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27211913</v>
      </c>
      <c r="D56" s="48">
        <f>SUM(D53:D55)</f>
        <v>0</v>
      </c>
      <c r="E56" s="49">
        <f t="shared" si="5"/>
        <v>12311034</v>
      </c>
      <c r="F56" s="50">
        <f t="shared" si="5"/>
        <v>7921034</v>
      </c>
      <c r="G56" s="50">
        <f t="shared" si="5"/>
        <v>2583301</v>
      </c>
      <c r="H56" s="50">
        <f t="shared" si="5"/>
        <v>-1189038</v>
      </c>
      <c r="I56" s="50">
        <f t="shared" si="5"/>
        <v>2383817</v>
      </c>
      <c r="J56" s="50">
        <f t="shared" si="5"/>
        <v>3778080</v>
      </c>
      <c r="K56" s="50">
        <f t="shared" si="5"/>
        <v>2769475</v>
      </c>
      <c r="L56" s="50">
        <f t="shared" si="5"/>
        <v>5848398</v>
      </c>
      <c r="M56" s="50">
        <f t="shared" si="5"/>
        <v>1950166</v>
      </c>
      <c r="N56" s="50">
        <f t="shared" si="5"/>
        <v>10568039</v>
      </c>
      <c r="O56" s="50">
        <f t="shared" si="5"/>
        <v>2546916</v>
      </c>
      <c r="P56" s="50">
        <f t="shared" si="5"/>
        <v>1625519</v>
      </c>
      <c r="Q56" s="50">
        <f t="shared" si="5"/>
        <v>2906294</v>
      </c>
      <c r="R56" s="50">
        <f t="shared" si="5"/>
        <v>7078729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21424848</v>
      </c>
      <c r="X56" s="50">
        <f t="shared" si="5"/>
        <v>5940711</v>
      </c>
      <c r="Y56" s="50">
        <f t="shared" si="5"/>
        <v>15484137</v>
      </c>
      <c r="Z56" s="51">
        <f>+IF(X56&lt;&gt;0,+(Y56/X56)*100,0)</f>
        <v>260.644508712846</v>
      </c>
      <c r="AA56" s="48">
        <f>SUM(AA53:AA55)</f>
        <v>7921034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27211913</v>
      </c>
      <c r="D59" s="65">
        <f>SUM(D56:D58)</f>
        <v>0</v>
      </c>
      <c r="E59" s="66">
        <f t="shared" si="6"/>
        <v>12311034</v>
      </c>
      <c r="F59" s="67">
        <f t="shared" si="6"/>
        <v>7921034</v>
      </c>
      <c r="G59" s="67">
        <f t="shared" si="6"/>
        <v>2583301</v>
      </c>
      <c r="H59" s="67">
        <f t="shared" si="6"/>
        <v>-1189038</v>
      </c>
      <c r="I59" s="67">
        <f t="shared" si="6"/>
        <v>2383817</v>
      </c>
      <c r="J59" s="67">
        <f t="shared" si="6"/>
        <v>3778080</v>
      </c>
      <c r="K59" s="67">
        <f t="shared" si="6"/>
        <v>2769475</v>
      </c>
      <c r="L59" s="67">
        <f t="shared" si="6"/>
        <v>5848398</v>
      </c>
      <c r="M59" s="67">
        <f t="shared" si="6"/>
        <v>1950166</v>
      </c>
      <c r="N59" s="67">
        <f t="shared" si="6"/>
        <v>10568039</v>
      </c>
      <c r="O59" s="67">
        <f t="shared" si="6"/>
        <v>2546916</v>
      </c>
      <c r="P59" s="67">
        <f t="shared" si="6"/>
        <v>1625519</v>
      </c>
      <c r="Q59" s="67">
        <f t="shared" si="6"/>
        <v>2906294</v>
      </c>
      <c r="R59" s="67">
        <f t="shared" si="6"/>
        <v>7078729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21424848</v>
      </c>
      <c r="X59" s="67">
        <f t="shared" si="6"/>
        <v>5940711</v>
      </c>
      <c r="Y59" s="67">
        <f t="shared" si="6"/>
        <v>15484137</v>
      </c>
      <c r="Z59" s="68">
        <f>+IF(X59&lt;&gt;0,+(Y59/X59)*100,0)</f>
        <v>260.644508712846</v>
      </c>
      <c r="AA59" s="65">
        <f>SUM(AA56:AA58)</f>
        <v>7921034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6667368</v>
      </c>
      <c r="D8" s="20"/>
      <c r="E8" s="21">
        <v>7010652</v>
      </c>
      <c r="F8" s="22">
        <v>7010652</v>
      </c>
      <c r="G8" s="22">
        <v>204835</v>
      </c>
      <c r="H8" s="22">
        <v>204299</v>
      </c>
      <c r="I8" s="22">
        <v>529230</v>
      </c>
      <c r="J8" s="22">
        <v>938364</v>
      </c>
      <c r="K8" s="22">
        <v>310643</v>
      </c>
      <c r="L8" s="22">
        <v>313719</v>
      </c>
      <c r="M8" s="22">
        <v>314678</v>
      </c>
      <c r="N8" s="22">
        <v>939040</v>
      </c>
      <c r="O8" s="22">
        <v>604317</v>
      </c>
      <c r="P8" s="22">
        <v>2356997</v>
      </c>
      <c r="Q8" s="22">
        <v>609851</v>
      </c>
      <c r="R8" s="22">
        <v>3571165</v>
      </c>
      <c r="S8" s="22"/>
      <c r="T8" s="22"/>
      <c r="U8" s="22"/>
      <c r="V8" s="22"/>
      <c r="W8" s="22">
        <v>5448569</v>
      </c>
      <c r="X8" s="22">
        <v>5257989</v>
      </c>
      <c r="Y8" s="22">
        <v>190580</v>
      </c>
      <c r="Z8" s="23">
        <v>3.6245796634416698</v>
      </c>
      <c r="AA8" s="20">
        <v>7010652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290968</v>
      </c>
      <c r="H25" s="22">
        <v>291785</v>
      </c>
      <c r="I25" s="22">
        <v>290805</v>
      </c>
      <c r="J25" s="22">
        <v>873558</v>
      </c>
      <c r="K25" s="22">
        <v>290396</v>
      </c>
      <c r="L25" s="22">
        <v>290151</v>
      </c>
      <c r="M25" s="22">
        <v>290070</v>
      </c>
      <c r="N25" s="22">
        <v>870617</v>
      </c>
      <c r="O25" s="22">
        <v>1260</v>
      </c>
      <c r="P25" s="22">
        <v>-1745436</v>
      </c>
      <c r="Q25" s="22">
        <v>1260</v>
      </c>
      <c r="R25" s="22">
        <v>-1742916</v>
      </c>
      <c r="S25" s="22"/>
      <c r="T25" s="22"/>
      <c r="U25" s="22"/>
      <c r="V25" s="22"/>
      <c r="W25" s="22">
        <v>1259</v>
      </c>
      <c r="X25" s="22"/>
      <c r="Y25" s="22">
        <v>1259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6667368</v>
      </c>
      <c r="D32" s="29">
        <f t="shared" ref="D32:Y32" si="0">SUM(D6:D31)</f>
        <v>0</v>
      </c>
      <c r="E32" s="30">
        <f t="shared" si="0"/>
        <v>7010652</v>
      </c>
      <c r="F32" s="31">
        <f t="shared" si="0"/>
        <v>7010652</v>
      </c>
      <c r="G32" s="31">
        <f t="shared" si="0"/>
        <v>495803</v>
      </c>
      <c r="H32" s="31">
        <f t="shared" si="0"/>
        <v>496084</v>
      </c>
      <c r="I32" s="31">
        <f t="shared" si="0"/>
        <v>820035</v>
      </c>
      <c r="J32" s="31">
        <f t="shared" si="0"/>
        <v>1811922</v>
      </c>
      <c r="K32" s="31">
        <f t="shared" si="0"/>
        <v>601039</v>
      </c>
      <c r="L32" s="31">
        <f t="shared" si="0"/>
        <v>603870</v>
      </c>
      <c r="M32" s="31">
        <f t="shared" si="0"/>
        <v>604748</v>
      </c>
      <c r="N32" s="31">
        <f t="shared" si="0"/>
        <v>1809657</v>
      </c>
      <c r="O32" s="31">
        <f t="shared" si="0"/>
        <v>605577</v>
      </c>
      <c r="P32" s="31">
        <f t="shared" si="0"/>
        <v>611561</v>
      </c>
      <c r="Q32" s="31">
        <f t="shared" si="0"/>
        <v>611111</v>
      </c>
      <c r="R32" s="31">
        <f t="shared" si="0"/>
        <v>1828249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5449828</v>
      </c>
      <c r="X32" s="31">
        <f t="shared" si="0"/>
        <v>5257989</v>
      </c>
      <c r="Y32" s="31">
        <f t="shared" si="0"/>
        <v>191839</v>
      </c>
      <c r="Z32" s="32">
        <f>+IF(X32&lt;&gt;0,+(Y32/X32)*100,0)</f>
        <v>3.648524179111063</v>
      </c>
      <c r="AA32" s="29">
        <f>SUM(AA6:AA31)</f>
        <v>7010652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7502280</v>
      </c>
      <c r="D34" s="20"/>
      <c r="E34" s="21">
        <v>8331368</v>
      </c>
      <c r="F34" s="22">
        <v>8331368</v>
      </c>
      <c r="G34" s="22"/>
      <c r="H34" s="22"/>
      <c r="I34" s="22"/>
      <c r="J34" s="22"/>
      <c r="K34" s="22"/>
      <c r="L34" s="22"/>
      <c r="M34" s="22"/>
      <c r="N34" s="22"/>
      <c r="O34" s="22">
        <v>-2830</v>
      </c>
      <c r="P34" s="22">
        <v>5684254</v>
      </c>
      <c r="Q34" s="22">
        <v>703209</v>
      </c>
      <c r="R34" s="22">
        <v>6384633</v>
      </c>
      <c r="S34" s="22"/>
      <c r="T34" s="22"/>
      <c r="U34" s="22"/>
      <c r="V34" s="22"/>
      <c r="W34" s="22">
        <v>6384633</v>
      </c>
      <c r="X34" s="22">
        <v>6248520</v>
      </c>
      <c r="Y34" s="22">
        <v>136113</v>
      </c>
      <c r="Z34" s="23">
        <v>2.1783238270822531</v>
      </c>
      <c r="AA34" s="20">
        <v>8331368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879969</v>
      </c>
      <c r="D37" s="20"/>
      <c r="E37" s="21">
        <v>550000</v>
      </c>
      <c r="F37" s="22">
        <v>480000</v>
      </c>
      <c r="G37" s="22"/>
      <c r="H37" s="22">
        <v>1000</v>
      </c>
      <c r="I37" s="22">
        <v>105663</v>
      </c>
      <c r="J37" s="22">
        <v>106663</v>
      </c>
      <c r="K37" s="22">
        <v>2182</v>
      </c>
      <c r="L37" s="22">
        <v>47098</v>
      </c>
      <c r="M37" s="22">
        <v>2000</v>
      </c>
      <c r="N37" s="22">
        <v>51280</v>
      </c>
      <c r="O37" s="22">
        <v>129579</v>
      </c>
      <c r="P37" s="22">
        <v>11000</v>
      </c>
      <c r="Q37" s="22">
        <v>770</v>
      </c>
      <c r="R37" s="22">
        <v>141349</v>
      </c>
      <c r="S37" s="22"/>
      <c r="T37" s="22"/>
      <c r="U37" s="22"/>
      <c r="V37" s="22"/>
      <c r="W37" s="22">
        <v>299292</v>
      </c>
      <c r="X37" s="22">
        <v>384497</v>
      </c>
      <c r="Y37" s="22">
        <v>-85205</v>
      </c>
      <c r="Z37" s="23">
        <v>-22.160120885208467</v>
      </c>
      <c r="AA37" s="20">
        <v>480000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868939</v>
      </c>
      <c r="D40" s="20"/>
      <c r="E40" s="21">
        <v>500000</v>
      </c>
      <c r="F40" s="22">
        <v>500000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375003</v>
      </c>
      <c r="Y40" s="22">
        <v>-375003</v>
      </c>
      <c r="Z40" s="23">
        <v>-100</v>
      </c>
      <c r="AA40" s="20">
        <v>500000</v>
      </c>
    </row>
    <row r="41" spans="1:27" x14ac:dyDescent="0.25">
      <c r="A41" s="19" t="s">
        <v>66</v>
      </c>
      <c r="B41" s="15" t="s">
        <v>32</v>
      </c>
      <c r="C41" s="20">
        <v>3450369</v>
      </c>
      <c r="D41" s="20"/>
      <c r="E41" s="21">
        <v>3105000</v>
      </c>
      <c r="F41" s="22">
        <v>3325000</v>
      </c>
      <c r="G41" s="22">
        <v>461827</v>
      </c>
      <c r="H41" s="22">
        <v>317996</v>
      </c>
      <c r="I41" s="22">
        <v>114201</v>
      </c>
      <c r="J41" s="22">
        <v>894024</v>
      </c>
      <c r="K41" s="22">
        <v>127951</v>
      </c>
      <c r="L41" s="22">
        <v>270862</v>
      </c>
      <c r="M41" s="22">
        <v>267194</v>
      </c>
      <c r="N41" s="22">
        <v>666007</v>
      </c>
      <c r="O41" s="22">
        <v>255258</v>
      </c>
      <c r="P41" s="22">
        <v>4119</v>
      </c>
      <c r="Q41" s="22">
        <v>493602</v>
      </c>
      <c r="R41" s="22">
        <v>752979</v>
      </c>
      <c r="S41" s="22"/>
      <c r="T41" s="22"/>
      <c r="U41" s="22"/>
      <c r="V41" s="22"/>
      <c r="W41" s="22">
        <v>2313010</v>
      </c>
      <c r="X41" s="22">
        <v>2416750</v>
      </c>
      <c r="Y41" s="22">
        <v>-103740</v>
      </c>
      <c r="Z41" s="23">
        <v>-4.2925416364952929</v>
      </c>
      <c r="AA41" s="20">
        <v>3325000</v>
      </c>
    </row>
    <row r="42" spans="1:27" x14ac:dyDescent="0.25">
      <c r="A42" s="19" t="s">
        <v>67</v>
      </c>
      <c r="B42" s="15" t="s">
        <v>32</v>
      </c>
      <c r="C42" s="20">
        <v>11119285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2071753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91836</v>
      </c>
      <c r="D44" s="20"/>
      <c r="E44" s="21">
        <v>176656</v>
      </c>
      <c r="F44" s="22">
        <v>176656</v>
      </c>
      <c r="G44" s="22"/>
      <c r="H44" s="22"/>
      <c r="I44" s="22"/>
      <c r="J44" s="22"/>
      <c r="K44" s="22"/>
      <c r="L44" s="22"/>
      <c r="M44" s="22">
        <v>13596</v>
      </c>
      <c r="N44" s="22">
        <v>13596</v>
      </c>
      <c r="O44" s="22">
        <v>61040</v>
      </c>
      <c r="P44" s="22">
        <v>115765</v>
      </c>
      <c r="Q44" s="22">
        <v>15197</v>
      </c>
      <c r="R44" s="22">
        <v>192002</v>
      </c>
      <c r="S44" s="22"/>
      <c r="T44" s="22"/>
      <c r="U44" s="22"/>
      <c r="V44" s="22"/>
      <c r="W44" s="22">
        <v>205598</v>
      </c>
      <c r="X44" s="22">
        <v>132489</v>
      </c>
      <c r="Y44" s="22">
        <v>73109</v>
      </c>
      <c r="Z44" s="23">
        <v>55.181184853082144</v>
      </c>
      <c r="AA44" s="20">
        <v>176656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25984431</v>
      </c>
      <c r="D47" s="29">
        <f t="shared" ref="D47:Y47" si="1">SUM(D34:D46)</f>
        <v>0</v>
      </c>
      <c r="E47" s="30">
        <f t="shared" si="1"/>
        <v>12663024</v>
      </c>
      <c r="F47" s="31">
        <f t="shared" si="1"/>
        <v>12813024</v>
      </c>
      <c r="G47" s="31">
        <f t="shared" si="1"/>
        <v>461827</v>
      </c>
      <c r="H47" s="31">
        <f t="shared" si="1"/>
        <v>318996</v>
      </c>
      <c r="I47" s="31">
        <f t="shared" si="1"/>
        <v>219864</v>
      </c>
      <c r="J47" s="31">
        <f t="shared" si="1"/>
        <v>1000687</v>
      </c>
      <c r="K47" s="31">
        <f t="shared" si="1"/>
        <v>130133</v>
      </c>
      <c r="L47" s="31">
        <f t="shared" si="1"/>
        <v>317960</v>
      </c>
      <c r="M47" s="31">
        <f t="shared" si="1"/>
        <v>282790</v>
      </c>
      <c r="N47" s="31">
        <f t="shared" si="1"/>
        <v>730883</v>
      </c>
      <c r="O47" s="31">
        <f t="shared" si="1"/>
        <v>443047</v>
      </c>
      <c r="P47" s="31">
        <f t="shared" si="1"/>
        <v>5815138</v>
      </c>
      <c r="Q47" s="31">
        <f t="shared" si="1"/>
        <v>1212778</v>
      </c>
      <c r="R47" s="31">
        <f t="shared" si="1"/>
        <v>7470963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9202533</v>
      </c>
      <c r="X47" s="31">
        <f t="shared" si="1"/>
        <v>9557259</v>
      </c>
      <c r="Y47" s="31">
        <f t="shared" si="1"/>
        <v>-354726</v>
      </c>
      <c r="Z47" s="32">
        <f>+IF(X47&lt;&gt;0,+(Y47/X47)*100,0)</f>
        <v>-3.7115871820571149</v>
      </c>
      <c r="AA47" s="29">
        <f>SUM(AA34:AA46)</f>
        <v>12813024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-19317063</v>
      </c>
      <c r="D48" s="39">
        <f t="shared" si="2"/>
        <v>0</v>
      </c>
      <c r="E48" s="40">
        <f t="shared" si="2"/>
        <v>-5652372</v>
      </c>
      <c r="F48" s="41">
        <f t="shared" si="2"/>
        <v>-5802372</v>
      </c>
      <c r="G48" s="41">
        <f t="shared" si="2"/>
        <v>33976</v>
      </c>
      <c r="H48" s="41">
        <f t="shared" si="2"/>
        <v>177088</v>
      </c>
      <c r="I48" s="41">
        <f t="shared" si="2"/>
        <v>600171</v>
      </c>
      <c r="J48" s="41">
        <f t="shared" si="2"/>
        <v>811235</v>
      </c>
      <c r="K48" s="41">
        <f t="shared" si="2"/>
        <v>470906</v>
      </c>
      <c r="L48" s="41">
        <f t="shared" si="2"/>
        <v>285910</v>
      </c>
      <c r="M48" s="41">
        <f t="shared" si="2"/>
        <v>321958</v>
      </c>
      <c r="N48" s="41">
        <f t="shared" si="2"/>
        <v>1078774</v>
      </c>
      <c r="O48" s="41">
        <f t="shared" si="2"/>
        <v>162530</v>
      </c>
      <c r="P48" s="41">
        <f t="shared" si="2"/>
        <v>-5203577</v>
      </c>
      <c r="Q48" s="41">
        <f t="shared" si="2"/>
        <v>-601667</v>
      </c>
      <c r="R48" s="41">
        <f t="shared" si="2"/>
        <v>-5642714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-3752705</v>
      </c>
      <c r="X48" s="41">
        <f t="shared" si="2"/>
        <v>-4299270</v>
      </c>
      <c r="Y48" s="41">
        <f t="shared" si="2"/>
        <v>546565</v>
      </c>
      <c r="Z48" s="42">
        <f>+IF(X48&lt;&gt;0,+(Y48/X48)*100,0)</f>
        <v>-12.712972202257591</v>
      </c>
      <c r="AA48" s="39">
        <f>+AA32-AA47</f>
        <v>-5802372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-19317063</v>
      </c>
      <c r="D51" s="48">
        <f t="shared" si="3"/>
        <v>0</v>
      </c>
      <c r="E51" s="49">
        <f t="shared" si="3"/>
        <v>-5652372</v>
      </c>
      <c r="F51" s="50">
        <f t="shared" si="3"/>
        <v>-5802372</v>
      </c>
      <c r="G51" s="50">
        <f t="shared" si="3"/>
        <v>33976</v>
      </c>
      <c r="H51" s="50">
        <f t="shared" si="3"/>
        <v>177088</v>
      </c>
      <c r="I51" s="50">
        <f t="shared" si="3"/>
        <v>600171</v>
      </c>
      <c r="J51" s="50">
        <f t="shared" si="3"/>
        <v>811235</v>
      </c>
      <c r="K51" s="50">
        <f t="shared" si="3"/>
        <v>470906</v>
      </c>
      <c r="L51" s="50">
        <f t="shared" si="3"/>
        <v>285910</v>
      </c>
      <c r="M51" s="50">
        <f t="shared" si="3"/>
        <v>321958</v>
      </c>
      <c r="N51" s="50">
        <f t="shared" si="3"/>
        <v>1078774</v>
      </c>
      <c r="O51" s="50">
        <f t="shared" si="3"/>
        <v>162530</v>
      </c>
      <c r="P51" s="50">
        <f t="shared" si="3"/>
        <v>-5203577</v>
      </c>
      <c r="Q51" s="50">
        <f t="shared" si="3"/>
        <v>-601667</v>
      </c>
      <c r="R51" s="50">
        <f t="shared" si="3"/>
        <v>-5642714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-3752705</v>
      </c>
      <c r="X51" s="50">
        <f t="shared" si="3"/>
        <v>-4299270</v>
      </c>
      <c r="Y51" s="50">
        <f t="shared" si="3"/>
        <v>546565</v>
      </c>
      <c r="Z51" s="51">
        <f>+IF(X51&lt;&gt;0,+(Y51/X51)*100,0)</f>
        <v>-12.712972202257591</v>
      </c>
      <c r="AA51" s="48">
        <f>SUM(AA48:AA50)</f>
        <v>-5802372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-19317063</v>
      </c>
      <c r="D53" s="54">
        <f>+D51-D52</f>
        <v>0</v>
      </c>
      <c r="E53" s="55">
        <f t="shared" si="4"/>
        <v>-5652372</v>
      </c>
      <c r="F53" s="56">
        <f t="shared" si="4"/>
        <v>-5802372</v>
      </c>
      <c r="G53" s="56">
        <f t="shared" si="4"/>
        <v>33976</v>
      </c>
      <c r="H53" s="56">
        <f t="shared" si="4"/>
        <v>177088</v>
      </c>
      <c r="I53" s="56">
        <f t="shared" si="4"/>
        <v>600171</v>
      </c>
      <c r="J53" s="56">
        <f t="shared" si="4"/>
        <v>811235</v>
      </c>
      <c r="K53" s="56">
        <f t="shared" si="4"/>
        <v>470906</v>
      </c>
      <c r="L53" s="56">
        <f t="shared" si="4"/>
        <v>285910</v>
      </c>
      <c r="M53" s="56">
        <f t="shared" si="4"/>
        <v>321958</v>
      </c>
      <c r="N53" s="56">
        <f t="shared" si="4"/>
        <v>1078774</v>
      </c>
      <c r="O53" s="56">
        <f t="shared" si="4"/>
        <v>162530</v>
      </c>
      <c r="P53" s="56">
        <f t="shared" si="4"/>
        <v>-5203577</v>
      </c>
      <c r="Q53" s="56">
        <f t="shared" si="4"/>
        <v>-601667</v>
      </c>
      <c r="R53" s="56">
        <f t="shared" si="4"/>
        <v>-5642714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-3752705</v>
      </c>
      <c r="X53" s="56">
        <f t="shared" si="4"/>
        <v>-4299270</v>
      </c>
      <c r="Y53" s="56">
        <f t="shared" si="4"/>
        <v>546565</v>
      </c>
      <c r="Z53" s="57">
        <f>+IF(X53&lt;&gt;0,+(Y53/X53)*100,0)</f>
        <v>-12.712972202257591</v>
      </c>
      <c r="AA53" s="54">
        <f>+AA51-AA52</f>
        <v>-5802372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-19317063</v>
      </c>
      <c r="D56" s="48">
        <f>SUM(D53:D55)</f>
        <v>0</v>
      </c>
      <c r="E56" s="49">
        <f t="shared" si="5"/>
        <v>-5652372</v>
      </c>
      <c r="F56" s="50">
        <f t="shared" si="5"/>
        <v>-5802372</v>
      </c>
      <c r="G56" s="50">
        <f t="shared" si="5"/>
        <v>33976</v>
      </c>
      <c r="H56" s="50">
        <f t="shared" si="5"/>
        <v>177088</v>
      </c>
      <c r="I56" s="50">
        <f t="shared" si="5"/>
        <v>600171</v>
      </c>
      <c r="J56" s="50">
        <f t="shared" si="5"/>
        <v>811235</v>
      </c>
      <c r="K56" s="50">
        <f t="shared" si="5"/>
        <v>470906</v>
      </c>
      <c r="L56" s="50">
        <f t="shared" si="5"/>
        <v>285910</v>
      </c>
      <c r="M56" s="50">
        <f t="shared" si="5"/>
        <v>321958</v>
      </c>
      <c r="N56" s="50">
        <f t="shared" si="5"/>
        <v>1078774</v>
      </c>
      <c r="O56" s="50">
        <f t="shared" si="5"/>
        <v>162530</v>
      </c>
      <c r="P56" s="50">
        <f t="shared" si="5"/>
        <v>-5203577</v>
      </c>
      <c r="Q56" s="50">
        <f t="shared" si="5"/>
        <v>-601667</v>
      </c>
      <c r="R56" s="50">
        <f t="shared" si="5"/>
        <v>-5642714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-3752705</v>
      </c>
      <c r="X56" s="50">
        <f t="shared" si="5"/>
        <v>-4299270</v>
      </c>
      <c r="Y56" s="50">
        <f t="shared" si="5"/>
        <v>546565</v>
      </c>
      <c r="Z56" s="51">
        <f>+IF(X56&lt;&gt;0,+(Y56/X56)*100,0)</f>
        <v>-12.712972202257591</v>
      </c>
      <c r="AA56" s="48">
        <f>SUM(AA53:AA55)</f>
        <v>-5802372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-19317063</v>
      </c>
      <c r="D59" s="65">
        <f>SUM(D56:D58)</f>
        <v>0</v>
      </c>
      <c r="E59" s="66">
        <f t="shared" si="6"/>
        <v>-5652372</v>
      </c>
      <c r="F59" s="67">
        <f t="shared" si="6"/>
        <v>-5802372</v>
      </c>
      <c r="G59" s="67">
        <f t="shared" si="6"/>
        <v>33976</v>
      </c>
      <c r="H59" s="67">
        <f t="shared" si="6"/>
        <v>177088</v>
      </c>
      <c r="I59" s="67">
        <f t="shared" si="6"/>
        <v>600171</v>
      </c>
      <c r="J59" s="67">
        <f t="shared" si="6"/>
        <v>811235</v>
      </c>
      <c r="K59" s="67">
        <f t="shared" si="6"/>
        <v>470906</v>
      </c>
      <c r="L59" s="67">
        <f t="shared" si="6"/>
        <v>285910</v>
      </c>
      <c r="M59" s="67">
        <f t="shared" si="6"/>
        <v>321958</v>
      </c>
      <c r="N59" s="67">
        <f t="shared" si="6"/>
        <v>1078774</v>
      </c>
      <c r="O59" s="67">
        <f t="shared" si="6"/>
        <v>162530</v>
      </c>
      <c r="P59" s="67">
        <f t="shared" si="6"/>
        <v>-5203577</v>
      </c>
      <c r="Q59" s="67">
        <f t="shared" si="6"/>
        <v>-601667</v>
      </c>
      <c r="R59" s="67">
        <f t="shared" si="6"/>
        <v>-5642714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-3752705</v>
      </c>
      <c r="X59" s="67">
        <f t="shared" si="6"/>
        <v>-4299270</v>
      </c>
      <c r="Y59" s="67">
        <f t="shared" si="6"/>
        <v>546565</v>
      </c>
      <c r="Z59" s="68">
        <f>+IF(X59&lt;&gt;0,+(Y59/X59)*100,0)</f>
        <v>-12.712972202257591</v>
      </c>
      <c r="AA59" s="65">
        <f>SUM(AA56:AA58)</f>
        <v>-5802372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174579147</v>
      </c>
      <c r="D8" s="20"/>
      <c r="E8" s="21">
        <v>208283644</v>
      </c>
      <c r="F8" s="22">
        <v>208283644</v>
      </c>
      <c r="G8" s="22">
        <v>19789018</v>
      </c>
      <c r="H8" s="22">
        <v>19630862</v>
      </c>
      <c r="I8" s="22">
        <v>19282270</v>
      </c>
      <c r="J8" s="22">
        <v>58702150</v>
      </c>
      <c r="K8" s="22">
        <v>19442919</v>
      </c>
      <c r="L8" s="22">
        <v>19063703</v>
      </c>
      <c r="M8" s="22">
        <v>19038747</v>
      </c>
      <c r="N8" s="22">
        <v>57545369</v>
      </c>
      <c r="O8" s="22">
        <v>18952065</v>
      </c>
      <c r="P8" s="22">
        <v>18955444</v>
      </c>
      <c r="Q8" s="22">
        <v>19092310</v>
      </c>
      <c r="R8" s="22">
        <v>56999819</v>
      </c>
      <c r="S8" s="22"/>
      <c r="T8" s="22"/>
      <c r="U8" s="22"/>
      <c r="V8" s="22"/>
      <c r="W8" s="22">
        <v>173247338</v>
      </c>
      <c r="X8" s="22">
        <v>156212730</v>
      </c>
      <c r="Y8" s="22">
        <v>17034608</v>
      </c>
      <c r="Z8" s="23">
        <v>10.904750208257676</v>
      </c>
      <c r="AA8" s="20">
        <v>208283644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76301226</v>
      </c>
      <c r="D13" s="20"/>
      <c r="E13" s="21">
        <v>36508203</v>
      </c>
      <c r="F13" s="22">
        <v>36508203</v>
      </c>
      <c r="G13" s="22">
        <v>7788277</v>
      </c>
      <c r="H13" s="22">
        <v>7896137</v>
      </c>
      <c r="I13" s="22">
        <v>7989626</v>
      </c>
      <c r="J13" s="22">
        <v>23674040</v>
      </c>
      <c r="K13" s="22">
        <v>8146394</v>
      </c>
      <c r="L13" s="22">
        <v>8294281</v>
      </c>
      <c r="M13" s="22">
        <v>8428980</v>
      </c>
      <c r="N13" s="22">
        <v>24869655</v>
      </c>
      <c r="O13" s="22">
        <v>8583681</v>
      </c>
      <c r="P13" s="22">
        <v>8734537</v>
      </c>
      <c r="Q13" s="22">
        <v>8884182</v>
      </c>
      <c r="R13" s="22">
        <v>26202400</v>
      </c>
      <c r="S13" s="22"/>
      <c r="T13" s="22"/>
      <c r="U13" s="22"/>
      <c r="V13" s="22"/>
      <c r="W13" s="22">
        <v>74746095</v>
      </c>
      <c r="X13" s="22">
        <v>27381150</v>
      </c>
      <c r="Y13" s="22">
        <v>47364945</v>
      </c>
      <c r="Z13" s="23">
        <v>172.98376803019596</v>
      </c>
      <c r="AA13" s="20">
        <v>36508203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250880373</v>
      </c>
      <c r="D32" s="29">
        <f t="shared" ref="D32:Y32" si="0">SUM(D6:D31)</f>
        <v>0</v>
      </c>
      <c r="E32" s="30">
        <f t="shared" si="0"/>
        <v>244791847</v>
      </c>
      <c r="F32" s="31">
        <f t="shared" si="0"/>
        <v>244791847</v>
      </c>
      <c r="G32" s="31">
        <f t="shared" si="0"/>
        <v>27577295</v>
      </c>
      <c r="H32" s="31">
        <f t="shared" si="0"/>
        <v>27526999</v>
      </c>
      <c r="I32" s="31">
        <f t="shared" si="0"/>
        <v>27271896</v>
      </c>
      <c r="J32" s="31">
        <f t="shared" si="0"/>
        <v>82376190</v>
      </c>
      <c r="K32" s="31">
        <f t="shared" si="0"/>
        <v>27589313</v>
      </c>
      <c r="L32" s="31">
        <f t="shared" si="0"/>
        <v>27357984</v>
      </c>
      <c r="M32" s="31">
        <f t="shared" si="0"/>
        <v>27467727</v>
      </c>
      <c r="N32" s="31">
        <f t="shared" si="0"/>
        <v>82415024</v>
      </c>
      <c r="O32" s="31">
        <f t="shared" si="0"/>
        <v>27535746</v>
      </c>
      <c r="P32" s="31">
        <f t="shared" si="0"/>
        <v>27689981</v>
      </c>
      <c r="Q32" s="31">
        <f t="shared" si="0"/>
        <v>27976492</v>
      </c>
      <c r="R32" s="31">
        <f t="shared" si="0"/>
        <v>83202219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247993433</v>
      </c>
      <c r="X32" s="31">
        <f t="shared" si="0"/>
        <v>183593880</v>
      </c>
      <c r="Y32" s="31">
        <f t="shared" si="0"/>
        <v>64399553</v>
      </c>
      <c r="Z32" s="32">
        <f>+IF(X32&lt;&gt;0,+(Y32/X32)*100,0)</f>
        <v>35.077178498542544</v>
      </c>
      <c r="AA32" s="29">
        <f>SUM(AA6:AA31)</f>
        <v>244791847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79905170</v>
      </c>
      <c r="D34" s="20"/>
      <c r="E34" s="21">
        <v>71951924</v>
      </c>
      <c r="F34" s="22">
        <v>71951924</v>
      </c>
      <c r="G34" s="22">
        <v>6459926</v>
      </c>
      <c r="H34" s="22">
        <v>5604037</v>
      </c>
      <c r="I34" s="22">
        <v>7335055</v>
      </c>
      <c r="J34" s="22">
        <v>19399018</v>
      </c>
      <c r="K34" s="22">
        <v>5741326</v>
      </c>
      <c r="L34" s="22">
        <v>5421338</v>
      </c>
      <c r="M34" s="22">
        <v>6339885</v>
      </c>
      <c r="N34" s="22">
        <v>17502549</v>
      </c>
      <c r="O34" s="22">
        <v>5929792</v>
      </c>
      <c r="P34" s="22">
        <v>5421136</v>
      </c>
      <c r="Q34" s="22">
        <v>4320029</v>
      </c>
      <c r="R34" s="22">
        <v>15670957</v>
      </c>
      <c r="S34" s="22"/>
      <c r="T34" s="22"/>
      <c r="U34" s="22"/>
      <c r="V34" s="22"/>
      <c r="W34" s="22">
        <v>52572524</v>
      </c>
      <c r="X34" s="22">
        <v>53964225</v>
      </c>
      <c r="Y34" s="22">
        <v>-1391701</v>
      </c>
      <c r="Z34" s="23">
        <v>-2.578932616932792</v>
      </c>
      <c r="AA34" s="20">
        <v>71951924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1175170</v>
      </c>
      <c r="D37" s="20"/>
      <c r="E37" s="21">
        <v>36100000</v>
      </c>
      <c r="F37" s="22">
        <v>32620848</v>
      </c>
      <c r="G37" s="22">
        <v>-217470</v>
      </c>
      <c r="H37" s="22">
        <v>1176</v>
      </c>
      <c r="I37" s="22">
        <v>62746</v>
      </c>
      <c r="J37" s="22">
        <v>-153548</v>
      </c>
      <c r="K37" s="22">
        <v>121536</v>
      </c>
      <c r="L37" s="22">
        <v>141150</v>
      </c>
      <c r="M37" s="22">
        <v>252420</v>
      </c>
      <c r="N37" s="22">
        <v>515106</v>
      </c>
      <c r="O37" s="22">
        <v>359925</v>
      </c>
      <c r="P37" s="22">
        <v>282230</v>
      </c>
      <c r="Q37" s="22">
        <v>82680</v>
      </c>
      <c r="R37" s="22">
        <v>724835</v>
      </c>
      <c r="S37" s="22"/>
      <c r="T37" s="22"/>
      <c r="U37" s="22"/>
      <c r="V37" s="22"/>
      <c r="W37" s="22">
        <v>1086393</v>
      </c>
      <c r="X37" s="22">
        <v>24440624</v>
      </c>
      <c r="Y37" s="22">
        <v>-23354231</v>
      </c>
      <c r="Z37" s="23">
        <v>-95.554970282264478</v>
      </c>
      <c r="AA37" s="20">
        <v>32620848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35398230</v>
      </c>
      <c r="D39" s="20"/>
      <c r="E39" s="21">
        <v>68936921</v>
      </c>
      <c r="F39" s="22">
        <v>68936921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51702696</v>
      </c>
      <c r="Y39" s="22">
        <v>-51702696</v>
      </c>
      <c r="Z39" s="23">
        <v>-100</v>
      </c>
      <c r="AA39" s="20">
        <v>68936921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2472136</v>
      </c>
      <c r="D41" s="20"/>
      <c r="E41" s="21">
        <v>15250000</v>
      </c>
      <c r="F41" s="22">
        <v>16750000</v>
      </c>
      <c r="G41" s="22">
        <v>-1877048</v>
      </c>
      <c r="H41" s="22">
        <v>2505</v>
      </c>
      <c r="I41" s="22"/>
      <c r="J41" s="22">
        <v>-1874543</v>
      </c>
      <c r="K41" s="22"/>
      <c r="L41" s="22">
        <v>79830</v>
      </c>
      <c r="M41" s="22"/>
      <c r="N41" s="22">
        <v>79830</v>
      </c>
      <c r="O41" s="22">
        <v>21388</v>
      </c>
      <c r="P41" s="22"/>
      <c r="Q41" s="22">
        <v>1060781</v>
      </c>
      <c r="R41" s="22">
        <v>1082169</v>
      </c>
      <c r="S41" s="22"/>
      <c r="T41" s="22"/>
      <c r="U41" s="22"/>
      <c r="V41" s="22"/>
      <c r="W41" s="22">
        <v>-712544</v>
      </c>
      <c r="X41" s="22">
        <v>12487506</v>
      </c>
      <c r="Y41" s="22">
        <v>-13200050</v>
      </c>
      <c r="Z41" s="23">
        <v>-105.70605531640986</v>
      </c>
      <c r="AA41" s="20">
        <v>16750000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142791745</v>
      </c>
      <c r="D43" s="20"/>
      <c r="E43" s="21">
        <v>47878797</v>
      </c>
      <c r="F43" s="22">
        <v>47878797</v>
      </c>
      <c r="G43" s="22">
        <v>49080</v>
      </c>
      <c r="H43" s="22">
        <v>107666</v>
      </c>
      <c r="I43" s="22">
        <v>88035</v>
      </c>
      <c r="J43" s="22">
        <v>244781</v>
      </c>
      <c r="K43" s="22">
        <v>243211</v>
      </c>
      <c r="L43" s="22">
        <v>222131</v>
      </c>
      <c r="M43" s="22">
        <v>109289</v>
      </c>
      <c r="N43" s="22">
        <v>574631</v>
      </c>
      <c r="O43" s="22">
        <v>149535</v>
      </c>
      <c r="P43" s="22">
        <v>80929</v>
      </c>
      <c r="Q43" s="22">
        <v>2826</v>
      </c>
      <c r="R43" s="22">
        <v>233290</v>
      </c>
      <c r="S43" s="22"/>
      <c r="T43" s="22"/>
      <c r="U43" s="22"/>
      <c r="V43" s="22"/>
      <c r="W43" s="22">
        <v>1052702</v>
      </c>
      <c r="X43" s="22">
        <v>35909100</v>
      </c>
      <c r="Y43" s="22">
        <v>-34856398</v>
      </c>
      <c r="Z43" s="23">
        <v>-97.068425552297327</v>
      </c>
      <c r="AA43" s="20">
        <v>47878797</v>
      </c>
    </row>
    <row r="44" spans="1:27" x14ac:dyDescent="0.25">
      <c r="A44" s="19" t="s">
        <v>69</v>
      </c>
      <c r="B44" s="15" t="s">
        <v>32</v>
      </c>
      <c r="C44" s="20">
        <v>33751217</v>
      </c>
      <c r="D44" s="20"/>
      <c r="E44" s="21">
        <v>16521352</v>
      </c>
      <c r="F44" s="22">
        <v>15021352</v>
      </c>
      <c r="G44" s="22">
        <v>1197605</v>
      </c>
      <c r="H44" s="22">
        <v>46748</v>
      </c>
      <c r="I44" s="22">
        <v>3302055</v>
      </c>
      <c r="J44" s="22">
        <v>4546408</v>
      </c>
      <c r="K44" s="22">
        <v>48284</v>
      </c>
      <c r="L44" s="22">
        <v>45230</v>
      </c>
      <c r="M44" s="22">
        <v>477467</v>
      </c>
      <c r="N44" s="22">
        <v>570981</v>
      </c>
      <c r="O44" s="22">
        <v>240442</v>
      </c>
      <c r="P44" s="22">
        <v>45503</v>
      </c>
      <c r="Q44" s="22">
        <v>716325</v>
      </c>
      <c r="R44" s="22">
        <v>1002270</v>
      </c>
      <c r="S44" s="22"/>
      <c r="T44" s="22"/>
      <c r="U44" s="22"/>
      <c r="V44" s="22"/>
      <c r="W44" s="22">
        <v>6119659</v>
      </c>
      <c r="X44" s="22">
        <v>11266038</v>
      </c>
      <c r="Y44" s="22">
        <v>-5146379</v>
      </c>
      <c r="Z44" s="23">
        <v>-45.680469034455591</v>
      </c>
      <c r="AA44" s="20">
        <v>15021352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295493668</v>
      </c>
      <c r="D47" s="29">
        <f t="shared" ref="D47:Y47" si="1">SUM(D34:D46)</f>
        <v>0</v>
      </c>
      <c r="E47" s="30">
        <f t="shared" si="1"/>
        <v>256638994</v>
      </c>
      <c r="F47" s="31">
        <f t="shared" si="1"/>
        <v>253159842</v>
      </c>
      <c r="G47" s="31">
        <f t="shared" si="1"/>
        <v>5612093</v>
      </c>
      <c r="H47" s="31">
        <f t="shared" si="1"/>
        <v>5762132</v>
      </c>
      <c r="I47" s="31">
        <f t="shared" si="1"/>
        <v>10787891</v>
      </c>
      <c r="J47" s="31">
        <f t="shared" si="1"/>
        <v>22162116</v>
      </c>
      <c r="K47" s="31">
        <f t="shared" si="1"/>
        <v>6154357</v>
      </c>
      <c r="L47" s="31">
        <f t="shared" si="1"/>
        <v>5909679</v>
      </c>
      <c r="M47" s="31">
        <f t="shared" si="1"/>
        <v>7179061</v>
      </c>
      <c r="N47" s="31">
        <f t="shared" si="1"/>
        <v>19243097</v>
      </c>
      <c r="O47" s="31">
        <f t="shared" si="1"/>
        <v>6701082</v>
      </c>
      <c r="P47" s="31">
        <f t="shared" si="1"/>
        <v>5829798</v>
      </c>
      <c r="Q47" s="31">
        <f t="shared" si="1"/>
        <v>6182641</v>
      </c>
      <c r="R47" s="31">
        <f t="shared" si="1"/>
        <v>18713521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60118734</v>
      </c>
      <c r="X47" s="31">
        <f t="shared" si="1"/>
        <v>189770189</v>
      </c>
      <c r="Y47" s="31">
        <f t="shared" si="1"/>
        <v>-129651455</v>
      </c>
      <c r="Z47" s="32">
        <f>+IF(X47&lt;&gt;0,+(Y47/X47)*100,0)</f>
        <v>-68.320243386594299</v>
      </c>
      <c r="AA47" s="29">
        <f>SUM(AA34:AA46)</f>
        <v>253159842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-44613295</v>
      </c>
      <c r="D48" s="39">
        <f t="shared" si="2"/>
        <v>0</v>
      </c>
      <c r="E48" s="40">
        <f t="shared" si="2"/>
        <v>-11847147</v>
      </c>
      <c r="F48" s="41">
        <f t="shared" si="2"/>
        <v>-8367995</v>
      </c>
      <c r="G48" s="41">
        <f t="shared" si="2"/>
        <v>21965202</v>
      </c>
      <c r="H48" s="41">
        <f t="shared" si="2"/>
        <v>21764867</v>
      </c>
      <c r="I48" s="41">
        <f t="shared" si="2"/>
        <v>16484005</v>
      </c>
      <c r="J48" s="41">
        <f t="shared" si="2"/>
        <v>60214074</v>
      </c>
      <c r="K48" s="41">
        <f t="shared" si="2"/>
        <v>21434956</v>
      </c>
      <c r="L48" s="41">
        <f t="shared" si="2"/>
        <v>21448305</v>
      </c>
      <c r="M48" s="41">
        <f t="shared" si="2"/>
        <v>20288666</v>
      </c>
      <c r="N48" s="41">
        <f t="shared" si="2"/>
        <v>63171927</v>
      </c>
      <c r="O48" s="41">
        <f t="shared" si="2"/>
        <v>20834664</v>
      </c>
      <c r="P48" s="41">
        <f t="shared" si="2"/>
        <v>21860183</v>
      </c>
      <c r="Q48" s="41">
        <f t="shared" si="2"/>
        <v>21793851</v>
      </c>
      <c r="R48" s="41">
        <f t="shared" si="2"/>
        <v>64488698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187874699</v>
      </c>
      <c r="X48" s="41">
        <f t="shared" si="2"/>
        <v>-6176309</v>
      </c>
      <c r="Y48" s="41">
        <f t="shared" si="2"/>
        <v>194051008</v>
      </c>
      <c r="Z48" s="42">
        <f>+IF(X48&lt;&gt;0,+(Y48/X48)*100,0)</f>
        <v>-3141.8604218150354</v>
      </c>
      <c r="AA48" s="39">
        <f>+AA32-AA47</f>
        <v>-8367995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-44613295</v>
      </c>
      <c r="D51" s="48">
        <f t="shared" si="3"/>
        <v>0</v>
      </c>
      <c r="E51" s="49">
        <f t="shared" si="3"/>
        <v>-11847147</v>
      </c>
      <c r="F51" s="50">
        <f t="shared" si="3"/>
        <v>-8367995</v>
      </c>
      <c r="G51" s="50">
        <f t="shared" si="3"/>
        <v>21965202</v>
      </c>
      <c r="H51" s="50">
        <f t="shared" si="3"/>
        <v>21764867</v>
      </c>
      <c r="I51" s="50">
        <f t="shared" si="3"/>
        <v>16484005</v>
      </c>
      <c r="J51" s="50">
        <f t="shared" si="3"/>
        <v>60214074</v>
      </c>
      <c r="K51" s="50">
        <f t="shared" si="3"/>
        <v>21434956</v>
      </c>
      <c r="L51" s="50">
        <f t="shared" si="3"/>
        <v>21448305</v>
      </c>
      <c r="M51" s="50">
        <f t="shared" si="3"/>
        <v>20288666</v>
      </c>
      <c r="N51" s="50">
        <f t="shared" si="3"/>
        <v>63171927</v>
      </c>
      <c r="O51" s="50">
        <f t="shared" si="3"/>
        <v>20834664</v>
      </c>
      <c r="P51" s="50">
        <f t="shared" si="3"/>
        <v>21860183</v>
      </c>
      <c r="Q51" s="50">
        <f t="shared" si="3"/>
        <v>21793851</v>
      </c>
      <c r="R51" s="50">
        <f t="shared" si="3"/>
        <v>64488698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187874699</v>
      </c>
      <c r="X51" s="50">
        <f t="shared" si="3"/>
        <v>-6176309</v>
      </c>
      <c r="Y51" s="50">
        <f t="shared" si="3"/>
        <v>194051008</v>
      </c>
      <c r="Z51" s="51">
        <f>+IF(X51&lt;&gt;0,+(Y51/X51)*100,0)</f>
        <v>-3141.8604218150354</v>
      </c>
      <c r="AA51" s="48">
        <f>SUM(AA48:AA50)</f>
        <v>-8367995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-44613295</v>
      </c>
      <c r="D53" s="54">
        <f>+D51-D52</f>
        <v>0</v>
      </c>
      <c r="E53" s="55">
        <f t="shared" si="4"/>
        <v>-11847147</v>
      </c>
      <c r="F53" s="56">
        <f t="shared" si="4"/>
        <v>-8367995</v>
      </c>
      <c r="G53" s="56">
        <f t="shared" si="4"/>
        <v>21965202</v>
      </c>
      <c r="H53" s="56">
        <f t="shared" si="4"/>
        <v>21764867</v>
      </c>
      <c r="I53" s="56">
        <f t="shared" si="4"/>
        <v>16484005</v>
      </c>
      <c r="J53" s="56">
        <f t="shared" si="4"/>
        <v>60214074</v>
      </c>
      <c r="K53" s="56">
        <f t="shared" si="4"/>
        <v>21434956</v>
      </c>
      <c r="L53" s="56">
        <f t="shared" si="4"/>
        <v>21448305</v>
      </c>
      <c r="M53" s="56">
        <f t="shared" si="4"/>
        <v>20288666</v>
      </c>
      <c r="N53" s="56">
        <f t="shared" si="4"/>
        <v>63171927</v>
      </c>
      <c r="O53" s="56">
        <f t="shared" si="4"/>
        <v>20834664</v>
      </c>
      <c r="P53" s="56">
        <f t="shared" si="4"/>
        <v>21860183</v>
      </c>
      <c r="Q53" s="56">
        <f t="shared" si="4"/>
        <v>21793851</v>
      </c>
      <c r="R53" s="56">
        <f t="shared" si="4"/>
        <v>64488698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187874699</v>
      </c>
      <c r="X53" s="56">
        <f t="shared" si="4"/>
        <v>-6176309</v>
      </c>
      <c r="Y53" s="56">
        <f t="shared" si="4"/>
        <v>194051008</v>
      </c>
      <c r="Z53" s="57">
        <f>+IF(X53&lt;&gt;0,+(Y53/X53)*100,0)</f>
        <v>-3141.8604218150354</v>
      </c>
      <c r="AA53" s="54">
        <f>+AA51-AA52</f>
        <v>-8367995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-44613295</v>
      </c>
      <c r="D56" s="48">
        <f>SUM(D53:D55)</f>
        <v>0</v>
      </c>
      <c r="E56" s="49">
        <f t="shared" si="5"/>
        <v>-11847147</v>
      </c>
      <c r="F56" s="50">
        <f t="shared" si="5"/>
        <v>-8367995</v>
      </c>
      <c r="G56" s="50">
        <f t="shared" si="5"/>
        <v>21965202</v>
      </c>
      <c r="H56" s="50">
        <f t="shared" si="5"/>
        <v>21764867</v>
      </c>
      <c r="I56" s="50">
        <f t="shared" si="5"/>
        <v>16484005</v>
      </c>
      <c r="J56" s="50">
        <f t="shared" si="5"/>
        <v>60214074</v>
      </c>
      <c r="K56" s="50">
        <f t="shared" si="5"/>
        <v>21434956</v>
      </c>
      <c r="L56" s="50">
        <f t="shared" si="5"/>
        <v>21448305</v>
      </c>
      <c r="M56" s="50">
        <f t="shared" si="5"/>
        <v>20288666</v>
      </c>
      <c r="N56" s="50">
        <f t="shared" si="5"/>
        <v>63171927</v>
      </c>
      <c r="O56" s="50">
        <f t="shared" si="5"/>
        <v>20834664</v>
      </c>
      <c r="P56" s="50">
        <f t="shared" si="5"/>
        <v>21860183</v>
      </c>
      <c r="Q56" s="50">
        <f t="shared" si="5"/>
        <v>21793851</v>
      </c>
      <c r="R56" s="50">
        <f t="shared" si="5"/>
        <v>64488698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187874699</v>
      </c>
      <c r="X56" s="50">
        <f t="shared" si="5"/>
        <v>-6176309</v>
      </c>
      <c r="Y56" s="50">
        <f t="shared" si="5"/>
        <v>194051008</v>
      </c>
      <c r="Z56" s="51">
        <f>+IF(X56&lt;&gt;0,+(Y56/X56)*100,0)</f>
        <v>-3141.8604218150354</v>
      </c>
      <c r="AA56" s="48">
        <f>SUM(AA53:AA55)</f>
        <v>-8367995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-44613295</v>
      </c>
      <c r="D59" s="65">
        <f>SUM(D56:D58)</f>
        <v>0</v>
      </c>
      <c r="E59" s="66">
        <f t="shared" si="6"/>
        <v>-11847147</v>
      </c>
      <c r="F59" s="67">
        <f t="shared" si="6"/>
        <v>-8367995</v>
      </c>
      <c r="G59" s="67">
        <f t="shared" si="6"/>
        <v>21965202</v>
      </c>
      <c r="H59" s="67">
        <f t="shared" si="6"/>
        <v>21764867</v>
      </c>
      <c r="I59" s="67">
        <f t="shared" si="6"/>
        <v>16484005</v>
      </c>
      <c r="J59" s="67">
        <f t="shared" si="6"/>
        <v>60214074</v>
      </c>
      <c r="K59" s="67">
        <f t="shared" si="6"/>
        <v>21434956</v>
      </c>
      <c r="L59" s="67">
        <f t="shared" si="6"/>
        <v>21448305</v>
      </c>
      <c r="M59" s="67">
        <f t="shared" si="6"/>
        <v>20288666</v>
      </c>
      <c r="N59" s="67">
        <f t="shared" si="6"/>
        <v>63171927</v>
      </c>
      <c r="O59" s="67">
        <f t="shared" si="6"/>
        <v>20834664</v>
      </c>
      <c r="P59" s="67">
        <f t="shared" si="6"/>
        <v>21860183</v>
      </c>
      <c r="Q59" s="67">
        <f t="shared" si="6"/>
        <v>21793851</v>
      </c>
      <c r="R59" s="67">
        <f t="shared" si="6"/>
        <v>64488698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187874699</v>
      </c>
      <c r="X59" s="67">
        <f t="shared" si="6"/>
        <v>-6176309</v>
      </c>
      <c r="Y59" s="67">
        <f t="shared" si="6"/>
        <v>194051008</v>
      </c>
      <c r="Z59" s="68">
        <f>+IF(X59&lt;&gt;0,+(Y59/X59)*100,0)</f>
        <v>-3141.8604218150354</v>
      </c>
      <c r="AA59" s="65">
        <f>SUM(AA56:AA58)</f>
        <v>-8367995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-3834064</v>
      </c>
      <c r="F6" s="22">
        <v>-4000000</v>
      </c>
      <c r="G6" s="22"/>
      <c r="H6" s="22">
        <v>-333991</v>
      </c>
      <c r="I6" s="22">
        <v>-333991</v>
      </c>
      <c r="J6" s="22">
        <v>-667982</v>
      </c>
      <c r="K6" s="22">
        <v>-333991</v>
      </c>
      <c r="L6" s="22"/>
      <c r="M6" s="22">
        <v>-667982</v>
      </c>
      <c r="N6" s="22">
        <v>-1001973</v>
      </c>
      <c r="O6" s="22"/>
      <c r="P6" s="22"/>
      <c r="Q6" s="22"/>
      <c r="R6" s="22"/>
      <c r="S6" s="22"/>
      <c r="T6" s="22"/>
      <c r="U6" s="22"/>
      <c r="V6" s="22"/>
      <c r="W6" s="22">
        <v>-1669955</v>
      </c>
      <c r="X6" s="22">
        <v>-2878691</v>
      </c>
      <c r="Y6" s="22">
        <v>1208736</v>
      </c>
      <c r="Z6" s="23">
        <v>-41.989084622142499</v>
      </c>
      <c r="AA6" s="20">
        <v>-4000000</v>
      </c>
    </row>
    <row r="7" spans="1:27" x14ac:dyDescent="0.25">
      <c r="A7" s="19" t="s">
        <v>35</v>
      </c>
      <c r="B7" s="15" t="s">
        <v>32</v>
      </c>
      <c r="C7" s="20"/>
      <c r="D7" s="20"/>
      <c r="E7" s="21">
        <v>-372225</v>
      </c>
      <c r="F7" s="22">
        <v>-270000</v>
      </c>
      <c r="G7" s="22"/>
      <c r="H7" s="22">
        <v>-2493</v>
      </c>
      <c r="I7" s="22">
        <v>-2493</v>
      </c>
      <c r="J7" s="22">
        <v>-4986</v>
      </c>
      <c r="K7" s="22">
        <v>-2493</v>
      </c>
      <c r="L7" s="22"/>
      <c r="M7" s="22">
        <v>-4986</v>
      </c>
      <c r="N7" s="22">
        <v>-7479</v>
      </c>
      <c r="O7" s="22"/>
      <c r="P7" s="22"/>
      <c r="Q7" s="22"/>
      <c r="R7" s="22"/>
      <c r="S7" s="22"/>
      <c r="T7" s="22"/>
      <c r="U7" s="22"/>
      <c r="V7" s="22"/>
      <c r="W7" s="22">
        <v>-12465</v>
      </c>
      <c r="X7" s="22">
        <v>-249891</v>
      </c>
      <c r="Y7" s="22">
        <v>237426</v>
      </c>
      <c r="Z7" s="23">
        <v>-95.011825155767909</v>
      </c>
      <c r="AA7" s="20">
        <v>-270000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29795247</v>
      </c>
      <c r="F8" s="22">
        <v>30079090</v>
      </c>
      <c r="G8" s="22"/>
      <c r="H8" s="22">
        <v>3645763</v>
      </c>
      <c r="I8" s="22">
        <v>3634537</v>
      </c>
      <c r="J8" s="22">
        <v>7280300</v>
      </c>
      <c r="K8" s="22">
        <v>3647362</v>
      </c>
      <c r="L8" s="22"/>
      <c r="M8" s="22">
        <v>3639579</v>
      </c>
      <c r="N8" s="22">
        <v>7286941</v>
      </c>
      <c r="O8" s="22"/>
      <c r="P8" s="22">
        <v>3641779</v>
      </c>
      <c r="Q8" s="22">
        <v>-6634959</v>
      </c>
      <c r="R8" s="22">
        <v>-2993180</v>
      </c>
      <c r="S8" s="22"/>
      <c r="T8" s="22"/>
      <c r="U8" s="22"/>
      <c r="V8" s="22"/>
      <c r="W8" s="22">
        <v>11574061</v>
      </c>
      <c r="X8" s="22">
        <v>22416002</v>
      </c>
      <c r="Y8" s="22">
        <v>-10841941</v>
      </c>
      <c r="Z8" s="23">
        <v>-48.366970167115433</v>
      </c>
      <c r="AA8" s="20">
        <v>30079090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611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>
        <v>-530</v>
      </c>
      <c r="Q10" s="22"/>
      <c r="R10" s="22">
        <v>-530</v>
      </c>
      <c r="S10" s="22"/>
      <c r="T10" s="22"/>
      <c r="U10" s="22"/>
      <c r="V10" s="22"/>
      <c r="W10" s="22">
        <v>-530</v>
      </c>
      <c r="X10" s="22"/>
      <c r="Y10" s="22">
        <v>-530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9248664</v>
      </c>
      <c r="F13" s="22">
        <v>9248664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6844011</v>
      </c>
      <c r="Y13" s="22">
        <v>-6844011</v>
      </c>
      <c r="Z13" s="23">
        <v>-100</v>
      </c>
      <c r="AA13" s="20">
        <v>9248664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>
        <v>1020000</v>
      </c>
      <c r="F22" s="22">
        <v>1280333</v>
      </c>
      <c r="G22" s="22"/>
      <c r="H22" s="22"/>
      <c r="I22" s="22"/>
      <c r="J22" s="22"/>
      <c r="K22" s="22">
        <v>285192</v>
      </c>
      <c r="L22" s="22"/>
      <c r="M22" s="22"/>
      <c r="N22" s="22">
        <v>285192</v>
      </c>
      <c r="O22" s="22"/>
      <c r="P22" s="22"/>
      <c r="Q22" s="22">
        <v>453882</v>
      </c>
      <c r="R22" s="22">
        <v>453882</v>
      </c>
      <c r="S22" s="22"/>
      <c r="T22" s="22"/>
      <c r="U22" s="22"/>
      <c r="V22" s="22"/>
      <c r="W22" s="22">
        <v>739074</v>
      </c>
      <c r="X22" s="22">
        <v>779083</v>
      </c>
      <c r="Y22" s="22">
        <v>-40009</v>
      </c>
      <c r="Z22" s="23">
        <v>-5.1353963569991903</v>
      </c>
      <c r="AA22" s="20">
        <v>1280333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35858233</v>
      </c>
      <c r="F32" s="31">
        <f t="shared" si="0"/>
        <v>36338087</v>
      </c>
      <c r="G32" s="31">
        <f t="shared" si="0"/>
        <v>0</v>
      </c>
      <c r="H32" s="31">
        <f t="shared" si="0"/>
        <v>3309279</v>
      </c>
      <c r="I32" s="31">
        <f t="shared" si="0"/>
        <v>3298053</v>
      </c>
      <c r="J32" s="31">
        <f t="shared" si="0"/>
        <v>6607332</v>
      </c>
      <c r="K32" s="31">
        <f t="shared" si="0"/>
        <v>3596070</v>
      </c>
      <c r="L32" s="31">
        <f t="shared" si="0"/>
        <v>0</v>
      </c>
      <c r="M32" s="31">
        <f t="shared" si="0"/>
        <v>2966611</v>
      </c>
      <c r="N32" s="31">
        <f t="shared" si="0"/>
        <v>6562681</v>
      </c>
      <c r="O32" s="31">
        <f t="shared" si="0"/>
        <v>0</v>
      </c>
      <c r="P32" s="31">
        <f t="shared" si="0"/>
        <v>3641249</v>
      </c>
      <c r="Q32" s="31">
        <f t="shared" si="0"/>
        <v>-6181077</v>
      </c>
      <c r="R32" s="31">
        <f t="shared" si="0"/>
        <v>-2539828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10630185</v>
      </c>
      <c r="X32" s="31">
        <f t="shared" si="0"/>
        <v>26910514</v>
      </c>
      <c r="Y32" s="31">
        <f t="shared" si="0"/>
        <v>-16280329</v>
      </c>
      <c r="Z32" s="32">
        <f>+IF(X32&lt;&gt;0,+(Y32/X32)*100,0)</f>
        <v>-60.498023189003383</v>
      </c>
      <c r="AA32" s="29">
        <f>SUM(AA6:AA31)</f>
        <v>36338087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16567866</v>
      </c>
      <c r="F34" s="22">
        <v>21989988</v>
      </c>
      <c r="G34" s="22"/>
      <c r="H34" s="22">
        <v>2038813</v>
      </c>
      <c r="I34" s="22">
        <v>1970114</v>
      </c>
      <c r="J34" s="22">
        <v>4008927</v>
      </c>
      <c r="K34" s="22">
        <v>1710259</v>
      </c>
      <c r="L34" s="22"/>
      <c r="M34" s="22">
        <v>2004444</v>
      </c>
      <c r="N34" s="22">
        <v>3714703</v>
      </c>
      <c r="O34" s="22"/>
      <c r="P34" s="22">
        <v>1736297</v>
      </c>
      <c r="Q34" s="22">
        <v>1699790</v>
      </c>
      <c r="R34" s="22">
        <v>3436087</v>
      </c>
      <c r="S34" s="22"/>
      <c r="T34" s="22"/>
      <c r="U34" s="22"/>
      <c r="V34" s="22"/>
      <c r="W34" s="22">
        <v>11159717</v>
      </c>
      <c r="X34" s="22">
        <v>13781432</v>
      </c>
      <c r="Y34" s="22">
        <v>-2621715</v>
      </c>
      <c r="Z34" s="23">
        <v>-19.023531081530571</v>
      </c>
      <c r="AA34" s="20">
        <v>21989988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6454169</v>
      </c>
      <c r="F37" s="22">
        <v>10584993</v>
      </c>
      <c r="G37" s="22"/>
      <c r="H37" s="22">
        <v>493389</v>
      </c>
      <c r="I37" s="22">
        <v>1875571</v>
      </c>
      <c r="J37" s="22">
        <v>2368960</v>
      </c>
      <c r="K37" s="22">
        <v>403960</v>
      </c>
      <c r="L37" s="22"/>
      <c r="M37" s="22">
        <v>563407</v>
      </c>
      <c r="N37" s="22">
        <v>967367</v>
      </c>
      <c r="O37" s="22"/>
      <c r="P37" s="22">
        <v>920196</v>
      </c>
      <c r="Q37" s="22">
        <v>452218</v>
      </c>
      <c r="R37" s="22">
        <v>1372414</v>
      </c>
      <c r="S37" s="22"/>
      <c r="T37" s="22"/>
      <c r="U37" s="22"/>
      <c r="V37" s="22"/>
      <c r="W37" s="22">
        <v>4708741</v>
      </c>
      <c r="X37" s="22">
        <v>5704809</v>
      </c>
      <c r="Y37" s="22">
        <v>-996068</v>
      </c>
      <c r="Z37" s="23">
        <v>-17.46014634319922</v>
      </c>
      <c r="AA37" s="20">
        <v>10584993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13640617</v>
      </c>
      <c r="F38" s="22">
        <v>13640617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11730931</v>
      </c>
      <c r="Y38" s="22">
        <v>-11730931</v>
      </c>
      <c r="Z38" s="23">
        <v>-100</v>
      </c>
      <c r="AA38" s="20">
        <v>13640617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1772203</v>
      </c>
      <c r="F44" s="22">
        <v>1190299</v>
      </c>
      <c r="G44" s="22"/>
      <c r="H44" s="22">
        <v>151920</v>
      </c>
      <c r="I44" s="22">
        <v>124615</v>
      </c>
      <c r="J44" s="22">
        <v>276535</v>
      </c>
      <c r="K44" s="22">
        <v>84048</v>
      </c>
      <c r="L44" s="22"/>
      <c r="M44" s="22">
        <v>16929</v>
      </c>
      <c r="N44" s="22">
        <v>100977</v>
      </c>
      <c r="O44" s="22"/>
      <c r="P44" s="22">
        <v>158469</v>
      </c>
      <c r="Q44" s="22">
        <v>192036</v>
      </c>
      <c r="R44" s="22">
        <v>350505</v>
      </c>
      <c r="S44" s="22"/>
      <c r="T44" s="22"/>
      <c r="U44" s="22"/>
      <c r="V44" s="22"/>
      <c r="W44" s="22">
        <v>728017</v>
      </c>
      <c r="X44" s="22">
        <v>1183675</v>
      </c>
      <c r="Y44" s="22">
        <v>-455658</v>
      </c>
      <c r="Z44" s="23">
        <v>-38.495195049316742</v>
      </c>
      <c r="AA44" s="20">
        <v>1190299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38434855</v>
      </c>
      <c r="F47" s="31">
        <f t="shared" si="1"/>
        <v>47405897</v>
      </c>
      <c r="G47" s="31">
        <f t="shared" si="1"/>
        <v>0</v>
      </c>
      <c r="H47" s="31">
        <f t="shared" si="1"/>
        <v>2684122</v>
      </c>
      <c r="I47" s="31">
        <f t="shared" si="1"/>
        <v>3970300</v>
      </c>
      <c r="J47" s="31">
        <f t="shared" si="1"/>
        <v>6654422</v>
      </c>
      <c r="K47" s="31">
        <f t="shared" si="1"/>
        <v>2198267</v>
      </c>
      <c r="L47" s="31">
        <f t="shared" si="1"/>
        <v>0</v>
      </c>
      <c r="M47" s="31">
        <f t="shared" si="1"/>
        <v>2584780</v>
      </c>
      <c r="N47" s="31">
        <f t="shared" si="1"/>
        <v>4783047</v>
      </c>
      <c r="O47" s="31">
        <f t="shared" si="1"/>
        <v>0</v>
      </c>
      <c r="P47" s="31">
        <f t="shared" si="1"/>
        <v>2814962</v>
      </c>
      <c r="Q47" s="31">
        <f t="shared" si="1"/>
        <v>2344044</v>
      </c>
      <c r="R47" s="31">
        <f t="shared" si="1"/>
        <v>5159006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16596475</v>
      </c>
      <c r="X47" s="31">
        <f t="shared" si="1"/>
        <v>32400847</v>
      </c>
      <c r="Y47" s="31">
        <f t="shared" si="1"/>
        <v>-15804372</v>
      </c>
      <c r="Z47" s="32">
        <f>+IF(X47&lt;&gt;0,+(Y47/X47)*100,0)</f>
        <v>-48.777650781783578</v>
      </c>
      <c r="AA47" s="29">
        <f>SUM(AA34:AA46)</f>
        <v>47405897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-2576622</v>
      </c>
      <c r="F48" s="41">
        <f t="shared" si="2"/>
        <v>-11067810</v>
      </c>
      <c r="G48" s="41">
        <f t="shared" si="2"/>
        <v>0</v>
      </c>
      <c r="H48" s="41">
        <f t="shared" si="2"/>
        <v>625157</v>
      </c>
      <c r="I48" s="41">
        <f t="shared" si="2"/>
        <v>-672247</v>
      </c>
      <c r="J48" s="41">
        <f t="shared" si="2"/>
        <v>-47090</v>
      </c>
      <c r="K48" s="41">
        <f t="shared" si="2"/>
        <v>1397803</v>
      </c>
      <c r="L48" s="41">
        <f t="shared" si="2"/>
        <v>0</v>
      </c>
      <c r="M48" s="41">
        <f t="shared" si="2"/>
        <v>381831</v>
      </c>
      <c r="N48" s="41">
        <f t="shared" si="2"/>
        <v>1779634</v>
      </c>
      <c r="O48" s="41">
        <f t="shared" si="2"/>
        <v>0</v>
      </c>
      <c r="P48" s="41">
        <f t="shared" si="2"/>
        <v>826287</v>
      </c>
      <c r="Q48" s="41">
        <f t="shared" si="2"/>
        <v>-8525121</v>
      </c>
      <c r="R48" s="41">
        <f t="shared" si="2"/>
        <v>-7698834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-5966290</v>
      </c>
      <c r="X48" s="41">
        <f t="shared" si="2"/>
        <v>-5490333</v>
      </c>
      <c r="Y48" s="41">
        <f t="shared" si="2"/>
        <v>-475957</v>
      </c>
      <c r="Z48" s="42">
        <f>+IF(X48&lt;&gt;0,+(Y48/X48)*100,0)</f>
        <v>8.669000587031789</v>
      </c>
      <c r="AA48" s="39">
        <f>+AA32-AA47</f>
        <v>-11067810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>
        <v>4436046</v>
      </c>
      <c r="G49" s="22"/>
      <c r="H49" s="22"/>
      <c r="I49" s="22"/>
      <c r="J49" s="22"/>
      <c r="K49" s="22">
        <v>2039120</v>
      </c>
      <c r="L49" s="22"/>
      <c r="M49" s="22"/>
      <c r="N49" s="22">
        <v>2039120</v>
      </c>
      <c r="O49" s="22"/>
      <c r="P49" s="22"/>
      <c r="Q49" s="22">
        <v>3656066</v>
      </c>
      <c r="R49" s="22">
        <v>3656066</v>
      </c>
      <c r="S49" s="22"/>
      <c r="T49" s="22"/>
      <c r="U49" s="22"/>
      <c r="V49" s="22"/>
      <c r="W49" s="22">
        <v>5695186</v>
      </c>
      <c r="X49" s="22">
        <v>1109012</v>
      </c>
      <c r="Y49" s="22">
        <v>4586174</v>
      </c>
      <c r="Z49" s="23">
        <v>413.53691393781133</v>
      </c>
      <c r="AA49" s="20">
        <v>4436046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-2576622</v>
      </c>
      <c r="F51" s="50">
        <f t="shared" si="3"/>
        <v>-6631764</v>
      </c>
      <c r="G51" s="50">
        <f t="shared" si="3"/>
        <v>0</v>
      </c>
      <c r="H51" s="50">
        <f t="shared" si="3"/>
        <v>625157</v>
      </c>
      <c r="I51" s="50">
        <f t="shared" si="3"/>
        <v>-672247</v>
      </c>
      <c r="J51" s="50">
        <f t="shared" si="3"/>
        <v>-47090</v>
      </c>
      <c r="K51" s="50">
        <f t="shared" si="3"/>
        <v>3436923</v>
      </c>
      <c r="L51" s="50">
        <f t="shared" si="3"/>
        <v>0</v>
      </c>
      <c r="M51" s="50">
        <f t="shared" si="3"/>
        <v>381831</v>
      </c>
      <c r="N51" s="50">
        <f t="shared" si="3"/>
        <v>3818754</v>
      </c>
      <c r="O51" s="50">
        <f t="shared" si="3"/>
        <v>0</v>
      </c>
      <c r="P51" s="50">
        <f t="shared" si="3"/>
        <v>826287</v>
      </c>
      <c r="Q51" s="50">
        <f t="shared" si="3"/>
        <v>-4869055</v>
      </c>
      <c r="R51" s="50">
        <f t="shared" si="3"/>
        <v>-4042768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-271104</v>
      </c>
      <c r="X51" s="50">
        <f t="shared" si="3"/>
        <v>-4381321</v>
      </c>
      <c r="Y51" s="50">
        <f t="shared" si="3"/>
        <v>4110217</v>
      </c>
      <c r="Z51" s="51">
        <f>+IF(X51&lt;&gt;0,+(Y51/X51)*100,0)</f>
        <v>-93.812277164809416</v>
      </c>
      <c r="AA51" s="48">
        <f>SUM(AA48:AA50)</f>
        <v>-6631764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-2576622</v>
      </c>
      <c r="F53" s="56">
        <f t="shared" si="4"/>
        <v>-6631764</v>
      </c>
      <c r="G53" s="56">
        <f t="shared" si="4"/>
        <v>0</v>
      </c>
      <c r="H53" s="56">
        <f t="shared" si="4"/>
        <v>625157</v>
      </c>
      <c r="I53" s="56">
        <f t="shared" si="4"/>
        <v>-672247</v>
      </c>
      <c r="J53" s="56">
        <f t="shared" si="4"/>
        <v>-47090</v>
      </c>
      <c r="K53" s="56">
        <f t="shared" si="4"/>
        <v>3436923</v>
      </c>
      <c r="L53" s="56">
        <f t="shared" si="4"/>
        <v>0</v>
      </c>
      <c r="M53" s="56">
        <f t="shared" si="4"/>
        <v>381831</v>
      </c>
      <c r="N53" s="56">
        <f t="shared" si="4"/>
        <v>3818754</v>
      </c>
      <c r="O53" s="56">
        <f t="shared" si="4"/>
        <v>0</v>
      </c>
      <c r="P53" s="56">
        <f t="shared" si="4"/>
        <v>826287</v>
      </c>
      <c r="Q53" s="56">
        <f t="shared" si="4"/>
        <v>-4869055</v>
      </c>
      <c r="R53" s="56">
        <f t="shared" si="4"/>
        <v>-4042768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-271104</v>
      </c>
      <c r="X53" s="56">
        <f t="shared" si="4"/>
        <v>-4381321</v>
      </c>
      <c r="Y53" s="56">
        <f t="shared" si="4"/>
        <v>4110217</v>
      </c>
      <c r="Z53" s="57">
        <f>+IF(X53&lt;&gt;0,+(Y53/X53)*100,0)</f>
        <v>-93.812277164809416</v>
      </c>
      <c r="AA53" s="54">
        <f>+AA51-AA52</f>
        <v>-6631764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-2576622</v>
      </c>
      <c r="F56" s="50">
        <f t="shared" si="5"/>
        <v>-6631764</v>
      </c>
      <c r="G56" s="50">
        <f t="shared" si="5"/>
        <v>0</v>
      </c>
      <c r="H56" s="50">
        <f t="shared" si="5"/>
        <v>625157</v>
      </c>
      <c r="I56" s="50">
        <f t="shared" si="5"/>
        <v>-672247</v>
      </c>
      <c r="J56" s="50">
        <f t="shared" si="5"/>
        <v>-47090</v>
      </c>
      <c r="K56" s="50">
        <f t="shared" si="5"/>
        <v>3436923</v>
      </c>
      <c r="L56" s="50">
        <f t="shared" si="5"/>
        <v>0</v>
      </c>
      <c r="M56" s="50">
        <f t="shared" si="5"/>
        <v>381831</v>
      </c>
      <c r="N56" s="50">
        <f t="shared" si="5"/>
        <v>3818754</v>
      </c>
      <c r="O56" s="50">
        <f t="shared" si="5"/>
        <v>0</v>
      </c>
      <c r="P56" s="50">
        <f t="shared" si="5"/>
        <v>826287</v>
      </c>
      <c r="Q56" s="50">
        <f t="shared" si="5"/>
        <v>-4869055</v>
      </c>
      <c r="R56" s="50">
        <f t="shared" si="5"/>
        <v>-4042768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-271104</v>
      </c>
      <c r="X56" s="50">
        <f t="shared" si="5"/>
        <v>-4381321</v>
      </c>
      <c r="Y56" s="50">
        <f t="shared" si="5"/>
        <v>4110217</v>
      </c>
      <c r="Z56" s="51">
        <f>+IF(X56&lt;&gt;0,+(Y56/X56)*100,0)</f>
        <v>-93.812277164809416</v>
      </c>
      <c r="AA56" s="48">
        <f>SUM(AA53:AA55)</f>
        <v>-6631764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-2576622</v>
      </c>
      <c r="F59" s="67">
        <f t="shared" si="6"/>
        <v>-6631764</v>
      </c>
      <c r="G59" s="67">
        <f t="shared" si="6"/>
        <v>0</v>
      </c>
      <c r="H59" s="67">
        <f t="shared" si="6"/>
        <v>625157</v>
      </c>
      <c r="I59" s="67">
        <f t="shared" si="6"/>
        <v>-672247</v>
      </c>
      <c r="J59" s="67">
        <f t="shared" si="6"/>
        <v>-47090</v>
      </c>
      <c r="K59" s="67">
        <f t="shared" si="6"/>
        <v>3436923</v>
      </c>
      <c r="L59" s="67">
        <f t="shared" si="6"/>
        <v>0</v>
      </c>
      <c r="M59" s="67">
        <f t="shared" si="6"/>
        <v>381831</v>
      </c>
      <c r="N59" s="67">
        <f t="shared" si="6"/>
        <v>3818754</v>
      </c>
      <c r="O59" s="67">
        <f t="shared" si="6"/>
        <v>0</v>
      </c>
      <c r="P59" s="67">
        <f t="shared" si="6"/>
        <v>826287</v>
      </c>
      <c r="Q59" s="67">
        <f t="shared" si="6"/>
        <v>-4869055</v>
      </c>
      <c r="R59" s="67">
        <f t="shared" si="6"/>
        <v>-4042768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-271104</v>
      </c>
      <c r="X59" s="67">
        <f t="shared" si="6"/>
        <v>-4381321</v>
      </c>
      <c r="Y59" s="67">
        <f t="shared" si="6"/>
        <v>4110217</v>
      </c>
      <c r="Z59" s="68">
        <f>+IF(X59&lt;&gt;0,+(Y59/X59)*100,0)</f>
        <v>-93.812277164809416</v>
      </c>
      <c r="AA59" s="65">
        <f>SUM(AA56:AA58)</f>
        <v>-6631764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921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39627751</v>
      </c>
      <c r="D8" s="20"/>
      <c r="E8" s="21">
        <v>40258032</v>
      </c>
      <c r="F8" s="22">
        <v>41063192</v>
      </c>
      <c r="G8" s="22">
        <v>3546941</v>
      </c>
      <c r="H8" s="22">
        <v>3551673</v>
      </c>
      <c r="I8" s="22">
        <v>3550392</v>
      </c>
      <c r="J8" s="22">
        <v>10649006</v>
      </c>
      <c r="K8" s="22">
        <v>3489753</v>
      </c>
      <c r="L8" s="22">
        <v>3556359</v>
      </c>
      <c r="M8" s="22">
        <v>3569254</v>
      </c>
      <c r="N8" s="22">
        <v>10615366</v>
      </c>
      <c r="O8" s="22">
        <v>3569152</v>
      </c>
      <c r="P8" s="22">
        <v>3488141</v>
      </c>
      <c r="Q8" s="22">
        <v>3503795</v>
      </c>
      <c r="R8" s="22">
        <v>10561088</v>
      </c>
      <c r="S8" s="22"/>
      <c r="T8" s="22"/>
      <c r="U8" s="22"/>
      <c r="V8" s="22"/>
      <c r="W8" s="22">
        <v>31825460</v>
      </c>
      <c r="X8" s="22">
        <v>30394814</v>
      </c>
      <c r="Y8" s="22">
        <v>1430646</v>
      </c>
      <c r="Z8" s="23">
        <v>4.7068753241918175</v>
      </c>
      <c r="AA8" s="20">
        <v>41063192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382</v>
      </c>
      <c r="D19" s="20"/>
      <c r="E19" s="21">
        <v>1008</v>
      </c>
      <c r="F19" s="22">
        <v>362</v>
      </c>
      <c r="G19" s="22"/>
      <c r="H19" s="22">
        <v>45</v>
      </c>
      <c r="I19" s="22">
        <v>90</v>
      </c>
      <c r="J19" s="22">
        <v>135</v>
      </c>
      <c r="K19" s="22">
        <v>45</v>
      </c>
      <c r="L19" s="22"/>
      <c r="M19" s="22"/>
      <c r="N19" s="22">
        <v>45</v>
      </c>
      <c r="O19" s="22"/>
      <c r="P19" s="22">
        <v>90</v>
      </c>
      <c r="Q19" s="22"/>
      <c r="R19" s="22">
        <v>90</v>
      </c>
      <c r="S19" s="22"/>
      <c r="T19" s="22"/>
      <c r="U19" s="22"/>
      <c r="V19" s="22"/>
      <c r="W19" s="22">
        <v>270</v>
      </c>
      <c r="X19" s="22">
        <v>110</v>
      </c>
      <c r="Y19" s="22">
        <v>160</v>
      </c>
      <c r="Z19" s="23">
        <v>145.45454545454547</v>
      </c>
      <c r="AA19" s="20">
        <v>362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45678997</v>
      </c>
      <c r="D25" s="20"/>
      <c r="E25" s="21">
        <v>57000000</v>
      </c>
      <c r="F25" s="22">
        <v>57000000</v>
      </c>
      <c r="G25" s="22"/>
      <c r="H25" s="22">
        <v>23749943</v>
      </c>
      <c r="I25" s="22"/>
      <c r="J25" s="22">
        <v>23749943</v>
      </c>
      <c r="K25" s="22"/>
      <c r="L25" s="22"/>
      <c r="M25" s="22">
        <v>12988512</v>
      </c>
      <c r="N25" s="22">
        <v>12988512</v>
      </c>
      <c r="O25" s="22"/>
      <c r="P25" s="22"/>
      <c r="Q25" s="22">
        <v>14250057</v>
      </c>
      <c r="R25" s="22">
        <v>14250057</v>
      </c>
      <c r="S25" s="22"/>
      <c r="T25" s="22"/>
      <c r="U25" s="22"/>
      <c r="V25" s="22"/>
      <c r="W25" s="22">
        <v>50988512</v>
      </c>
      <c r="X25" s="22">
        <v>38000000</v>
      </c>
      <c r="Y25" s="22">
        <v>12988512</v>
      </c>
      <c r="Z25" s="23">
        <v>34.180294736842107</v>
      </c>
      <c r="AA25" s="20">
        <v>57000000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415067</v>
      </c>
      <c r="D28" s="20"/>
      <c r="E28" s="21">
        <v>1500000</v>
      </c>
      <c r="F28" s="22">
        <v>1530000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1132500</v>
      </c>
      <c r="Y28" s="22">
        <v>-1132500</v>
      </c>
      <c r="Z28" s="23">
        <v>-100</v>
      </c>
      <c r="AA28" s="20">
        <v>1530000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85723118</v>
      </c>
      <c r="D32" s="29">
        <f t="shared" ref="D32:Y32" si="0">SUM(D6:D31)</f>
        <v>0</v>
      </c>
      <c r="E32" s="30">
        <f t="shared" si="0"/>
        <v>98759040</v>
      </c>
      <c r="F32" s="31">
        <f t="shared" si="0"/>
        <v>99593554</v>
      </c>
      <c r="G32" s="31">
        <f t="shared" si="0"/>
        <v>3546941</v>
      </c>
      <c r="H32" s="31">
        <f t="shared" si="0"/>
        <v>27301661</v>
      </c>
      <c r="I32" s="31">
        <f t="shared" si="0"/>
        <v>3550482</v>
      </c>
      <c r="J32" s="31">
        <f t="shared" si="0"/>
        <v>34399084</v>
      </c>
      <c r="K32" s="31">
        <f t="shared" si="0"/>
        <v>3489798</v>
      </c>
      <c r="L32" s="31">
        <f t="shared" si="0"/>
        <v>3556359</v>
      </c>
      <c r="M32" s="31">
        <f t="shared" si="0"/>
        <v>16557766</v>
      </c>
      <c r="N32" s="31">
        <f t="shared" si="0"/>
        <v>23603923</v>
      </c>
      <c r="O32" s="31">
        <f t="shared" si="0"/>
        <v>3569152</v>
      </c>
      <c r="P32" s="31">
        <f t="shared" si="0"/>
        <v>3488231</v>
      </c>
      <c r="Q32" s="31">
        <f t="shared" si="0"/>
        <v>17753852</v>
      </c>
      <c r="R32" s="31">
        <f t="shared" si="0"/>
        <v>24811235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82814242</v>
      </c>
      <c r="X32" s="31">
        <f t="shared" si="0"/>
        <v>69527424</v>
      </c>
      <c r="Y32" s="31">
        <f t="shared" si="0"/>
        <v>13286818</v>
      </c>
      <c r="Z32" s="32">
        <f>+IF(X32&lt;&gt;0,+(Y32/X32)*100,0)</f>
        <v>19.110183055250257</v>
      </c>
      <c r="AA32" s="29">
        <f>SUM(AA6:AA31)</f>
        <v>99593554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18787314</v>
      </c>
      <c r="D34" s="20"/>
      <c r="E34" s="21">
        <v>20458716</v>
      </c>
      <c r="F34" s="22">
        <v>23620153</v>
      </c>
      <c r="G34" s="22">
        <v>1661081</v>
      </c>
      <c r="H34" s="22">
        <v>1705371</v>
      </c>
      <c r="I34" s="22">
        <v>1620481</v>
      </c>
      <c r="J34" s="22">
        <v>4986933</v>
      </c>
      <c r="K34" s="22">
        <v>1601743</v>
      </c>
      <c r="L34" s="22">
        <v>1614436</v>
      </c>
      <c r="M34" s="22">
        <v>1756966</v>
      </c>
      <c r="N34" s="22">
        <v>4973145</v>
      </c>
      <c r="O34" s="22">
        <v>1708425</v>
      </c>
      <c r="P34" s="22">
        <v>1604262</v>
      </c>
      <c r="Q34" s="22">
        <v>1580034</v>
      </c>
      <c r="R34" s="22">
        <v>4892721</v>
      </c>
      <c r="S34" s="22"/>
      <c r="T34" s="22"/>
      <c r="U34" s="22"/>
      <c r="V34" s="22"/>
      <c r="W34" s="22">
        <v>14852799</v>
      </c>
      <c r="X34" s="22">
        <v>14034586</v>
      </c>
      <c r="Y34" s="22">
        <v>818213</v>
      </c>
      <c r="Z34" s="23">
        <v>5.8299760320682061</v>
      </c>
      <c r="AA34" s="20">
        <v>23620153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433219</v>
      </c>
      <c r="D37" s="20"/>
      <c r="E37" s="21">
        <v>3212004</v>
      </c>
      <c r="F37" s="22">
        <v>3830000</v>
      </c>
      <c r="G37" s="22">
        <v>-107022</v>
      </c>
      <c r="H37" s="22">
        <v>2054274</v>
      </c>
      <c r="I37" s="22">
        <v>-23963</v>
      </c>
      <c r="J37" s="22">
        <v>1923289</v>
      </c>
      <c r="K37" s="22">
        <v>360897</v>
      </c>
      <c r="L37" s="22">
        <v>316223</v>
      </c>
      <c r="M37" s="22">
        <v>49745</v>
      </c>
      <c r="N37" s="22">
        <v>726865</v>
      </c>
      <c r="O37" s="22">
        <v>108266</v>
      </c>
      <c r="P37" s="22">
        <v>-13043</v>
      </c>
      <c r="Q37" s="22">
        <v>600</v>
      </c>
      <c r="R37" s="22">
        <v>95823</v>
      </c>
      <c r="S37" s="22"/>
      <c r="T37" s="22"/>
      <c r="U37" s="22"/>
      <c r="V37" s="22"/>
      <c r="W37" s="22">
        <v>2745977</v>
      </c>
      <c r="X37" s="22">
        <v>2400377</v>
      </c>
      <c r="Y37" s="22">
        <v>345600</v>
      </c>
      <c r="Z37" s="23">
        <v>14.397738355266693</v>
      </c>
      <c r="AA37" s="20">
        <v>3830000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9000000</v>
      </c>
      <c r="F38" s="22">
        <v>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2750000</v>
      </c>
      <c r="Y38" s="22">
        <v>-2750000</v>
      </c>
      <c r="Z38" s="23">
        <v>-100</v>
      </c>
      <c r="AA38" s="20">
        <v>5000000</v>
      </c>
    </row>
    <row r="39" spans="1:27" x14ac:dyDescent="0.25">
      <c r="A39" s="19" t="s">
        <v>65</v>
      </c>
      <c r="B39" s="15" t="s">
        <v>32</v>
      </c>
      <c r="C39" s="20">
        <v>32320144</v>
      </c>
      <c r="D39" s="20"/>
      <c r="E39" s="21">
        <v>10298820</v>
      </c>
      <c r="F39" s="22">
        <v>12189653</v>
      </c>
      <c r="G39" s="22">
        <v>1577959</v>
      </c>
      <c r="H39" s="22">
        <v>1302497</v>
      </c>
      <c r="I39" s="22">
        <v>1426780</v>
      </c>
      <c r="J39" s="22">
        <v>4307236</v>
      </c>
      <c r="K39" s="22">
        <v>1474320</v>
      </c>
      <c r="L39" s="22">
        <v>1426780</v>
      </c>
      <c r="M39" s="22">
        <v>1474320</v>
      </c>
      <c r="N39" s="22">
        <v>4375420</v>
      </c>
      <c r="O39" s="22">
        <v>1474320</v>
      </c>
      <c r="P39" s="22">
        <v>1379224</v>
      </c>
      <c r="Q39" s="22">
        <v>1474320</v>
      </c>
      <c r="R39" s="22">
        <v>4327864</v>
      </c>
      <c r="S39" s="22"/>
      <c r="T39" s="22"/>
      <c r="U39" s="22"/>
      <c r="V39" s="22"/>
      <c r="W39" s="22">
        <v>13010520</v>
      </c>
      <c r="X39" s="22">
        <v>4033064</v>
      </c>
      <c r="Y39" s="22">
        <v>8977456</v>
      </c>
      <c r="Z39" s="23">
        <v>222.59641800873976</v>
      </c>
      <c r="AA39" s="20">
        <v>12189653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2644291</v>
      </c>
      <c r="D41" s="20"/>
      <c r="E41" s="21">
        <v>404568</v>
      </c>
      <c r="F41" s="22">
        <v>900000</v>
      </c>
      <c r="G41" s="22"/>
      <c r="H41" s="22">
        <v>63959</v>
      </c>
      <c r="I41" s="22">
        <v>22374</v>
      </c>
      <c r="J41" s="22">
        <v>86333</v>
      </c>
      <c r="K41" s="22">
        <v>97025</v>
      </c>
      <c r="L41" s="22">
        <v>273289</v>
      </c>
      <c r="M41" s="22">
        <v>104039</v>
      </c>
      <c r="N41" s="22">
        <v>474353</v>
      </c>
      <c r="O41" s="22">
        <v>36170</v>
      </c>
      <c r="P41" s="22">
        <v>38700</v>
      </c>
      <c r="Q41" s="22">
        <v>103173</v>
      </c>
      <c r="R41" s="22">
        <v>178043</v>
      </c>
      <c r="S41" s="22"/>
      <c r="T41" s="22"/>
      <c r="U41" s="22"/>
      <c r="V41" s="22"/>
      <c r="W41" s="22">
        <v>738729</v>
      </c>
      <c r="X41" s="22">
        <v>456452</v>
      </c>
      <c r="Y41" s="22">
        <v>282277</v>
      </c>
      <c r="Z41" s="23">
        <v>61.841551795150416</v>
      </c>
      <c r="AA41" s="20">
        <v>900000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14589878</v>
      </c>
      <c r="D43" s="20"/>
      <c r="E43" s="21">
        <v>4159800</v>
      </c>
      <c r="F43" s="22">
        <v>54910800</v>
      </c>
      <c r="G43" s="22">
        <v>512091</v>
      </c>
      <c r="H43" s="22">
        <v>1213312</v>
      </c>
      <c r="I43" s="22">
        <v>1391958</v>
      </c>
      <c r="J43" s="22">
        <v>3117361</v>
      </c>
      <c r="K43" s="22">
        <v>2156855</v>
      </c>
      <c r="L43" s="22">
        <v>1857227</v>
      </c>
      <c r="M43" s="22">
        <v>755213</v>
      </c>
      <c r="N43" s="22">
        <v>4769295</v>
      </c>
      <c r="O43" s="22">
        <v>1044813</v>
      </c>
      <c r="P43" s="22">
        <v>1176906</v>
      </c>
      <c r="Q43" s="22">
        <v>497716</v>
      </c>
      <c r="R43" s="22">
        <v>2719435</v>
      </c>
      <c r="S43" s="22"/>
      <c r="T43" s="22"/>
      <c r="U43" s="22"/>
      <c r="V43" s="22"/>
      <c r="W43" s="22">
        <v>10606091</v>
      </c>
      <c r="X43" s="22">
        <v>15807600</v>
      </c>
      <c r="Y43" s="22">
        <v>-5201509</v>
      </c>
      <c r="Z43" s="23">
        <v>-32.905115261013691</v>
      </c>
      <c r="AA43" s="20">
        <v>54910800</v>
      </c>
    </row>
    <row r="44" spans="1:27" x14ac:dyDescent="0.25">
      <c r="A44" s="19" t="s">
        <v>69</v>
      </c>
      <c r="B44" s="15" t="s">
        <v>32</v>
      </c>
      <c r="C44" s="20">
        <v>2435702</v>
      </c>
      <c r="D44" s="20"/>
      <c r="E44" s="21">
        <v>629460</v>
      </c>
      <c r="F44" s="22">
        <v>3999588</v>
      </c>
      <c r="G44" s="22">
        <v>377184</v>
      </c>
      <c r="H44" s="22">
        <v>170767</v>
      </c>
      <c r="I44" s="22">
        <v>482071</v>
      </c>
      <c r="J44" s="22">
        <v>1030022</v>
      </c>
      <c r="K44" s="22">
        <v>138373</v>
      </c>
      <c r="L44" s="22">
        <v>189788</v>
      </c>
      <c r="M44" s="22">
        <v>288266</v>
      </c>
      <c r="N44" s="22">
        <v>616427</v>
      </c>
      <c r="O44" s="22">
        <v>1083161</v>
      </c>
      <c r="P44" s="22">
        <v>194751</v>
      </c>
      <c r="Q44" s="22">
        <v>197479</v>
      </c>
      <c r="R44" s="22">
        <v>1475391</v>
      </c>
      <c r="S44" s="22"/>
      <c r="T44" s="22"/>
      <c r="U44" s="22"/>
      <c r="V44" s="22"/>
      <c r="W44" s="22">
        <v>3121840</v>
      </c>
      <c r="X44" s="22">
        <v>1227742</v>
      </c>
      <c r="Y44" s="22">
        <v>1894098</v>
      </c>
      <c r="Z44" s="23">
        <v>154.27492095244764</v>
      </c>
      <c r="AA44" s="20">
        <v>3999588</v>
      </c>
    </row>
    <row r="45" spans="1:27" x14ac:dyDescent="0.25">
      <c r="A45" s="19" t="s">
        <v>70</v>
      </c>
      <c r="B45" s="15" t="s">
        <v>32</v>
      </c>
      <c r="C45" s="20">
        <v>31364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71241912</v>
      </c>
      <c r="D47" s="29">
        <f t="shared" ref="D47:Y47" si="1">SUM(D34:D46)</f>
        <v>0</v>
      </c>
      <c r="E47" s="30">
        <f t="shared" si="1"/>
        <v>48163368</v>
      </c>
      <c r="F47" s="31">
        <f t="shared" si="1"/>
        <v>104450194</v>
      </c>
      <c r="G47" s="31">
        <f t="shared" si="1"/>
        <v>4021293</v>
      </c>
      <c r="H47" s="31">
        <f t="shared" si="1"/>
        <v>6510180</v>
      </c>
      <c r="I47" s="31">
        <f t="shared" si="1"/>
        <v>4919701</v>
      </c>
      <c r="J47" s="31">
        <f t="shared" si="1"/>
        <v>15451174</v>
      </c>
      <c r="K47" s="31">
        <f t="shared" si="1"/>
        <v>5829213</v>
      </c>
      <c r="L47" s="31">
        <f t="shared" si="1"/>
        <v>5677743</v>
      </c>
      <c r="M47" s="31">
        <f t="shared" si="1"/>
        <v>4428549</v>
      </c>
      <c r="N47" s="31">
        <f t="shared" si="1"/>
        <v>15935505</v>
      </c>
      <c r="O47" s="31">
        <f t="shared" si="1"/>
        <v>5455155</v>
      </c>
      <c r="P47" s="31">
        <f t="shared" si="1"/>
        <v>4380800</v>
      </c>
      <c r="Q47" s="31">
        <f t="shared" si="1"/>
        <v>3853322</v>
      </c>
      <c r="R47" s="31">
        <f t="shared" si="1"/>
        <v>13689277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45075956</v>
      </c>
      <c r="X47" s="31">
        <f t="shared" si="1"/>
        <v>40709821</v>
      </c>
      <c r="Y47" s="31">
        <f t="shared" si="1"/>
        <v>4366135</v>
      </c>
      <c r="Z47" s="32">
        <f>+IF(X47&lt;&gt;0,+(Y47/X47)*100,0)</f>
        <v>10.725016452418201</v>
      </c>
      <c r="AA47" s="29">
        <f>SUM(AA34:AA46)</f>
        <v>104450194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14481206</v>
      </c>
      <c r="D48" s="39">
        <f t="shared" si="2"/>
        <v>0</v>
      </c>
      <c r="E48" s="40">
        <f t="shared" si="2"/>
        <v>50595672</v>
      </c>
      <c r="F48" s="41">
        <f t="shared" si="2"/>
        <v>-4856640</v>
      </c>
      <c r="G48" s="41">
        <f t="shared" si="2"/>
        <v>-474352</v>
      </c>
      <c r="H48" s="41">
        <f t="shared" si="2"/>
        <v>20791481</v>
      </c>
      <c r="I48" s="41">
        <f t="shared" si="2"/>
        <v>-1369219</v>
      </c>
      <c r="J48" s="41">
        <f t="shared" si="2"/>
        <v>18947910</v>
      </c>
      <c r="K48" s="41">
        <f t="shared" si="2"/>
        <v>-2339415</v>
      </c>
      <c r="L48" s="41">
        <f t="shared" si="2"/>
        <v>-2121384</v>
      </c>
      <c r="M48" s="41">
        <f t="shared" si="2"/>
        <v>12129217</v>
      </c>
      <c r="N48" s="41">
        <f t="shared" si="2"/>
        <v>7668418</v>
      </c>
      <c r="O48" s="41">
        <f t="shared" si="2"/>
        <v>-1886003</v>
      </c>
      <c r="P48" s="41">
        <f t="shared" si="2"/>
        <v>-892569</v>
      </c>
      <c r="Q48" s="41">
        <f t="shared" si="2"/>
        <v>13900530</v>
      </c>
      <c r="R48" s="41">
        <f t="shared" si="2"/>
        <v>11121958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37738286</v>
      </c>
      <c r="X48" s="41">
        <f t="shared" si="2"/>
        <v>28817603</v>
      </c>
      <c r="Y48" s="41">
        <f t="shared" si="2"/>
        <v>8920683</v>
      </c>
      <c r="Z48" s="42">
        <f>+IF(X48&lt;&gt;0,+(Y48/X48)*100,0)</f>
        <v>30.955673169624831</v>
      </c>
      <c r="AA48" s="39">
        <f>+AA32-AA47</f>
        <v>-4856640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14481206</v>
      </c>
      <c r="D51" s="48">
        <f t="shared" si="3"/>
        <v>0</v>
      </c>
      <c r="E51" s="49">
        <f t="shared" si="3"/>
        <v>50595672</v>
      </c>
      <c r="F51" s="50">
        <f t="shared" si="3"/>
        <v>-4856640</v>
      </c>
      <c r="G51" s="50">
        <f t="shared" si="3"/>
        <v>-474352</v>
      </c>
      <c r="H51" s="50">
        <f t="shared" si="3"/>
        <v>20791481</v>
      </c>
      <c r="I51" s="50">
        <f t="shared" si="3"/>
        <v>-1369219</v>
      </c>
      <c r="J51" s="50">
        <f t="shared" si="3"/>
        <v>18947910</v>
      </c>
      <c r="K51" s="50">
        <f t="shared" si="3"/>
        <v>-2339415</v>
      </c>
      <c r="L51" s="50">
        <f t="shared" si="3"/>
        <v>-2121384</v>
      </c>
      <c r="M51" s="50">
        <f t="shared" si="3"/>
        <v>12129217</v>
      </c>
      <c r="N51" s="50">
        <f t="shared" si="3"/>
        <v>7668418</v>
      </c>
      <c r="O51" s="50">
        <f t="shared" si="3"/>
        <v>-1886003</v>
      </c>
      <c r="P51" s="50">
        <f t="shared" si="3"/>
        <v>-892569</v>
      </c>
      <c r="Q51" s="50">
        <f t="shared" si="3"/>
        <v>13900530</v>
      </c>
      <c r="R51" s="50">
        <f t="shared" si="3"/>
        <v>11121958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37738286</v>
      </c>
      <c r="X51" s="50">
        <f t="shared" si="3"/>
        <v>28817603</v>
      </c>
      <c r="Y51" s="50">
        <f t="shared" si="3"/>
        <v>8920683</v>
      </c>
      <c r="Z51" s="51">
        <f>+IF(X51&lt;&gt;0,+(Y51/X51)*100,0)</f>
        <v>30.955673169624831</v>
      </c>
      <c r="AA51" s="48">
        <f>SUM(AA48:AA50)</f>
        <v>-4856640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14481206</v>
      </c>
      <c r="D53" s="54">
        <f>+D51-D52</f>
        <v>0</v>
      </c>
      <c r="E53" s="55">
        <f t="shared" si="4"/>
        <v>50595672</v>
      </c>
      <c r="F53" s="56">
        <f t="shared" si="4"/>
        <v>-4856640</v>
      </c>
      <c r="G53" s="56">
        <f t="shared" si="4"/>
        <v>-474352</v>
      </c>
      <c r="H53" s="56">
        <f t="shared" si="4"/>
        <v>20791481</v>
      </c>
      <c r="I53" s="56">
        <f t="shared" si="4"/>
        <v>-1369219</v>
      </c>
      <c r="J53" s="56">
        <f t="shared" si="4"/>
        <v>18947910</v>
      </c>
      <c r="K53" s="56">
        <f t="shared" si="4"/>
        <v>-2339415</v>
      </c>
      <c r="L53" s="56">
        <f t="shared" si="4"/>
        <v>-2121384</v>
      </c>
      <c r="M53" s="56">
        <f t="shared" si="4"/>
        <v>12129217</v>
      </c>
      <c r="N53" s="56">
        <f t="shared" si="4"/>
        <v>7668418</v>
      </c>
      <c r="O53" s="56">
        <f t="shared" si="4"/>
        <v>-1886003</v>
      </c>
      <c r="P53" s="56">
        <f t="shared" si="4"/>
        <v>-892569</v>
      </c>
      <c r="Q53" s="56">
        <f t="shared" si="4"/>
        <v>13900530</v>
      </c>
      <c r="R53" s="56">
        <f t="shared" si="4"/>
        <v>11121958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37738286</v>
      </c>
      <c r="X53" s="56">
        <f t="shared" si="4"/>
        <v>28817603</v>
      </c>
      <c r="Y53" s="56">
        <f t="shared" si="4"/>
        <v>8920683</v>
      </c>
      <c r="Z53" s="57">
        <f>+IF(X53&lt;&gt;0,+(Y53/X53)*100,0)</f>
        <v>30.955673169624831</v>
      </c>
      <c r="AA53" s="54">
        <f>+AA51-AA52</f>
        <v>-4856640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14481206</v>
      </c>
      <c r="D56" s="48">
        <f>SUM(D53:D55)</f>
        <v>0</v>
      </c>
      <c r="E56" s="49">
        <f t="shared" si="5"/>
        <v>50595672</v>
      </c>
      <c r="F56" s="50">
        <f t="shared" si="5"/>
        <v>-4856640</v>
      </c>
      <c r="G56" s="50">
        <f t="shared" si="5"/>
        <v>-474352</v>
      </c>
      <c r="H56" s="50">
        <f t="shared" si="5"/>
        <v>20791481</v>
      </c>
      <c r="I56" s="50">
        <f t="shared" si="5"/>
        <v>-1369219</v>
      </c>
      <c r="J56" s="50">
        <f t="shared" si="5"/>
        <v>18947910</v>
      </c>
      <c r="K56" s="50">
        <f t="shared" si="5"/>
        <v>-2339415</v>
      </c>
      <c r="L56" s="50">
        <f t="shared" si="5"/>
        <v>-2121384</v>
      </c>
      <c r="M56" s="50">
        <f t="shared" si="5"/>
        <v>12129217</v>
      </c>
      <c r="N56" s="50">
        <f t="shared" si="5"/>
        <v>7668418</v>
      </c>
      <c r="O56" s="50">
        <f t="shared" si="5"/>
        <v>-1886003</v>
      </c>
      <c r="P56" s="50">
        <f t="shared" si="5"/>
        <v>-892569</v>
      </c>
      <c r="Q56" s="50">
        <f t="shared" si="5"/>
        <v>13900530</v>
      </c>
      <c r="R56" s="50">
        <f t="shared" si="5"/>
        <v>11121958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37738286</v>
      </c>
      <c r="X56" s="50">
        <f t="shared" si="5"/>
        <v>28817603</v>
      </c>
      <c r="Y56" s="50">
        <f t="shared" si="5"/>
        <v>8920683</v>
      </c>
      <c r="Z56" s="51">
        <f>+IF(X56&lt;&gt;0,+(Y56/X56)*100,0)</f>
        <v>30.955673169624831</v>
      </c>
      <c r="AA56" s="48">
        <f>SUM(AA53:AA55)</f>
        <v>-4856640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14481206</v>
      </c>
      <c r="D59" s="65">
        <f>SUM(D56:D58)</f>
        <v>0</v>
      </c>
      <c r="E59" s="66">
        <f t="shared" si="6"/>
        <v>50595672</v>
      </c>
      <c r="F59" s="67">
        <f t="shared" si="6"/>
        <v>-4856640</v>
      </c>
      <c r="G59" s="67">
        <f t="shared" si="6"/>
        <v>-474352</v>
      </c>
      <c r="H59" s="67">
        <f t="shared" si="6"/>
        <v>20791481</v>
      </c>
      <c r="I59" s="67">
        <f t="shared" si="6"/>
        <v>-1369219</v>
      </c>
      <c r="J59" s="67">
        <f t="shared" si="6"/>
        <v>18947910</v>
      </c>
      <c r="K59" s="67">
        <f t="shared" si="6"/>
        <v>-2339415</v>
      </c>
      <c r="L59" s="67">
        <f t="shared" si="6"/>
        <v>-2121384</v>
      </c>
      <c r="M59" s="67">
        <f t="shared" si="6"/>
        <v>12129217</v>
      </c>
      <c r="N59" s="67">
        <f t="shared" si="6"/>
        <v>7668418</v>
      </c>
      <c r="O59" s="67">
        <f t="shared" si="6"/>
        <v>-1886003</v>
      </c>
      <c r="P59" s="67">
        <f t="shared" si="6"/>
        <v>-892569</v>
      </c>
      <c r="Q59" s="67">
        <f t="shared" si="6"/>
        <v>13900530</v>
      </c>
      <c r="R59" s="67">
        <f t="shared" si="6"/>
        <v>11121958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37738286</v>
      </c>
      <c r="X59" s="67">
        <f t="shared" si="6"/>
        <v>28817603</v>
      </c>
      <c r="Y59" s="67">
        <f t="shared" si="6"/>
        <v>8920683</v>
      </c>
      <c r="Z59" s="68">
        <f>+IF(X59&lt;&gt;0,+(Y59/X59)*100,0)</f>
        <v>30.955673169624831</v>
      </c>
      <c r="AA59" s="65">
        <f>SUM(AA56:AA58)</f>
        <v>-4856640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55779296</v>
      </c>
      <c r="D8" s="20"/>
      <c r="E8" s="21">
        <v>69179368</v>
      </c>
      <c r="F8" s="22">
        <v>69179368</v>
      </c>
      <c r="G8" s="22">
        <v>5219500</v>
      </c>
      <c r="H8" s="22">
        <v>5098796</v>
      </c>
      <c r="I8" s="22">
        <v>5037623</v>
      </c>
      <c r="J8" s="22">
        <v>15355919</v>
      </c>
      <c r="K8" s="22">
        <v>4977665</v>
      </c>
      <c r="L8" s="22">
        <v>4978541</v>
      </c>
      <c r="M8" s="22">
        <v>4964564</v>
      </c>
      <c r="N8" s="22">
        <v>14920770</v>
      </c>
      <c r="O8" s="22">
        <v>4928354</v>
      </c>
      <c r="P8" s="22">
        <v>4900990</v>
      </c>
      <c r="Q8" s="22">
        <v>4879433</v>
      </c>
      <c r="R8" s="22">
        <v>14708777</v>
      </c>
      <c r="S8" s="22"/>
      <c r="T8" s="22"/>
      <c r="U8" s="22"/>
      <c r="V8" s="22"/>
      <c r="W8" s="22">
        <v>44985466</v>
      </c>
      <c r="X8" s="22">
        <v>51884514</v>
      </c>
      <c r="Y8" s="22">
        <v>-6899048</v>
      </c>
      <c r="Z8" s="23">
        <v>-13.296930949377304</v>
      </c>
      <c r="AA8" s="20">
        <v>69179368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31531</v>
      </c>
      <c r="D10" s="20"/>
      <c r="E10" s="21">
        <v>10490</v>
      </c>
      <c r="F10" s="22">
        <v>10490</v>
      </c>
      <c r="G10" s="22">
        <v>3225</v>
      </c>
      <c r="H10" s="22">
        <v>8910</v>
      </c>
      <c r="I10" s="22">
        <v>1042</v>
      </c>
      <c r="J10" s="22">
        <v>13177</v>
      </c>
      <c r="K10" s="22">
        <v>13546</v>
      </c>
      <c r="L10" s="22"/>
      <c r="M10" s="22"/>
      <c r="N10" s="22">
        <v>13546</v>
      </c>
      <c r="O10" s="22">
        <v>8024</v>
      </c>
      <c r="P10" s="22">
        <v>10465</v>
      </c>
      <c r="Q10" s="22"/>
      <c r="R10" s="22">
        <v>18489</v>
      </c>
      <c r="S10" s="22"/>
      <c r="T10" s="22"/>
      <c r="U10" s="22"/>
      <c r="V10" s="22"/>
      <c r="W10" s="22">
        <v>45212</v>
      </c>
      <c r="X10" s="22">
        <v>7866</v>
      </c>
      <c r="Y10" s="22">
        <v>37346</v>
      </c>
      <c r="Z10" s="23">
        <v>474.77752351894225</v>
      </c>
      <c r="AA10" s="20">
        <v>10490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18623632</v>
      </c>
      <c r="D13" s="20"/>
      <c r="E13" s="21">
        <v>17799711</v>
      </c>
      <c r="F13" s="22">
        <v>17799711</v>
      </c>
      <c r="G13" s="22">
        <v>1881903</v>
      </c>
      <c r="H13" s="22">
        <v>1904468</v>
      </c>
      <c r="I13" s="22">
        <v>1929309</v>
      </c>
      <c r="J13" s="22">
        <v>5715680</v>
      </c>
      <c r="K13" s="22">
        <v>1955522</v>
      </c>
      <c r="L13" s="22">
        <v>1980291</v>
      </c>
      <c r="M13" s="22">
        <v>2005575</v>
      </c>
      <c r="N13" s="22">
        <v>5941388</v>
      </c>
      <c r="O13" s="22">
        <v>2032724</v>
      </c>
      <c r="P13" s="22">
        <v>2056819</v>
      </c>
      <c r="Q13" s="22">
        <v>2078242</v>
      </c>
      <c r="R13" s="22">
        <v>6167785</v>
      </c>
      <c r="S13" s="22"/>
      <c r="T13" s="22"/>
      <c r="U13" s="22"/>
      <c r="V13" s="22"/>
      <c r="W13" s="22">
        <v>17824853</v>
      </c>
      <c r="X13" s="22">
        <v>13349781</v>
      </c>
      <c r="Y13" s="22">
        <v>4475072</v>
      </c>
      <c r="Z13" s="23">
        <v>33.521688483129424</v>
      </c>
      <c r="AA13" s="20">
        <v>17799711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46094200</v>
      </c>
      <c r="F25" s="22">
        <v>57617750</v>
      </c>
      <c r="G25" s="22">
        <v>21507250</v>
      </c>
      <c r="H25" s="22"/>
      <c r="I25" s="22"/>
      <c r="J25" s="22">
        <v>21507250</v>
      </c>
      <c r="K25" s="22"/>
      <c r="L25" s="22"/>
      <c r="M25" s="22">
        <v>16705750</v>
      </c>
      <c r="N25" s="22">
        <v>16705750</v>
      </c>
      <c r="O25" s="22"/>
      <c r="P25" s="22"/>
      <c r="Q25" s="22"/>
      <c r="R25" s="22"/>
      <c r="S25" s="22"/>
      <c r="T25" s="22"/>
      <c r="U25" s="22"/>
      <c r="V25" s="22"/>
      <c r="W25" s="22">
        <v>38213000</v>
      </c>
      <c r="X25" s="22">
        <v>43213311</v>
      </c>
      <c r="Y25" s="22">
        <v>-5000311</v>
      </c>
      <c r="Z25" s="23">
        <v>-11.571228596670133</v>
      </c>
      <c r="AA25" s="20">
        <v>57617750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74434459</v>
      </c>
      <c r="D32" s="29">
        <f t="shared" ref="D32:Y32" si="0">SUM(D6:D31)</f>
        <v>0</v>
      </c>
      <c r="E32" s="30">
        <f t="shared" si="0"/>
        <v>133083769</v>
      </c>
      <c r="F32" s="31">
        <f t="shared" si="0"/>
        <v>144607319</v>
      </c>
      <c r="G32" s="31">
        <f t="shared" si="0"/>
        <v>28611878</v>
      </c>
      <c r="H32" s="31">
        <f t="shared" si="0"/>
        <v>7012174</v>
      </c>
      <c r="I32" s="31">
        <f t="shared" si="0"/>
        <v>6967974</v>
      </c>
      <c r="J32" s="31">
        <f t="shared" si="0"/>
        <v>42592026</v>
      </c>
      <c r="K32" s="31">
        <f t="shared" si="0"/>
        <v>6946733</v>
      </c>
      <c r="L32" s="31">
        <f t="shared" si="0"/>
        <v>6958832</v>
      </c>
      <c r="M32" s="31">
        <f t="shared" si="0"/>
        <v>23675889</v>
      </c>
      <c r="N32" s="31">
        <f t="shared" si="0"/>
        <v>37581454</v>
      </c>
      <c r="O32" s="31">
        <f t="shared" si="0"/>
        <v>6969102</v>
      </c>
      <c r="P32" s="31">
        <f t="shared" si="0"/>
        <v>6968274</v>
      </c>
      <c r="Q32" s="31">
        <f t="shared" si="0"/>
        <v>6957675</v>
      </c>
      <c r="R32" s="31">
        <f t="shared" si="0"/>
        <v>20895051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101068531</v>
      </c>
      <c r="X32" s="31">
        <f t="shared" si="0"/>
        <v>108455472</v>
      </c>
      <c r="Y32" s="31">
        <f t="shared" si="0"/>
        <v>-7386941</v>
      </c>
      <c r="Z32" s="32">
        <f>+IF(X32&lt;&gt;0,+(Y32/X32)*100,0)</f>
        <v>-6.8110357769684509</v>
      </c>
      <c r="AA32" s="29">
        <f>SUM(AA6:AA31)</f>
        <v>144607319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18258602</v>
      </c>
      <c r="D34" s="20"/>
      <c r="E34" s="21">
        <v>19040136</v>
      </c>
      <c r="F34" s="22">
        <v>21459329</v>
      </c>
      <c r="G34" s="22">
        <v>1654417</v>
      </c>
      <c r="H34" s="22">
        <v>1711398</v>
      </c>
      <c r="I34" s="22">
        <v>1473711</v>
      </c>
      <c r="J34" s="22">
        <v>4839526</v>
      </c>
      <c r="K34" s="22">
        <v>1732823</v>
      </c>
      <c r="L34" s="22">
        <v>1600601</v>
      </c>
      <c r="M34" s="22"/>
      <c r="N34" s="22">
        <v>3333424</v>
      </c>
      <c r="O34" s="22">
        <v>3385852</v>
      </c>
      <c r="P34" s="22">
        <v>1549464</v>
      </c>
      <c r="Q34" s="22">
        <v>1431087</v>
      </c>
      <c r="R34" s="22">
        <v>6366403</v>
      </c>
      <c r="S34" s="22"/>
      <c r="T34" s="22"/>
      <c r="U34" s="22"/>
      <c r="V34" s="22"/>
      <c r="W34" s="22">
        <v>14539353</v>
      </c>
      <c r="X34" s="22">
        <v>16021510</v>
      </c>
      <c r="Y34" s="22">
        <v>-1482157</v>
      </c>
      <c r="Z34" s="23">
        <v>-9.251044377215381</v>
      </c>
      <c r="AA34" s="20">
        <v>21459329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9100000</v>
      </c>
      <c r="F38" s="22">
        <v>12100000</v>
      </c>
      <c r="G38" s="22"/>
      <c r="H38" s="22"/>
      <c r="I38" s="22"/>
      <c r="J38" s="22"/>
      <c r="K38" s="22"/>
      <c r="L38" s="22"/>
      <c r="M38" s="22"/>
      <c r="N38" s="22"/>
      <c r="O38" s="22">
        <v>5308333</v>
      </c>
      <c r="P38" s="22"/>
      <c r="Q38" s="22"/>
      <c r="R38" s="22">
        <v>5308333</v>
      </c>
      <c r="S38" s="22"/>
      <c r="T38" s="22"/>
      <c r="U38" s="22"/>
      <c r="V38" s="22"/>
      <c r="W38" s="22">
        <v>5308333</v>
      </c>
      <c r="X38" s="22">
        <v>7575006</v>
      </c>
      <c r="Y38" s="22">
        <v>-2266673</v>
      </c>
      <c r="Z38" s="23">
        <v>-29.92305220616327</v>
      </c>
      <c r="AA38" s="20">
        <v>12100000</v>
      </c>
    </row>
    <row r="39" spans="1:27" x14ac:dyDescent="0.25">
      <c r="A39" s="19" t="s">
        <v>65</v>
      </c>
      <c r="B39" s="15" t="s">
        <v>32</v>
      </c>
      <c r="C39" s="20">
        <v>7829625</v>
      </c>
      <c r="D39" s="20"/>
      <c r="E39" s="21">
        <v>12971799</v>
      </c>
      <c r="F39" s="22">
        <v>12971799</v>
      </c>
      <c r="G39" s="22"/>
      <c r="H39" s="22"/>
      <c r="I39" s="22"/>
      <c r="J39" s="22"/>
      <c r="K39" s="22"/>
      <c r="L39" s="22">
        <v>5404917</v>
      </c>
      <c r="M39" s="22"/>
      <c r="N39" s="22">
        <v>5404917</v>
      </c>
      <c r="O39" s="22">
        <v>-846820</v>
      </c>
      <c r="P39" s="22"/>
      <c r="Q39" s="22">
        <v>1302313</v>
      </c>
      <c r="R39" s="22">
        <v>455493</v>
      </c>
      <c r="S39" s="22"/>
      <c r="T39" s="22"/>
      <c r="U39" s="22"/>
      <c r="V39" s="22"/>
      <c r="W39" s="22">
        <v>5860410</v>
      </c>
      <c r="X39" s="22">
        <v>9728874</v>
      </c>
      <c r="Y39" s="22">
        <v>-3868464</v>
      </c>
      <c r="Z39" s="23">
        <v>-39.762710463718612</v>
      </c>
      <c r="AA39" s="20">
        <v>12971799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6167</v>
      </c>
      <c r="D41" s="20"/>
      <c r="E41" s="21">
        <v>3000000</v>
      </c>
      <c r="F41" s="22">
        <v>1263314</v>
      </c>
      <c r="G41" s="22"/>
      <c r="H41" s="22"/>
      <c r="I41" s="22"/>
      <c r="J41" s="22"/>
      <c r="K41" s="22"/>
      <c r="L41" s="22"/>
      <c r="M41" s="22"/>
      <c r="N41" s="22"/>
      <c r="O41" s="22">
        <v>49008</v>
      </c>
      <c r="P41" s="22"/>
      <c r="Q41" s="22"/>
      <c r="R41" s="22">
        <v>49008</v>
      </c>
      <c r="S41" s="22"/>
      <c r="T41" s="22"/>
      <c r="U41" s="22"/>
      <c r="V41" s="22"/>
      <c r="W41" s="22">
        <v>49008</v>
      </c>
      <c r="X41" s="22">
        <v>1790837</v>
      </c>
      <c r="Y41" s="22">
        <v>-1741829</v>
      </c>
      <c r="Z41" s="23">
        <v>-97.263402531888715</v>
      </c>
      <c r="AA41" s="20">
        <v>1263314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38171003</v>
      </c>
      <c r="D43" s="20"/>
      <c r="E43" s="21">
        <v>8727130</v>
      </c>
      <c r="F43" s="22">
        <v>284796</v>
      </c>
      <c r="G43" s="22">
        <v>16978</v>
      </c>
      <c r="H43" s="22">
        <v>22692</v>
      </c>
      <c r="I43" s="22">
        <v>21986</v>
      </c>
      <c r="J43" s="22">
        <v>61656</v>
      </c>
      <c r="K43" s="22">
        <v>37291</v>
      </c>
      <c r="L43" s="22">
        <v>2322</v>
      </c>
      <c r="M43" s="22">
        <v>16261</v>
      </c>
      <c r="N43" s="22">
        <v>55874</v>
      </c>
      <c r="O43" s="22">
        <v>1136</v>
      </c>
      <c r="P43" s="22">
        <v>35612</v>
      </c>
      <c r="Q43" s="22">
        <v>4381</v>
      </c>
      <c r="R43" s="22">
        <v>41129</v>
      </c>
      <c r="S43" s="22"/>
      <c r="T43" s="22"/>
      <c r="U43" s="22"/>
      <c r="V43" s="22"/>
      <c r="W43" s="22">
        <v>158659</v>
      </c>
      <c r="X43" s="22">
        <v>213597</v>
      </c>
      <c r="Y43" s="22">
        <v>-54938</v>
      </c>
      <c r="Z43" s="23">
        <v>-25.720398694738222</v>
      </c>
      <c r="AA43" s="20">
        <v>284796</v>
      </c>
    </row>
    <row r="44" spans="1:27" x14ac:dyDescent="0.25">
      <c r="A44" s="19" t="s">
        <v>69</v>
      </c>
      <c r="B44" s="15" t="s">
        <v>32</v>
      </c>
      <c r="C44" s="20">
        <v>165425</v>
      </c>
      <c r="D44" s="20"/>
      <c r="E44" s="21">
        <v>182800</v>
      </c>
      <c r="F44" s="22">
        <v>252266</v>
      </c>
      <c r="G44" s="22">
        <v>14575</v>
      </c>
      <c r="H44" s="22">
        <v>16613</v>
      </c>
      <c r="I44" s="22">
        <v>13046</v>
      </c>
      <c r="J44" s="22">
        <v>44234</v>
      </c>
      <c r="K44" s="22">
        <v>15340</v>
      </c>
      <c r="L44" s="22">
        <v>14049</v>
      </c>
      <c r="M44" s="22"/>
      <c r="N44" s="22">
        <v>29389</v>
      </c>
      <c r="O44" s="22">
        <v>31487</v>
      </c>
      <c r="P44" s="22">
        <v>16530</v>
      </c>
      <c r="Q44" s="22">
        <v>13731</v>
      </c>
      <c r="R44" s="22">
        <v>61748</v>
      </c>
      <c r="S44" s="22"/>
      <c r="T44" s="22"/>
      <c r="U44" s="22"/>
      <c r="V44" s="22"/>
      <c r="W44" s="22">
        <v>135371</v>
      </c>
      <c r="X44" s="22">
        <v>189189</v>
      </c>
      <c r="Y44" s="22">
        <v>-53818</v>
      </c>
      <c r="Z44" s="23">
        <v>-28.446685589542732</v>
      </c>
      <c r="AA44" s="20">
        <v>252266</v>
      </c>
    </row>
    <row r="45" spans="1:27" x14ac:dyDescent="0.25">
      <c r="A45" s="19" t="s">
        <v>70</v>
      </c>
      <c r="B45" s="15" t="s">
        <v>32</v>
      </c>
      <c r="C45" s="20">
        <v>23371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64454193</v>
      </c>
      <c r="D47" s="29">
        <f t="shared" ref="D47:Y47" si="1">SUM(D34:D46)</f>
        <v>0</v>
      </c>
      <c r="E47" s="30">
        <f t="shared" si="1"/>
        <v>53021865</v>
      </c>
      <c r="F47" s="31">
        <f t="shared" si="1"/>
        <v>48331504</v>
      </c>
      <c r="G47" s="31">
        <f t="shared" si="1"/>
        <v>1685970</v>
      </c>
      <c r="H47" s="31">
        <f t="shared" si="1"/>
        <v>1750703</v>
      </c>
      <c r="I47" s="31">
        <f t="shared" si="1"/>
        <v>1508743</v>
      </c>
      <c r="J47" s="31">
        <f t="shared" si="1"/>
        <v>4945416</v>
      </c>
      <c r="K47" s="31">
        <f t="shared" si="1"/>
        <v>1785454</v>
      </c>
      <c r="L47" s="31">
        <f t="shared" si="1"/>
        <v>7021889</v>
      </c>
      <c r="M47" s="31">
        <f t="shared" si="1"/>
        <v>16261</v>
      </c>
      <c r="N47" s="31">
        <f t="shared" si="1"/>
        <v>8823604</v>
      </c>
      <c r="O47" s="31">
        <f t="shared" si="1"/>
        <v>7928996</v>
      </c>
      <c r="P47" s="31">
        <f t="shared" si="1"/>
        <v>1601606</v>
      </c>
      <c r="Q47" s="31">
        <f t="shared" si="1"/>
        <v>2751512</v>
      </c>
      <c r="R47" s="31">
        <f t="shared" si="1"/>
        <v>12282114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26051134</v>
      </c>
      <c r="X47" s="31">
        <f t="shared" si="1"/>
        <v>35519013</v>
      </c>
      <c r="Y47" s="31">
        <f t="shared" si="1"/>
        <v>-9467879</v>
      </c>
      <c r="Z47" s="32">
        <f>+IF(X47&lt;&gt;0,+(Y47/X47)*100,0)</f>
        <v>-26.655805441440616</v>
      </c>
      <c r="AA47" s="29">
        <f>SUM(AA34:AA46)</f>
        <v>48331504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9980266</v>
      </c>
      <c r="D48" s="39">
        <f t="shared" si="2"/>
        <v>0</v>
      </c>
      <c r="E48" s="40">
        <f t="shared" si="2"/>
        <v>80061904</v>
      </c>
      <c r="F48" s="41">
        <f t="shared" si="2"/>
        <v>96275815</v>
      </c>
      <c r="G48" s="41">
        <f t="shared" si="2"/>
        <v>26925908</v>
      </c>
      <c r="H48" s="41">
        <f t="shared" si="2"/>
        <v>5261471</v>
      </c>
      <c r="I48" s="41">
        <f t="shared" si="2"/>
        <v>5459231</v>
      </c>
      <c r="J48" s="41">
        <f t="shared" si="2"/>
        <v>37646610</v>
      </c>
      <c r="K48" s="41">
        <f t="shared" si="2"/>
        <v>5161279</v>
      </c>
      <c r="L48" s="41">
        <f t="shared" si="2"/>
        <v>-63057</v>
      </c>
      <c r="M48" s="41">
        <f t="shared" si="2"/>
        <v>23659628</v>
      </c>
      <c r="N48" s="41">
        <f t="shared" si="2"/>
        <v>28757850</v>
      </c>
      <c r="O48" s="41">
        <f t="shared" si="2"/>
        <v>-959894</v>
      </c>
      <c r="P48" s="41">
        <f t="shared" si="2"/>
        <v>5366668</v>
      </c>
      <c r="Q48" s="41">
        <f t="shared" si="2"/>
        <v>4206163</v>
      </c>
      <c r="R48" s="41">
        <f t="shared" si="2"/>
        <v>8612937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75017397</v>
      </c>
      <c r="X48" s="41">
        <f t="shared" si="2"/>
        <v>72936459</v>
      </c>
      <c r="Y48" s="41">
        <f t="shared" si="2"/>
        <v>2080938</v>
      </c>
      <c r="Z48" s="42">
        <f>+IF(X48&lt;&gt;0,+(Y48/X48)*100,0)</f>
        <v>2.8530833941362577</v>
      </c>
      <c r="AA48" s="39">
        <f>+AA32-AA47</f>
        <v>96275815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9980266</v>
      </c>
      <c r="D51" s="48">
        <f t="shared" si="3"/>
        <v>0</v>
      </c>
      <c r="E51" s="49">
        <f t="shared" si="3"/>
        <v>80061904</v>
      </c>
      <c r="F51" s="50">
        <f t="shared" si="3"/>
        <v>96275815</v>
      </c>
      <c r="G51" s="50">
        <f t="shared" si="3"/>
        <v>26925908</v>
      </c>
      <c r="H51" s="50">
        <f t="shared" si="3"/>
        <v>5261471</v>
      </c>
      <c r="I51" s="50">
        <f t="shared" si="3"/>
        <v>5459231</v>
      </c>
      <c r="J51" s="50">
        <f t="shared" si="3"/>
        <v>37646610</v>
      </c>
      <c r="K51" s="50">
        <f t="shared" si="3"/>
        <v>5161279</v>
      </c>
      <c r="L51" s="50">
        <f t="shared" si="3"/>
        <v>-63057</v>
      </c>
      <c r="M51" s="50">
        <f t="shared" si="3"/>
        <v>23659628</v>
      </c>
      <c r="N51" s="50">
        <f t="shared" si="3"/>
        <v>28757850</v>
      </c>
      <c r="O51" s="50">
        <f t="shared" si="3"/>
        <v>-959894</v>
      </c>
      <c r="P51" s="50">
        <f t="shared" si="3"/>
        <v>5366668</v>
      </c>
      <c r="Q51" s="50">
        <f t="shared" si="3"/>
        <v>4206163</v>
      </c>
      <c r="R51" s="50">
        <f t="shared" si="3"/>
        <v>8612937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75017397</v>
      </c>
      <c r="X51" s="50">
        <f t="shared" si="3"/>
        <v>72936459</v>
      </c>
      <c r="Y51" s="50">
        <f t="shared" si="3"/>
        <v>2080938</v>
      </c>
      <c r="Z51" s="51">
        <f>+IF(X51&lt;&gt;0,+(Y51/X51)*100,0)</f>
        <v>2.8530833941362577</v>
      </c>
      <c r="AA51" s="48">
        <f>SUM(AA48:AA50)</f>
        <v>96275815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9980266</v>
      </c>
      <c r="D53" s="54">
        <f>+D51-D52</f>
        <v>0</v>
      </c>
      <c r="E53" s="55">
        <f t="shared" si="4"/>
        <v>80061904</v>
      </c>
      <c r="F53" s="56">
        <f t="shared" si="4"/>
        <v>96275815</v>
      </c>
      <c r="G53" s="56">
        <f t="shared" si="4"/>
        <v>26925908</v>
      </c>
      <c r="H53" s="56">
        <f t="shared" si="4"/>
        <v>5261471</v>
      </c>
      <c r="I53" s="56">
        <f t="shared" si="4"/>
        <v>5459231</v>
      </c>
      <c r="J53" s="56">
        <f t="shared" si="4"/>
        <v>37646610</v>
      </c>
      <c r="K53" s="56">
        <f t="shared" si="4"/>
        <v>5161279</v>
      </c>
      <c r="L53" s="56">
        <f t="shared" si="4"/>
        <v>-63057</v>
      </c>
      <c r="M53" s="56">
        <f t="shared" si="4"/>
        <v>23659628</v>
      </c>
      <c r="N53" s="56">
        <f t="shared" si="4"/>
        <v>28757850</v>
      </c>
      <c r="O53" s="56">
        <f t="shared" si="4"/>
        <v>-959894</v>
      </c>
      <c r="P53" s="56">
        <f t="shared" si="4"/>
        <v>5366668</v>
      </c>
      <c r="Q53" s="56">
        <f t="shared" si="4"/>
        <v>4206163</v>
      </c>
      <c r="R53" s="56">
        <f t="shared" si="4"/>
        <v>8612937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75017397</v>
      </c>
      <c r="X53" s="56">
        <f t="shared" si="4"/>
        <v>72936459</v>
      </c>
      <c r="Y53" s="56">
        <f t="shared" si="4"/>
        <v>2080938</v>
      </c>
      <c r="Z53" s="57">
        <f>+IF(X53&lt;&gt;0,+(Y53/X53)*100,0)</f>
        <v>2.8530833941362577</v>
      </c>
      <c r="AA53" s="54">
        <f>+AA51-AA52</f>
        <v>96275815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9980266</v>
      </c>
      <c r="D56" s="48">
        <f>SUM(D53:D55)</f>
        <v>0</v>
      </c>
      <c r="E56" s="49">
        <f t="shared" si="5"/>
        <v>80061904</v>
      </c>
      <c r="F56" s="50">
        <f t="shared" si="5"/>
        <v>96275815</v>
      </c>
      <c r="G56" s="50">
        <f t="shared" si="5"/>
        <v>26925908</v>
      </c>
      <c r="H56" s="50">
        <f t="shared" si="5"/>
        <v>5261471</v>
      </c>
      <c r="I56" s="50">
        <f t="shared" si="5"/>
        <v>5459231</v>
      </c>
      <c r="J56" s="50">
        <f t="shared" si="5"/>
        <v>37646610</v>
      </c>
      <c r="K56" s="50">
        <f t="shared" si="5"/>
        <v>5161279</v>
      </c>
      <c r="L56" s="50">
        <f t="shared" si="5"/>
        <v>-63057</v>
      </c>
      <c r="M56" s="50">
        <f t="shared" si="5"/>
        <v>23659628</v>
      </c>
      <c r="N56" s="50">
        <f t="shared" si="5"/>
        <v>28757850</v>
      </c>
      <c r="O56" s="50">
        <f t="shared" si="5"/>
        <v>-959894</v>
      </c>
      <c r="P56" s="50">
        <f t="shared" si="5"/>
        <v>5366668</v>
      </c>
      <c r="Q56" s="50">
        <f t="shared" si="5"/>
        <v>4206163</v>
      </c>
      <c r="R56" s="50">
        <f t="shared" si="5"/>
        <v>8612937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75017397</v>
      </c>
      <c r="X56" s="50">
        <f t="shared" si="5"/>
        <v>72936459</v>
      </c>
      <c r="Y56" s="50">
        <f t="shared" si="5"/>
        <v>2080938</v>
      </c>
      <c r="Z56" s="51">
        <f>+IF(X56&lt;&gt;0,+(Y56/X56)*100,0)</f>
        <v>2.8530833941362577</v>
      </c>
      <c r="AA56" s="48">
        <f>SUM(AA53:AA55)</f>
        <v>96275815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9980266</v>
      </c>
      <c r="D59" s="65">
        <f>SUM(D56:D58)</f>
        <v>0</v>
      </c>
      <c r="E59" s="66">
        <f t="shared" si="6"/>
        <v>80061904</v>
      </c>
      <c r="F59" s="67">
        <f t="shared" si="6"/>
        <v>96275815</v>
      </c>
      <c r="G59" s="67">
        <f t="shared" si="6"/>
        <v>26925908</v>
      </c>
      <c r="H59" s="67">
        <f t="shared" si="6"/>
        <v>5261471</v>
      </c>
      <c r="I59" s="67">
        <f t="shared" si="6"/>
        <v>5459231</v>
      </c>
      <c r="J59" s="67">
        <f t="shared" si="6"/>
        <v>37646610</v>
      </c>
      <c r="K59" s="67">
        <f t="shared" si="6"/>
        <v>5161279</v>
      </c>
      <c r="L59" s="67">
        <f t="shared" si="6"/>
        <v>-63057</v>
      </c>
      <c r="M59" s="67">
        <f t="shared" si="6"/>
        <v>23659628</v>
      </c>
      <c r="N59" s="67">
        <f t="shared" si="6"/>
        <v>28757850</v>
      </c>
      <c r="O59" s="67">
        <f t="shared" si="6"/>
        <v>-959894</v>
      </c>
      <c r="P59" s="67">
        <f t="shared" si="6"/>
        <v>5366668</v>
      </c>
      <c r="Q59" s="67">
        <f t="shared" si="6"/>
        <v>4206163</v>
      </c>
      <c r="R59" s="67">
        <f t="shared" si="6"/>
        <v>8612937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75017397</v>
      </c>
      <c r="X59" s="67">
        <f t="shared" si="6"/>
        <v>72936459</v>
      </c>
      <c r="Y59" s="67">
        <f t="shared" si="6"/>
        <v>2080938</v>
      </c>
      <c r="Z59" s="68">
        <f>+IF(X59&lt;&gt;0,+(Y59/X59)*100,0)</f>
        <v>2.8530833941362577</v>
      </c>
      <c r="AA59" s="65">
        <f>SUM(AA56:AA58)</f>
        <v>96275815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29612066</v>
      </c>
      <c r="F8" s="22">
        <v>29612066</v>
      </c>
      <c r="G8" s="22">
        <v>2648728</v>
      </c>
      <c r="H8" s="22">
        <v>2467880</v>
      </c>
      <c r="I8" s="22">
        <v>2399162</v>
      </c>
      <c r="J8" s="22">
        <v>7515770</v>
      </c>
      <c r="K8" s="22">
        <v>2381687</v>
      </c>
      <c r="L8" s="22">
        <v>2385957</v>
      </c>
      <c r="M8" s="22">
        <v>2361647</v>
      </c>
      <c r="N8" s="22">
        <v>7129291</v>
      </c>
      <c r="O8" s="22">
        <v>2368760</v>
      </c>
      <c r="P8" s="22">
        <v>2373017</v>
      </c>
      <c r="Q8" s="22">
        <v>2367415</v>
      </c>
      <c r="R8" s="22">
        <v>7109192</v>
      </c>
      <c r="S8" s="22"/>
      <c r="T8" s="22"/>
      <c r="U8" s="22"/>
      <c r="V8" s="22"/>
      <c r="W8" s="22">
        <v>21754253</v>
      </c>
      <c r="X8" s="22">
        <v>23271753</v>
      </c>
      <c r="Y8" s="22">
        <v>-1517500</v>
      </c>
      <c r="Z8" s="23">
        <v>-6.5207807937803395</v>
      </c>
      <c r="AA8" s="20">
        <v>29612066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9245</v>
      </c>
      <c r="F19" s="22">
        <v>9245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6930</v>
      </c>
      <c r="Y19" s="22">
        <v>-6930</v>
      </c>
      <c r="Z19" s="23">
        <v>-100</v>
      </c>
      <c r="AA19" s="20">
        <v>9245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7530179</v>
      </c>
      <c r="F25" s="22">
        <v>7530179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7530179</v>
      </c>
      <c r="Y25" s="22">
        <v>-7530179</v>
      </c>
      <c r="Z25" s="23">
        <v>-100</v>
      </c>
      <c r="AA25" s="20">
        <v>7530179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37151490</v>
      </c>
      <c r="F32" s="31">
        <f t="shared" si="0"/>
        <v>37151490</v>
      </c>
      <c r="G32" s="31">
        <f t="shared" si="0"/>
        <v>2648728</v>
      </c>
      <c r="H32" s="31">
        <f t="shared" si="0"/>
        <v>2467880</v>
      </c>
      <c r="I32" s="31">
        <f t="shared" si="0"/>
        <v>2399162</v>
      </c>
      <c r="J32" s="31">
        <f t="shared" si="0"/>
        <v>7515770</v>
      </c>
      <c r="K32" s="31">
        <f t="shared" si="0"/>
        <v>2381687</v>
      </c>
      <c r="L32" s="31">
        <f t="shared" si="0"/>
        <v>2385957</v>
      </c>
      <c r="M32" s="31">
        <f t="shared" si="0"/>
        <v>2361647</v>
      </c>
      <c r="N32" s="31">
        <f t="shared" si="0"/>
        <v>7129291</v>
      </c>
      <c r="O32" s="31">
        <f t="shared" si="0"/>
        <v>2368760</v>
      </c>
      <c r="P32" s="31">
        <f t="shared" si="0"/>
        <v>2373017</v>
      </c>
      <c r="Q32" s="31">
        <f t="shared" si="0"/>
        <v>2367415</v>
      </c>
      <c r="R32" s="31">
        <f t="shared" si="0"/>
        <v>7109192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21754253</v>
      </c>
      <c r="X32" s="31">
        <f t="shared" si="0"/>
        <v>30808862</v>
      </c>
      <c r="Y32" s="31">
        <f t="shared" si="0"/>
        <v>-9054609</v>
      </c>
      <c r="Z32" s="32">
        <f>+IF(X32&lt;&gt;0,+(Y32/X32)*100,0)</f>
        <v>-29.389624972191442</v>
      </c>
      <c r="AA32" s="29">
        <f>SUM(AA6:AA31)</f>
        <v>37151490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12507022</v>
      </c>
      <c r="F34" s="22">
        <v>12507022</v>
      </c>
      <c r="G34" s="22"/>
      <c r="H34" s="22">
        <v>2103024</v>
      </c>
      <c r="I34" s="22">
        <v>1078558</v>
      </c>
      <c r="J34" s="22">
        <v>3181582</v>
      </c>
      <c r="K34" s="22"/>
      <c r="L34" s="22"/>
      <c r="M34" s="22"/>
      <c r="N34" s="22"/>
      <c r="O34" s="22">
        <v>2688</v>
      </c>
      <c r="P34" s="22"/>
      <c r="Q34" s="22"/>
      <c r="R34" s="22">
        <v>2688</v>
      </c>
      <c r="S34" s="22"/>
      <c r="T34" s="22"/>
      <c r="U34" s="22"/>
      <c r="V34" s="22"/>
      <c r="W34" s="22">
        <v>3184270</v>
      </c>
      <c r="X34" s="22">
        <v>9380259</v>
      </c>
      <c r="Y34" s="22">
        <v>-6195989</v>
      </c>
      <c r="Z34" s="23">
        <v>-66.053495964237229</v>
      </c>
      <c r="AA34" s="20">
        <v>12507022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8474195</v>
      </c>
      <c r="F37" s="22">
        <v>8474195</v>
      </c>
      <c r="G37" s="22">
        <v>12880</v>
      </c>
      <c r="H37" s="22">
        <v>451069</v>
      </c>
      <c r="I37" s="22">
        <v>70</v>
      </c>
      <c r="J37" s="22">
        <v>464019</v>
      </c>
      <c r="K37" s="22">
        <v>968411</v>
      </c>
      <c r="L37" s="22">
        <v>387332</v>
      </c>
      <c r="M37" s="22">
        <v>283645</v>
      </c>
      <c r="N37" s="22">
        <v>1639388</v>
      </c>
      <c r="O37" s="22">
        <v>113579</v>
      </c>
      <c r="P37" s="22">
        <v>223545</v>
      </c>
      <c r="Q37" s="22">
        <v>162535</v>
      </c>
      <c r="R37" s="22">
        <v>499659</v>
      </c>
      <c r="S37" s="22"/>
      <c r="T37" s="22"/>
      <c r="U37" s="22"/>
      <c r="V37" s="22"/>
      <c r="W37" s="22">
        <v>2603066</v>
      </c>
      <c r="X37" s="22">
        <v>6355647</v>
      </c>
      <c r="Y37" s="22">
        <v>-3752581</v>
      </c>
      <c r="Z37" s="23">
        <v>-59.043257122366931</v>
      </c>
      <c r="AA37" s="20">
        <v>8474195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6476787</v>
      </c>
      <c r="F39" s="22">
        <v>6476787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4857588</v>
      </c>
      <c r="Y39" s="22">
        <v>-4857588</v>
      </c>
      <c r="Z39" s="23">
        <v>-100</v>
      </c>
      <c r="AA39" s="20">
        <v>6476787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532306</v>
      </c>
      <c r="F41" s="22">
        <v>532306</v>
      </c>
      <c r="G41" s="22">
        <v>217391</v>
      </c>
      <c r="H41" s="22">
        <v>500792</v>
      </c>
      <c r="I41" s="22">
        <v>216000</v>
      </c>
      <c r="J41" s="22">
        <v>934183</v>
      </c>
      <c r="K41" s="22"/>
      <c r="L41" s="22">
        <v>172200</v>
      </c>
      <c r="M41" s="22">
        <v>216000</v>
      </c>
      <c r="N41" s="22">
        <v>388200</v>
      </c>
      <c r="O41" s="22">
        <v>756000</v>
      </c>
      <c r="P41" s="22"/>
      <c r="Q41" s="22"/>
      <c r="R41" s="22">
        <v>756000</v>
      </c>
      <c r="S41" s="22"/>
      <c r="T41" s="22"/>
      <c r="U41" s="22"/>
      <c r="V41" s="22"/>
      <c r="W41" s="22">
        <v>2078383</v>
      </c>
      <c r="X41" s="22">
        <v>399231</v>
      </c>
      <c r="Y41" s="22">
        <v>1679152</v>
      </c>
      <c r="Z41" s="23">
        <v>420.59659695765106</v>
      </c>
      <c r="AA41" s="20">
        <v>532306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23340547</v>
      </c>
      <c r="F43" s="22">
        <v>23340547</v>
      </c>
      <c r="G43" s="22"/>
      <c r="H43" s="22">
        <v>5572</v>
      </c>
      <c r="I43" s="22">
        <v>116210</v>
      </c>
      <c r="J43" s="22">
        <v>121782</v>
      </c>
      <c r="K43" s="22">
        <v>7290</v>
      </c>
      <c r="L43" s="22">
        <v>20871</v>
      </c>
      <c r="M43" s="22">
        <v>8143</v>
      </c>
      <c r="N43" s="22">
        <v>36304</v>
      </c>
      <c r="O43" s="22">
        <v>9445</v>
      </c>
      <c r="P43" s="22">
        <v>66695</v>
      </c>
      <c r="Q43" s="22">
        <v>11019</v>
      </c>
      <c r="R43" s="22">
        <v>87159</v>
      </c>
      <c r="S43" s="22"/>
      <c r="T43" s="22"/>
      <c r="U43" s="22"/>
      <c r="V43" s="22"/>
      <c r="W43" s="22">
        <v>245245</v>
      </c>
      <c r="X43" s="22">
        <v>17505414</v>
      </c>
      <c r="Y43" s="22">
        <v>-17260169</v>
      </c>
      <c r="Z43" s="23">
        <v>-98.599033419032537</v>
      </c>
      <c r="AA43" s="20">
        <v>23340547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6021228</v>
      </c>
      <c r="F44" s="22">
        <v>6021228</v>
      </c>
      <c r="G44" s="22">
        <v>3664</v>
      </c>
      <c r="H44" s="22">
        <v>405646</v>
      </c>
      <c r="I44" s="22">
        <v>483747</v>
      </c>
      <c r="J44" s="22">
        <v>893057</v>
      </c>
      <c r="K44" s="22">
        <v>1335445</v>
      </c>
      <c r="L44" s="22">
        <v>974341</v>
      </c>
      <c r="M44" s="22">
        <v>5330</v>
      </c>
      <c r="N44" s="22">
        <v>2315116</v>
      </c>
      <c r="O44" s="22"/>
      <c r="P44" s="22">
        <v>592172</v>
      </c>
      <c r="Q44" s="22">
        <v>454280</v>
      </c>
      <c r="R44" s="22">
        <v>1046452</v>
      </c>
      <c r="S44" s="22"/>
      <c r="T44" s="22"/>
      <c r="U44" s="22"/>
      <c r="V44" s="22"/>
      <c r="W44" s="22">
        <v>4254625</v>
      </c>
      <c r="X44" s="22">
        <v>4515921</v>
      </c>
      <c r="Y44" s="22">
        <v>-261296</v>
      </c>
      <c r="Z44" s="23">
        <v>-5.7861065328645029</v>
      </c>
      <c r="AA44" s="20">
        <v>6021228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57352085</v>
      </c>
      <c r="F47" s="31">
        <f t="shared" si="1"/>
        <v>57352085</v>
      </c>
      <c r="G47" s="31">
        <f t="shared" si="1"/>
        <v>233935</v>
      </c>
      <c r="H47" s="31">
        <f t="shared" si="1"/>
        <v>3466103</v>
      </c>
      <c r="I47" s="31">
        <f t="shared" si="1"/>
        <v>1894585</v>
      </c>
      <c r="J47" s="31">
        <f t="shared" si="1"/>
        <v>5594623</v>
      </c>
      <c r="K47" s="31">
        <f t="shared" si="1"/>
        <v>2311146</v>
      </c>
      <c r="L47" s="31">
        <f t="shared" si="1"/>
        <v>1554744</v>
      </c>
      <c r="M47" s="31">
        <f t="shared" si="1"/>
        <v>513118</v>
      </c>
      <c r="N47" s="31">
        <f t="shared" si="1"/>
        <v>4379008</v>
      </c>
      <c r="O47" s="31">
        <f t="shared" si="1"/>
        <v>881712</v>
      </c>
      <c r="P47" s="31">
        <f t="shared" si="1"/>
        <v>882412</v>
      </c>
      <c r="Q47" s="31">
        <f t="shared" si="1"/>
        <v>627834</v>
      </c>
      <c r="R47" s="31">
        <f t="shared" si="1"/>
        <v>2391958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12365589</v>
      </c>
      <c r="X47" s="31">
        <f t="shared" si="1"/>
        <v>43014060</v>
      </c>
      <c r="Y47" s="31">
        <f t="shared" si="1"/>
        <v>-30648471</v>
      </c>
      <c r="Z47" s="32">
        <f>+IF(X47&lt;&gt;0,+(Y47/X47)*100,0)</f>
        <v>-71.252216135840229</v>
      </c>
      <c r="AA47" s="29">
        <f>SUM(AA34:AA46)</f>
        <v>57352085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-20200595</v>
      </c>
      <c r="F48" s="41">
        <f t="shared" si="2"/>
        <v>-20200595</v>
      </c>
      <c r="G48" s="41">
        <f t="shared" si="2"/>
        <v>2414793</v>
      </c>
      <c r="H48" s="41">
        <f t="shared" si="2"/>
        <v>-998223</v>
      </c>
      <c r="I48" s="41">
        <f t="shared" si="2"/>
        <v>504577</v>
      </c>
      <c r="J48" s="41">
        <f t="shared" si="2"/>
        <v>1921147</v>
      </c>
      <c r="K48" s="41">
        <f t="shared" si="2"/>
        <v>70541</v>
      </c>
      <c r="L48" s="41">
        <f t="shared" si="2"/>
        <v>831213</v>
      </c>
      <c r="M48" s="41">
        <f t="shared" si="2"/>
        <v>1848529</v>
      </c>
      <c r="N48" s="41">
        <f t="shared" si="2"/>
        <v>2750283</v>
      </c>
      <c r="O48" s="41">
        <f t="shared" si="2"/>
        <v>1487048</v>
      </c>
      <c r="P48" s="41">
        <f t="shared" si="2"/>
        <v>1490605</v>
      </c>
      <c r="Q48" s="41">
        <f t="shared" si="2"/>
        <v>1739581</v>
      </c>
      <c r="R48" s="41">
        <f t="shared" si="2"/>
        <v>4717234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9388664</v>
      </c>
      <c r="X48" s="41">
        <f t="shared" si="2"/>
        <v>-12205198</v>
      </c>
      <c r="Y48" s="41">
        <f t="shared" si="2"/>
        <v>21593862</v>
      </c>
      <c r="Z48" s="42">
        <f>+IF(X48&lt;&gt;0,+(Y48/X48)*100,0)</f>
        <v>-176.92348784509682</v>
      </c>
      <c r="AA48" s="39">
        <f>+AA32-AA47</f>
        <v>-20200595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-20200595</v>
      </c>
      <c r="F51" s="50">
        <f t="shared" si="3"/>
        <v>-20200595</v>
      </c>
      <c r="G51" s="50">
        <f t="shared" si="3"/>
        <v>2414793</v>
      </c>
      <c r="H51" s="50">
        <f t="shared" si="3"/>
        <v>-998223</v>
      </c>
      <c r="I51" s="50">
        <f t="shared" si="3"/>
        <v>504577</v>
      </c>
      <c r="J51" s="50">
        <f t="shared" si="3"/>
        <v>1921147</v>
      </c>
      <c r="K51" s="50">
        <f t="shared" si="3"/>
        <v>70541</v>
      </c>
      <c r="L51" s="50">
        <f t="shared" si="3"/>
        <v>831213</v>
      </c>
      <c r="M51" s="50">
        <f t="shared" si="3"/>
        <v>1848529</v>
      </c>
      <c r="N51" s="50">
        <f t="shared" si="3"/>
        <v>2750283</v>
      </c>
      <c r="O51" s="50">
        <f t="shared" si="3"/>
        <v>1487048</v>
      </c>
      <c r="P51" s="50">
        <f t="shared" si="3"/>
        <v>1490605</v>
      </c>
      <c r="Q51" s="50">
        <f t="shared" si="3"/>
        <v>1739581</v>
      </c>
      <c r="R51" s="50">
        <f t="shared" si="3"/>
        <v>4717234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9388664</v>
      </c>
      <c r="X51" s="50">
        <f t="shared" si="3"/>
        <v>-12205198</v>
      </c>
      <c r="Y51" s="50">
        <f t="shared" si="3"/>
        <v>21593862</v>
      </c>
      <c r="Z51" s="51">
        <f>+IF(X51&lt;&gt;0,+(Y51/X51)*100,0)</f>
        <v>-176.92348784509682</v>
      </c>
      <c r="AA51" s="48">
        <f>SUM(AA48:AA50)</f>
        <v>-20200595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-20200595</v>
      </c>
      <c r="F53" s="56">
        <f t="shared" si="4"/>
        <v>-20200595</v>
      </c>
      <c r="G53" s="56">
        <f t="shared" si="4"/>
        <v>2414793</v>
      </c>
      <c r="H53" s="56">
        <f t="shared" si="4"/>
        <v>-998223</v>
      </c>
      <c r="I53" s="56">
        <f t="shared" si="4"/>
        <v>504577</v>
      </c>
      <c r="J53" s="56">
        <f t="shared" si="4"/>
        <v>1921147</v>
      </c>
      <c r="K53" s="56">
        <f t="shared" si="4"/>
        <v>70541</v>
      </c>
      <c r="L53" s="56">
        <f t="shared" si="4"/>
        <v>831213</v>
      </c>
      <c r="M53" s="56">
        <f t="shared" si="4"/>
        <v>1848529</v>
      </c>
      <c r="N53" s="56">
        <f t="shared" si="4"/>
        <v>2750283</v>
      </c>
      <c r="O53" s="56">
        <f t="shared" si="4"/>
        <v>1487048</v>
      </c>
      <c r="P53" s="56">
        <f t="shared" si="4"/>
        <v>1490605</v>
      </c>
      <c r="Q53" s="56">
        <f t="shared" si="4"/>
        <v>1739581</v>
      </c>
      <c r="R53" s="56">
        <f t="shared" si="4"/>
        <v>4717234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9388664</v>
      </c>
      <c r="X53" s="56">
        <f t="shared" si="4"/>
        <v>-12205198</v>
      </c>
      <c r="Y53" s="56">
        <f t="shared" si="4"/>
        <v>21593862</v>
      </c>
      <c r="Z53" s="57">
        <f>+IF(X53&lt;&gt;0,+(Y53/X53)*100,0)</f>
        <v>-176.92348784509682</v>
      </c>
      <c r="AA53" s="54">
        <f>+AA51-AA52</f>
        <v>-20200595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-20200595</v>
      </c>
      <c r="F56" s="50">
        <f t="shared" si="5"/>
        <v>-20200595</v>
      </c>
      <c r="G56" s="50">
        <f t="shared" si="5"/>
        <v>2414793</v>
      </c>
      <c r="H56" s="50">
        <f t="shared" si="5"/>
        <v>-998223</v>
      </c>
      <c r="I56" s="50">
        <f t="shared" si="5"/>
        <v>504577</v>
      </c>
      <c r="J56" s="50">
        <f t="shared" si="5"/>
        <v>1921147</v>
      </c>
      <c r="K56" s="50">
        <f t="shared" si="5"/>
        <v>70541</v>
      </c>
      <c r="L56" s="50">
        <f t="shared" si="5"/>
        <v>831213</v>
      </c>
      <c r="M56" s="50">
        <f t="shared" si="5"/>
        <v>1848529</v>
      </c>
      <c r="N56" s="50">
        <f t="shared" si="5"/>
        <v>2750283</v>
      </c>
      <c r="O56" s="50">
        <f t="shared" si="5"/>
        <v>1487048</v>
      </c>
      <c r="P56" s="50">
        <f t="shared" si="5"/>
        <v>1490605</v>
      </c>
      <c r="Q56" s="50">
        <f t="shared" si="5"/>
        <v>1739581</v>
      </c>
      <c r="R56" s="50">
        <f t="shared" si="5"/>
        <v>4717234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9388664</v>
      </c>
      <c r="X56" s="50">
        <f t="shared" si="5"/>
        <v>-12205198</v>
      </c>
      <c r="Y56" s="50">
        <f t="shared" si="5"/>
        <v>21593862</v>
      </c>
      <c r="Z56" s="51">
        <f>+IF(X56&lt;&gt;0,+(Y56/X56)*100,0)</f>
        <v>-176.92348784509682</v>
      </c>
      <c r="AA56" s="48">
        <f>SUM(AA53:AA55)</f>
        <v>-20200595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-20200595</v>
      </c>
      <c r="F59" s="67">
        <f t="shared" si="6"/>
        <v>-20200595</v>
      </c>
      <c r="G59" s="67">
        <f t="shared" si="6"/>
        <v>2414793</v>
      </c>
      <c r="H59" s="67">
        <f t="shared" si="6"/>
        <v>-998223</v>
      </c>
      <c r="I59" s="67">
        <f t="shared" si="6"/>
        <v>504577</v>
      </c>
      <c r="J59" s="67">
        <f t="shared" si="6"/>
        <v>1921147</v>
      </c>
      <c r="K59" s="67">
        <f t="shared" si="6"/>
        <v>70541</v>
      </c>
      <c r="L59" s="67">
        <f t="shared" si="6"/>
        <v>831213</v>
      </c>
      <c r="M59" s="67">
        <f t="shared" si="6"/>
        <v>1848529</v>
      </c>
      <c r="N59" s="67">
        <f t="shared" si="6"/>
        <v>2750283</v>
      </c>
      <c r="O59" s="67">
        <f t="shared" si="6"/>
        <v>1487048</v>
      </c>
      <c r="P59" s="67">
        <f t="shared" si="6"/>
        <v>1490605</v>
      </c>
      <c r="Q59" s="67">
        <f t="shared" si="6"/>
        <v>1739581</v>
      </c>
      <c r="R59" s="67">
        <f t="shared" si="6"/>
        <v>4717234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9388664</v>
      </c>
      <c r="X59" s="67">
        <f t="shared" si="6"/>
        <v>-12205198</v>
      </c>
      <c r="Y59" s="67">
        <f t="shared" si="6"/>
        <v>21593862</v>
      </c>
      <c r="Z59" s="68">
        <f>+IF(X59&lt;&gt;0,+(Y59/X59)*100,0)</f>
        <v>-176.92348784509682</v>
      </c>
      <c r="AA59" s="65">
        <f>SUM(AA56:AA58)</f>
        <v>-20200595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41922867</v>
      </c>
      <c r="D8" s="20"/>
      <c r="E8" s="21">
        <v>48724144</v>
      </c>
      <c r="F8" s="22">
        <v>48724144</v>
      </c>
      <c r="G8" s="22">
        <v>3963618</v>
      </c>
      <c r="H8" s="22">
        <v>3624187</v>
      </c>
      <c r="I8" s="22">
        <v>3603925</v>
      </c>
      <c r="J8" s="22">
        <v>11191730</v>
      </c>
      <c r="K8" s="22">
        <v>3575414</v>
      </c>
      <c r="L8" s="22">
        <v>3584405</v>
      </c>
      <c r="M8" s="22">
        <v>3594526</v>
      </c>
      <c r="N8" s="22">
        <v>10754345</v>
      </c>
      <c r="O8" s="22">
        <v>3648695</v>
      </c>
      <c r="P8" s="22">
        <v>3594945</v>
      </c>
      <c r="Q8" s="22">
        <v>3595218</v>
      </c>
      <c r="R8" s="22">
        <v>10838858</v>
      </c>
      <c r="S8" s="22"/>
      <c r="T8" s="22"/>
      <c r="U8" s="22"/>
      <c r="V8" s="22"/>
      <c r="W8" s="22">
        <v>32784933</v>
      </c>
      <c r="X8" s="22">
        <v>36543105</v>
      </c>
      <c r="Y8" s="22">
        <v>-3758172</v>
      </c>
      <c r="Z8" s="23">
        <v>-10.2842164068981</v>
      </c>
      <c r="AA8" s="20">
        <v>48724144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2685900</v>
      </c>
      <c r="F13" s="22">
        <v>2685900</v>
      </c>
      <c r="G13" s="22"/>
      <c r="H13" s="22"/>
      <c r="I13" s="22">
        <v>509696</v>
      </c>
      <c r="J13" s="22">
        <v>509696</v>
      </c>
      <c r="K13" s="22"/>
      <c r="L13" s="22"/>
      <c r="M13" s="22"/>
      <c r="N13" s="22"/>
      <c r="O13" s="22">
        <v>535106</v>
      </c>
      <c r="P13" s="22">
        <v>540976</v>
      </c>
      <c r="Q13" s="22">
        <v>546494</v>
      </c>
      <c r="R13" s="22">
        <v>1622576</v>
      </c>
      <c r="S13" s="22"/>
      <c r="T13" s="22"/>
      <c r="U13" s="22"/>
      <c r="V13" s="22"/>
      <c r="W13" s="22">
        <v>2132272</v>
      </c>
      <c r="X13" s="22">
        <v>2014425</v>
      </c>
      <c r="Y13" s="22">
        <v>117847</v>
      </c>
      <c r="Z13" s="23">
        <v>5.850155751641287</v>
      </c>
      <c r="AA13" s="20">
        <v>2685900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4528320</v>
      </c>
      <c r="F25" s="22">
        <v>4528320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3396240</v>
      </c>
      <c r="Y25" s="22">
        <v>-3396240</v>
      </c>
      <c r="Z25" s="23">
        <v>-100</v>
      </c>
      <c r="AA25" s="20">
        <v>4528320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41922867</v>
      </c>
      <c r="D32" s="29">
        <f t="shared" ref="D32:Y32" si="0">SUM(D6:D31)</f>
        <v>0</v>
      </c>
      <c r="E32" s="30">
        <f t="shared" si="0"/>
        <v>55938364</v>
      </c>
      <c r="F32" s="31">
        <f t="shared" si="0"/>
        <v>55938364</v>
      </c>
      <c r="G32" s="31">
        <f t="shared" si="0"/>
        <v>3963618</v>
      </c>
      <c r="H32" s="31">
        <f t="shared" si="0"/>
        <v>3624187</v>
      </c>
      <c r="I32" s="31">
        <f t="shared" si="0"/>
        <v>4113621</v>
      </c>
      <c r="J32" s="31">
        <f t="shared" si="0"/>
        <v>11701426</v>
      </c>
      <c r="K32" s="31">
        <f t="shared" si="0"/>
        <v>3575414</v>
      </c>
      <c r="L32" s="31">
        <f t="shared" si="0"/>
        <v>3584405</v>
      </c>
      <c r="M32" s="31">
        <f t="shared" si="0"/>
        <v>3594526</v>
      </c>
      <c r="N32" s="31">
        <f t="shared" si="0"/>
        <v>10754345</v>
      </c>
      <c r="O32" s="31">
        <f t="shared" si="0"/>
        <v>4183801</v>
      </c>
      <c r="P32" s="31">
        <f t="shared" si="0"/>
        <v>4135921</v>
      </c>
      <c r="Q32" s="31">
        <f t="shared" si="0"/>
        <v>4141712</v>
      </c>
      <c r="R32" s="31">
        <f t="shared" si="0"/>
        <v>12461434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34917205</v>
      </c>
      <c r="X32" s="31">
        <f t="shared" si="0"/>
        <v>41953770</v>
      </c>
      <c r="Y32" s="31">
        <f t="shared" si="0"/>
        <v>-7036565</v>
      </c>
      <c r="Z32" s="32">
        <f>+IF(X32&lt;&gt;0,+(Y32/X32)*100,0)</f>
        <v>-16.772187576944813</v>
      </c>
      <c r="AA32" s="29">
        <f>SUM(AA6:AA31)</f>
        <v>55938364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54231664</v>
      </c>
      <c r="D34" s="20"/>
      <c r="E34" s="21">
        <v>48240949</v>
      </c>
      <c r="F34" s="22">
        <v>48240949</v>
      </c>
      <c r="G34" s="22">
        <v>3685829</v>
      </c>
      <c r="H34" s="22">
        <v>4153389</v>
      </c>
      <c r="I34" s="22">
        <v>3775802</v>
      </c>
      <c r="J34" s="22">
        <v>11615020</v>
      </c>
      <c r="K34" s="22"/>
      <c r="L34" s="22">
        <v>15541796</v>
      </c>
      <c r="M34" s="22">
        <v>-7839216</v>
      </c>
      <c r="N34" s="22">
        <v>7702580</v>
      </c>
      <c r="O34" s="22">
        <v>5343768</v>
      </c>
      <c r="P34" s="22">
        <v>3946823</v>
      </c>
      <c r="Q34" s="22">
        <v>3699543</v>
      </c>
      <c r="R34" s="22">
        <v>12990134</v>
      </c>
      <c r="S34" s="22"/>
      <c r="T34" s="22"/>
      <c r="U34" s="22"/>
      <c r="V34" s="22"/>
      <c r="W34" s="22">
        <v>32307734</v>
      </c>
      <c r="X34" s="22">
        <v>36180720</v>
      </c>
      <c r="Y34" s="22">
        <v>-3872986</v>
      </c>
      <c r="Z34" s="23">
        <v>-10.704557565465807</v>
      </c>
      <c r="AA34" s="20">
        <v>48240949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31573</v>
      </c>
      <c r="D37" s="20"/>
      <c r="E37" s="21">
        <v>4689754</v>
      </c>
      <c r="F37" s="22">
        <v>4689754</v>
      </c>
      <c r="G37" s="22"/>
      <c r="H37" s="22">
        <v>2447</v>
      </c>
      <c r="I37" s="22">
        <v>1714</v>
      </c>
      <c r="J37" s="22">
        <v>4161</v>
      </c>
      <c r="K37" s="22"/>
      <c r="L37" s="22">
        <v>6477</v>
      </c>
      <c r="M37" s="22">
        <v>-2447</v>
      </c>
      <c r="N37" s="22">
        <v>4030</v>
      </c>
      <c r="O37" s="22">
        <v>360</v>
      </c>
      <c r="P37" s="22">
        <v>1028</v>
      </c>
      <c r="Q37" s="22">
        <v>5020</v>
      </c>
      <c r="R37" s="22">
        <v>6408</v>
      </c>
      <c r="S37" s="22"/>
      <c r="T37" s="22"/>
      <c r="U37" s="22"/>
      <c r="V37" s="22"/>
      <c r="W37" s="22">
        <v>14599</v>
      </c>
      <c r="X37" s="22">
        <v>3517299</v>
      </c>
      <c r="Y37" s="22">
        <v>-3502700</v>
      </c>
      <c r="Z37" s="23">
        <v>-99.584937191862281</v>
      </c>
      <c r="AA37" s="20">
        <v>4689754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25000000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10000000</v>
      </c>
      <c r="Y38" s="22">
        <v>-10000000</v>
      </c>
      <c r="Z38" s="23">
        <v>-100</v>
      </c>
      <c r="AA38" s="20">
        <v>25000000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20000000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1705509</v>
      </c>
      <c r="D41" s="20"/>
      <c r="E41" s="21">
        <v>9156897</v>
      </c>
      <c r="F41" s="22">
        <v>9156897</v>
      </c>
      <c r="G41" s="22"/>
      <c r="H41" s="22">
        <v>126328</v>
      </c>
      <c r="I41" s="22">
        <v>389555</v>
      </c>
      <c r="J41" s="22">
        <v>515883</v>
      </c>
      <c r="K41" s="22"/>
      <c r="L41" s="22">
        <v>251944</v>
      </c>
      <c r="M41" s="22">
        <v>-126328</v>
      </c>
      <c r="N41" s="22">
        <v>125616</v>
      </c>
      <c r="O41" s="22">
        <v>147543</v>
      </c>
      <c r="P41" s="22">
        <v>78490</v>
      </c>
      <c r="Q41" s="22">
        <v>99454</v>
      </c>
      <c r="R41" s="22">
        <v>325487</v>
      </c>
      <c r="S41" s="22"/>
      <c r="T41" s="22"/>
      <c r="U41" s="22"/>
      <c r="V41" s="22"/>
      <c r="W41" s="22">
        <v>966986</v>
      </c>
      <c r="X41" s="22">
        <v>6867675</v>
      </c>
      <c r="Y41" s="22">
        <v>-5900689</v>
      </c>
      <c r="Z41" s="23">
        <v>-85.919747221585169</v>
      </c>
      <c r="AA41" s="20">
        <v>9156897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320357</v>
      </c>
      <c r="D43" s="20"/>
      <c r="E43" s="21">
        <v>1000000</v>
      </c>
      <c r="F43" s="22">
        <v>500000</v>
      </c>
      <c r="G43" s="22">
        <v>198</v>
      </c>
      <c r="H43" s="22">
        <v>116</v>
      </c>
      <c r="I43" s="22"/>
      <c r="J43" s="22">
        <v>314</v>
      </c>
      <c r="K43" s="22">
        <v>27</v>
      </c>
      <c r="L43" s="22"/>
      <c r="M43" s="22"/>
      <c r="N43" s="22">
        <v>27</v>
      </c>
      <c r="O43" s="22"/>
      <c r="P43" s="22"/>
      <c r="Q43" s="22"/>
      <c r="R43" s="22"/>
      <c r="S43" s="22"/>
      <c r="T43" s="22"/>
      <c r="U43" s="22"/>
      <c r="V43" s="22"/>
      <c r="W43" s="22">
        <v>341</v>
      </c>
      <c r="X43" s="22">
        <v>549997</v>
      </c>
      <c r="Y43" s="22">
        <v>-549656</v>
      </c>
      <c r="Z43" s="23">
        <v>-99.937999661816335</v>
      </c>
      <c r="AA43" s="20">
        <v>500000</v>
      </c>
    </row>
    <row r="44" spans="1:27" x14ac:dyDescent="0.25">
      <c r="A44" s="19" t="s">
        <v>69</v>
      </c>
      <c r="B44" s="15" t="s">
        <v>32</v>
      </c>
      <c r="C44" s="20">
        <v>8027534</v>
      </c>
      <c r="D44" s="20"/>
      <c r="E44" s="21">
        <v>15600062</v>
      </c>
      <c r="F44" s="22">
        <v>31500062</v>
      </c>
      <c r="G44" s="22">
        <v>637564</v>
      </c>
      <c r="H44" s="22">
        <v>2059778</v>
      </c>
      <c r="I44" s="22">
        <v>4056840</v>
      </c>
      <c r="J44" s="22">
        <v>6754182</v>
      </c>
      <c r="K44" s="22">
        <v>503030</v>
      </c>
      <c r="L44" s="22">
        <v>3295120</v>
      </c>
      <c r="M44" s="22">
        <v>-1712747</v>
      </c>
      <c r="N44" s="22">
        <v>2085403</v>
      </c>
      <c r="O44" s="22">
        <v>4279668</v>
      </c>
      <c r="P44" s="22">
        <v>1773245</v>
      </c>
      <c r="Q44" s="22">
        <v>31796</v>
      </c>
      <c r="R44" s="22">
        <v>6084709</v>
      </c>
      <c r="S44" s="22"/>
      <c r="T44" s="22"/>
      <c r="U44" s="22"/>
      <c r="V44" s="22"/>
      <c r="W44" s="22">
        <v>14924294</v>
      </c>
      <c r="X44" s="22">
        <v>13510039</v>
      </c>
      <c r="Y44" s="22">
        <v>1414255</v>
      </c>
      <c r="Z44" s="23">
        <v>10.46817851525077</v>
      </c>
      <c r="AA44" s="20">
        <v>31500062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64316637</v>
      </c>
      <c r="D47" s="29">
        <f t="shared" ref="D47:Y47" si="1">SUM(D34:D46)</f>
        <v>0</v>
      </c>
      <c r="E47" s="30">
        <f t="shared" si="1"/>
        <v>98687662</v>
      </c>
      <c r="F47" s="31">
        <f t="shared" si="1"/>
        <v>119087662</v>
      </c>
      <c r="G47" s="31">
        <f t="shared" si="1"/>
        <v>4323591</v>
      </c>
      <c r="H47" s="31">
        <f t="shared" si="1"/>
        <v>6342058</v>
      </c>
      <c r="I47" s="31">
        <f t="shared" si="1"/>
        <v>8223911</v>
      </c>
      <c r="J47" s="31">
        <f t="shared" si="1"/>
        <v>18889560</v>
      </c>
      <c r="K47" s="31">
        <f t="shared" si="1"/>
        <v>503057</v>
      </c>
      <c r="L47" s="31">
        <f t="shared" si="1"/>
        <v>19095337</v>
      </c>
      <c r="M47" s="31">
        <f t="shared" si="1"/>
        <v>-9680738</v>
      </c>
      <c r="N47" s="31">
        <f t="shared" si="1"/>
        <v>9917656</v>
      </c>
      <c r="O47" s="31">
        <f t="shared" si="1"/>
        <v>9771339</v>
      </c>
      <c r="P47" s="31">
        <f t="shared" si="1"/>
        <v>5799586</v>
      </c>
      <c r="Q47" s="31">
        <f t="shared" si="1"/>
        <v>3835813</v>
      </c>
      <c r="R47" s="31">
        <f t="shared" si="1"/>
        <v>19406738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48213954</v>
      </c>
      <c r="X47" s="31">
        <f t="shared" si="1"/>
        <v>70625730</v>
      </c>
      <c r="Y47" s="31">
        <f t="shared" si="1"/>
        <v>-22411776</v>
      </c>
      <c r="Z47" s="32">
        <f>+IF(X47&lt;&gt;0,+(Y47/X47)*100,0)</f>
        <v>-31.733160138663347</v>
      </c>
      <c r="AA47" s="29">
        <f>SUM(AA34:AA46)</f>
        <v>119087662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-22393770</v>
      </c>
      <c r="D48" s="39">
        <f t="shared" si="2"/>
        <v>0</v>
      </c>
      <c r="E48" s="40">
        <f t="shared" si="2"/>
        <v>-42749298</v>
      </c>
      <c r="F48" s="41">
        <f t="shared" si="2"/>
        <v>-63149298</v>
      </c>
      <c r="G48" s="41">
        <f t="shared" si="2"/>
        <v>-359973</v>
      </c>
      <c r="H48" s="41">
        <f t="shared" si="2"/>
        <v>-2717871</v>
      </c>
      <c r="I48" s="41">
        <f t="shared" si="2"/>
        <v>-4110290</v>
      </c>
      <c r="J48" s="41">
        <f t="shared" si="2"/>
        <v>-7188134</v>
      </c>
      <c r="K48" s="41">
        <f t="shared" si="2"/>
        <v>3072357</v>
      </c>
      <c r="L48" s="41">
        <f t="shared" si="2"/>
        <v>-15510932</v>
      </c>
      <c r="M48" s="41">
        <f t="shared" si="2"/>
        <v>13275264</v>
      </c>
      <c r="N48" s="41">
        <f t="shared" si="2"/>
        <v>836689</v>
      </c>
      <c r="O48" s="41">
        <f t="shared" si="2"/>
        <v>-5587538</v>
      </c>
      <c r="P48" s="41">
        <f t="shared" si="2"/>
        <v>-1663665</v>
      </c>
      <c r="Q48" s="41">
        <f t="shared" si="2"/>
        <v>305899</v>
      </c>
      <c r="R48" s="41">
        <f t="shared" si="2"/>
        <v>-6945304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-13296749</v>
      </c>
      <c r="X48" s="41">
        <f t="shared" si="2"/>
        <v>-28671960</v>
      </c>
      <c r="Y48" s="41">
        <f t="shared" si="2"/>
        <v>15375211</v>
      </c>
      <c r="Z48" s="42">
        <f>+IF(X48&lt;&gt;0,+(Y48/X48)*100,0)</f>
        <v>-53.624555140283405</v>
      </c>
      <c r="AA48" s="39">
        <f>+AA32-AA47</f>
        <v>-63149298</v>
      </c>
    </row>
    <row r="49" spans="1:27" x14ac:dyDescent="0.25">
      <c r="A49" s="43" t="s">
        <v>74</v>
      </c>
      <c r="B49" s="15" t="s">
        <v>32</v>
      </c>
      <c r="C49" s="20">
        <v>107248666</v>
      </c>
      <c r="D49" s="20"/>
      <c r="E49" s="21">
        <v>83603502</v>
      </c>
      <c r="F49" s="22">
        <v>120423308</v>
      </c>
      <c r="G49" s="22"/>
      <c r="H49" s="22">
        <v>16480424</v>
      </c>
      <c r="I49" s="22">
        <v>532544</v>
      </c>
      <c r="J49" s="22">
        <v>17012968</v>
      </c>
      <c r="K49" s="22">
        <v>8676824</v>
      </c>
      <c r="L49" s="22"/>
      <c r="M49" s="22">
        <v>2904687</v>
      </c>
      <c r="N49" s="22">
        <v>11581511</v>
      </c>
      <c r="O49" s="22"/>
      <c r="P49" s="22">
        <v>14701494</v>
      </c>
      <c r="Q49" s="22"/>
      <c r="R49" s="22">
        <v>14701494</v>
      </c>
      <c r="S49" s="22"/>
      <c r="T49" s="22"/>
      <c r="U49" s="22"/>
      <c r="V49" s="22"/>
      <c r="W49" s="22">
        <v>43295973</v>
      </c>
      <c r="X49" s="22">
        <v>77430553</v>
      </c>
      <c r="Y49" s="22">
        <v>-34134580</v>
      </c>
      <c r="Z49" s="23">
        <v>-44.084122710579116</v>
      </c>
      <c r="AA49" s="20">
        <v>120423308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84854896</v>
      </c>
      <c r="D51" s="48">
        <f t="shared" si="3"/>
        <v>0</v>
      </c>
      <c r="E51" s="49">
        <f t="shared" si="3"/>
        <v>40854204</v>
      </c>
      <c r="F51" s="50">
        <f t="shared" si="3"/>
        <v>57274010</v>
      </c>
      <c r="G51" s="50">
        <f t="shared" si="3"/>
        <v>-359973</v>
      </c>
      <c r="H51" s="50">
        <f t="shared" si="3"/>
        <v>13762553</v>
      </c>
      <c r="I51" s="50">
        <f t="shared" si="3"/>
        <v>-3577746</v>
      </c>
      <c r="J51" s="50">
        <f t="shared" si="3"/>
        <v>9824834</v>
      </c>
      <c r="K51" s="50">
        <f t="shared" si="3"/>
        <v>11749181</v>
      </c>
      <c r="L51" s="50">
        <f t="shared" si="3"/>
        <v>-15510932</v>
      </c>
      <c r="M51" s="50">
        <f t="shared" si="3"/>
        <v>16179951</v>
      </c>
      <c r="N51" s="50">
        <f t="shared" si="3"/>
        <v>12418200</v>
      </c>
      <c r="O51" s="50">
        <f t="shared" si="3"/>
        <v>-5587538</v>
      </c>
      <c r="P51" s="50">
        <f t="shared" si="3"/>
        <v>13037829</v>
      </c>
      <c r="Q51" s="50">
        <f t="shared" si="3"/>
        <v>305899</v>
      </c>
      <c r="R51" s="50">
        <f t="shared" si="3"/>
        <v>7756190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29999224</v>
      </c>
      <c r="X51" s="50">
        <f t="shared" si="3"/>
        <v>48758593</v>
      </c>
      <c r="Y51" s="50">
        <f t="shared" si="3"/>
        <v>-18759369</v>
      </c>
      <c r="Z51" s="51">
        <f>+IF(X51&lt;&gt;0,+(Y51/X51)*100,0)</f>
        <v>-38.473975243707301</v>
      </c>
      <c r="AA51" s="48">
        <f>SUM(AA48:AA50)</f>
        <v>57274010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84854896</v>
      </c>
      <c r="D53" s="54">
        <f>+D51-D52</f>
        <v>0</v>
      </c>
      <c r="E53" s="55">
        <f t="shared" si="4"/>
        <v>40854204</v>
      </c>
      <c r="F53" s="56">
        <f t="shared" si="4"/>
        <v>57274010</v>
      </c>
      <c r="G53" s="56">
        <f t="shared" si="4"/>
        <v>-359973</v>
      </c>
      <c r="H53" s="56">
        <f t="shared" si="4"/>
        <v>13762553</v>
      </c>
      <c r="I53" s="56">
        <f t="shared" si="4"/>
        <v>-3577746</v>
      </c>
      <c r="J53" s="56">
        <f t="shared" si="4"/>
        <v>9824834</v>
      </c>
      <c r="K53" s="56">
        <f t="shared" si="4"/>
        <v>11749181</v>
      </c>
      <c r="L53" s="56">
        <f t="shared" si="4"/>
        <v>-15510932</v>
      </c>
      <c r="M53" s="56">
        <f t="shared" si="4"/>
        <v>16179951</v>
      </c>
      <c r="N53" s="56">
        <f t="shared" si="4"/>
        <v>12418200</v>
      </c>
      <c r="O53" s="56">
        <f t="shared" si="4"/>
        <v>-5587538</v>
      </c>
      <c r="P53" s="56">
        <f t="shared" si="4"/>
        <v>13037829</v>
      </c>
      <c r="Q53" s="56">
        <f t="shared" si="4"/>
        <v>305899</v>
      </c>
      <c r="R53" s="56">
        <f t="shared" si="4"/>
        <v>7756190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29999224</v>
      </c>
      <c r="X53" s="56">
        <f t="shared" si="4"/>
        <v>48758593</v>
      </c>
      <c r="Y53" s="56">
        <f t="shared" si="4"/>
        <v>-18759369</v>
      </c>
      <c r="Z53" s="57">
        <f>+IF(X53&lt;&gt;0,+(Y53/X53)*100,0)</f>
        <v>-38.473975243707301</v>
      </c>
      <c r="AA53" s="54">
        <f>+AA51-AA52</f>
        <v>57274010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84854896</v>
      </c>
      <c r="D56" s="48">
        <f>SUM(D53:D55)</f>
        <v>0</v>
      </c>
      <c r="E56" s="49">
        <f t="shared" si="5"/>
        <v>40854204</v>
      </c>
      <c r="F56" s="50">
        <f t="shared" si="5"/>
        <v>57274010</v>
      </c>
      <c r="G56" s="50">
        <f t="shared" si="5"/>
        <v>-359973</v>
      </c>
      <c r="H56" s="50">
        <f t="shared" si="5"/>
        <v>13762553</v>
      </c>
      <c r="I56" s="50">
        <f t="shared" si="5"/>
        <v>-3577746</v>
      </c>
      <c r="J56" s="50">
        <f t="shared" si="5"/>
        <v>9824834</v>
      </c>
      <c r="K56" s="50">
        <f t="shared" si="5"/>
        <v>11749181</v>
      </c>
      <c r="L56" s="50">
        <f t="shared" si="5"/>
        <v>-15510932</v>
      </c>
      <c r="M56" s="50">
        <f t="shared" si="5"/>
        <v>16179951</v>
      </c>
      <c r="N56" s="50">
        <f t="shared" si="5"/>
        <v>12418200</v>
      </c>
      <c r="O56" s="50">
        <f t="shared" si="5"/>
        <v>-5587538</v>
      </c>
      <c r="P56" s="50">
        <f t="shared" si="5"/>
        <v>13037829</v>
      </c>
      <c r="Q56" s="50">
        <f t="shared" si="5"/>
        <v>305899</v>
      </c>
      <c r="R56" s="50">
        <f t="shared" si="5"/>
        <v>7756190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29999224</v>
      </c>
      <c r="X56" s="50">
        <f t="shared" si="5"/>
        <v>48758593</v>
      </c>
      <c r="Y56" s="50">
        <f t="shared" si="5"/>
        <v>-18759369</v>
      </c>
      <c r="Z56" s="51">
        <f>+IF(X56&lt;&gt;0,+(Y56/X56)*100,0)</f>
        <v>-38.473975243707301</v>
      </c>
      <c r="AA56" s="48">
        <f>SUM(AA53:AA55)</f>
        <v>57274010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84854896</v>
      </c>
      <c r="D59" s="65">
        <f>SUM(D56:D58)</f>
        <v>0</v>
      </c>
      <c r="E59" s="66">
        <f t="shared" si="6"/>
        <v>40854204</v>
      </c>
      <c r="F59" s="67">
        <f t="shared" si="6"/>
        <v>57274010</v>
      </c>
      <c r="G59" s="67">
        <f t="shared" si="6"/>
        <v>-359973</v>
      </c>
      <c r="H59" s="67">
        <f t="shared" si="6"/>
        <v>13762553</v>
      </c>
      <c r="I59" s="67">
        <f t="shared" si="6"/>
        <v>-3577746</v>
      </c>
      <c r="J59" s="67">
        <f t="shared" si="6"/>
        <v>9824834</v>
      </c>
      <c r="K59" s="67">
        <f t="shared" si="6"/>
        <v>11749181</v>
      </c>
      <c r="L59" s="67">
        <f t="shared" si="6"/>
        <v>-15510932</v>
      </c>
      <c r="M59" s="67">
        <f t="shared" si="6"/>
        <v>16179951</v>
      </c>
      <c r="N59" s="67">
        <f t="shared" si="6"/>
        <v>12418200</v>
      </c>
      <c r="O59" s="67">
        <f t="shared" si="6"/>
        <v>-5587538</v>
      </c>
      <c r="P59" s="67">
        <f t="shared" si="6"/>
        <v>13037829</v>
      </c>
      <c r="Q59" s="67">
        <f t="shared" si="6"/>
        <v>305899</v>
      </c>
      <c r="R59" s="67">
        <f t="shared" si="6"/>
        <v>7756190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29999224</v>
      </c>
      <c r="X59" s="67">
        <f t="shared" si="6"/>
        <v>48758593</v>
      </c>
      <c r="Y59" s="67">
        <f t="shared" si="6"/>
        <v>-18759369</v>
      </c>
      <c r="Z59" s="68">
        <f>+IF(X59&lt;&gt;0,+(Y59/X59)*100,0)</f>
        <v>-38.473975243707301</v>
      </c>
      <c r="AA59" s="65">
        <f>SUM(AA56:AA58)</f>
        <v>57274010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11271825</v>
      </c>
      <c r="D8" s="20"/>
      <c r="E8" s="21">
        <v>12731579</v>
      </c>
      <c r="F8" s="22">
        <v>16141326</v>
      </c>
      <c r="G8" s="22"/>
      <c r="H8" s="22">
        <v>2615488</v>
      </c>
      <c r="I8" s="22">
        <v>1187028</v>
      </c>
      <c r="J8" s="22">
        <v>3802516</v>
      </c>
      <c r="K8" s="22">
        <v>1288823</v>
      </c>
      <c r="L8" s="22">
        <v>1297592</v>
      </c>
      <c r="M8" s="22">
        <v>1301397</v>
      </c>
      <c r="N8" s="22">
        <v>3887812</v>
      </c>
      <c r="O8" s="22">
        <v>1294314</v>
      </c>
      <c r="P8" s="22">
        <v>1256916</v>
      </c>
      <c r="Q8" s="22">
        <v>1277724</v>
      </c>
      <c r="R8" s="22">
        <v>3828954</v>
      </c>
      <c r="S8" s="22"/>
      <c r="T8" s="22"/>
      <c r="U8" s="22"/>
      <c r="V8" s="22"/>
      <c r="W8" s="22">
        <v>11519282</v>
      </c>
      <c r="X8" s="22">
        <v>10401118</v>
      </c>
      <c r="Y8" s="22">
        <v>1118164</v>
      </c>
      <c r="Z8" s="23">
        <v>10.750421252792249</v>
      </c>
      <c r="AA8" s="20">
        <v>16141326</v>
      </c>
    </row>
    <row r="9" spans="1:27" x14ac:dyDescent="0.25">
      <c r="A9" s="19" t="s">
        <v>37</v>
      </c>
      <c r="B9" s="15" t="s">
        <v>32</v>
      </c>
      <c r="C9" s="20"/>
      <c r="D9" s="20"/>
      <c r="E9" s="21">
        <v>-3053163</v>
      </c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-1526582</v>
      </c>
      <c r="Y9" s="22">
        <v>1526582</v>
      </c>
      <c r="Z9" s="23">
        <v>-100</v>
      </c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9857027</v>
      </c>
      <c r="F13" s="22">
        <v>12183073</v>
      </c>
      <c r="G13" s="22"/>
      <c r="H13" s="22">
        <v>1707558</v>
      </c>
      <c r="I13" s="22">
        <v>877282</v>
      </c>
      <c r="J13" s="22">
        <v>2584840</v>
      </c>
      <c r="K13" s="22">
        <v>881031</v>
      </c>
      <c r="L13" s="22">
        <v>888019</v>
      </c>
      <c r="M13" s="22">
        <v>898191</v>
      </c>
      <c r="N13" s="22">
        <v>2667241</v>
      </c>
      <c r="O13" s="22">
        <v>907289</v>
      </c>
      <c r="P13" s="22">
        <v>925980</v>
      </c>
      <c r="Q13" s="22">
        <v>925419</v>
      </c>
      <c r="R13" s="22">
        <v>2758688</v>
      </c>
      <c r="S13" s="22"/>
      <c r="T13" s="22"/>
      <c r="U13" s="22"/>
      <c r="V13" s="22"/>
      <c r="W13" s="22">
        <v>8010769</v>
      </c>
      <c r="X13" s="22">
        <v>7974282</v>
      </c>
      <c r="Y13" s="22">
        <v>36487</v>
      </c>
      <c r="Z13" s="23">
        <v>0.45755843598207335</v>
      </c>
      <c r="AA13" s="20">
        <v>12183073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-1470353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2706542</v>
      </c>
      <c r="F25" s="22">
        <v>2706542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2029907</v>
      </c>
      <c r="Y25" s="22">
        <v>-2029907</v>
      </c>
      <c r="Z25" s="23">
        <v>-100</v>
      </c>
      <c r="AA25" s="20">
        <v>2706542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9801472</v>
      </c>
      <c r="D32" s="29">
        <f t="shared" ref="D32:Y32" si="0">SUM(D6:D31)</f>
        <v>0</v>
      </c>
      <c r="E32" s="30">
        <f t="shared" si="0"/>
        <v>22241985</v>
      </c>
      <c r="F32" s="31">
        <f t="shared" si="0"/>
        <v>31030941</v>
      </c>
      <c r="G32" s="31">
        <f t="shared" si="0"/>
        <v>0</v>
      </c>
      <c r="H32" s="31">
        <f t="shared" si="0"/>
        <v>4323046</v>
      </c>
      <c r="I32" s="31">
        <f t="shared" si="0"/>
        <v>2064310</v>
      </c>
      <c r="J32" s="31">
        <f t="shared" si="0"/>
        <v>6387356</v>
      </c>
      <c r="K32" s="31">
        <f t="shared" si="0"/>
        <v>2169854</v>
      </c>
      <c r="L32" s="31">
        <f t="shared" si="0"/>
        <v>2185611</v>
      </c>
      <c r="M32" s="31">
        <f t="shared" si="0"/>
        <v>2199588</v>
      </c>
      <c r="N32" s="31">
        <f t="shared" si="0"/>
        <v>6555053</v>
      </c>
      <c r="O32" s="31">
        <f t="shared" si="0"/>
        <v>2201603</v>
      </c>
      <c r="P32" s="31">
        <f t="shared" si="0"/>
        <v>2182896</v>
      </c>
      <c r="Q32" s="31">
        <f t="shared" si="0"/>
        <v>2203143</v>
      </c>
      <c r="R32" s="31">
        <f t="shared" si="0"/>
        <v>6587642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19530051</v>
      </c>
      <c r="X32" s="31">
        <f t="shared" si="0"/>
        <v>18878725</v>
      </c>
      <c r="Y32" s="31">
        <f t="shared" si="0"/>
        <v>651326</v>
      </c>
      <c r="Z32" s="32">
        <f>+IF(X32&lt;&gt;0,+(Y32/X32)*100,0)</f>
        <v>3.4500529034667333</v>
      </c>
      <c r="AA32" s="29">
        <f>SUM(AA6:AA31)</f>
        <v>31030941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8597577</v>
      </c>
      <c r="D34" s="20"/>
      <c r="E34" s="21">
        <v>11943263</v>
      </c>
      <c r="F34" s="22">
        <v>11265345</v>
      </c>
      <c r="G34" s="22"/>
      <c r="H34" s="22">
        <v>1693168</v>
      </c>
      <c r="I34" s="22">
        <v>865343</v>
      </c>
      <c r="J34" s="22">
        <v>2558511</v>
      </c>
      <c r="K34" s="22">
        <v>766664</v>
      </c>
      <c r="L34" s="22"/>
      <c r="M34" s="22">
        <v>1557717</v>
      </c>
      <c r="N34" s="22">
        <v>2324381</v>
      </c>
      <c r="O34" s="22">
        <v>737038</v>
      </c>
      <c r="P34" s="22">
        <v>753514</v>
      </c>
      <c r="Q34" s="22">
        <v>747818</v>
      </c>
      <c r="R34" s="22">
        <v>2238370</v>
      </c>
      <c r="S34" s="22"/>
      <c r="T34" s="22"/>
      <c r="U34" s="22"/>
      <c r="V34" s="22"/>
      <c r="W34" s="22">
        <v>7121262</v>
      </c>
      <c r="X34" s="22">
        <v>8787967</v>
      </c>
      <c r="Y34" s="22">
        <v>-1666705</v>
      </c>
      <c r="Z34" s="23">
        <v>-18.965763071254134</v>
      </c>
      <c r="AA34" s="20">
        <v>11265345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36716</v>
      </c>
      <c r="D37" s="20"/>
      <c r="E37" s="21">
        <v>48477</v>
      </c>
      <c r="F37" s="22">
        <v>20199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29287</v>
      </c>
      <c r="Y37" s="22">
        <v>-29287</v>
      </c>
      <c r="Z37" s="23">
        <v>-100</v>
      </c>
      <c r="AA37" s="20">
        <v>20199</v>
      </c>
    </row>
    <row r="38" spans="1:27" x14ac:dyDescent="0.25">
      <c r="A38" s="19" t="s">
        <v>64</v>
      </c>
      <c r="B38" s="15" t="s">
        <v>32</v>
      </c>
      <c r="C38" s="20">
        <v>5679340</v>
      </c>
      <c r="D38" s="20"/>
      <c r="E38" s="21">
        <v>3011349</v>
      </c>
      <c r="F38" s="22">
        <v>3521349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2386011</v>
      </c>
      <c r="Y38" s="22">
        <v>-2386011</v>
      </c>
      <c r="Z38" s="23">
        <v>-100</v>
      </c>
      <c r="AA38" s="20">
        <v>3521349</v>
      </c>
    </row>
    <row r="39" spans="1:27" x14ac:dyDescent="0.25">
      <c r="A39" s="19" t="s">
        <v>65</v>
      </c>
      <c r="B39" s="15" t="s">
        <v>32</v>
      </c>
      <c r="C39" s="20">
        <v>2407683</v>
      </c>
      <c r="D39" s="20"/>
      <c r="E39" s="21">
        <v>1431931</v>
      </c>
      <c r="F39" s="22">
        <v>5999904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2103440</v>
      </c>
      <c r="Y39" s="22">
        <v>-2103440</v>
      </c>
      <c r="Z39" s="23">
        <v>-100</v>
      </c>
      <c r="AA39" s="20">
        <v>5999904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116052</v>
      </c>
      <c r="D41" s="20"/>
      <c r="E41" s="21">
        <v>101173</v>
      </c>
      <c r="F41" s="22">
        <v>265335</v>
      </c>
      <c r="G41" s="22"/>
      <c r="H41" s="22">
        <v>89036</v>
      </c>
      <c r="I41" s="22">
        <v>8236</v>
      </c>
      <c r="J41" s="22">
        <v>97272</v>
      </c>
      <c r="K41" s="22">
        <v>917</v>
      </c>
      <c r="L41" s="22">
        <v>30028</v>
      </c>
      <c r="M41" s="22">
        <v>6733</v>
      </c>
      <c r="N41" s="22">
        <v>37678</v>
      </c>
      <c r="O41" s="22">
        <v>19828</v>
      </c>
      <c r="P41" s="22">
        <v>12279</v>
      </c>
      <c r="Q41" s="22"/>
      <c r="R41" s="22">
        <v>32107</v>
      </c>
      <c r="S41" s="22"/>
      <c r="T41" s="22"/>
      <c r="U41" s="22"/>
      <c r="V41" s="22"/>
      <c r="W41" s="22">
        <v>167057</v>
      </c>
      <c r="X41" s="22">
        <v>161921</v>
      </c>
      <c r="Y41" s="22">
        <v>5136</v>
      </c>
      <c r="Z41" s="23">
        <v>3.1719171694838844</v>
      </c>
      <c r="AA41" s="20">
        <v>265335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5339545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963533</v>
      </c>
      <c r="D44" s="20"/>
      <c r="E44" s="21">
        <v>1197299</v>
      </c>
      <c r="F44" s="22">
        <v>986022</v>
      </c>
      <c r="G44" s="22"/>
      <c r="H44" s="22">
        <v>16016</v>
      </c>
      <c r="I44" s="22">
        <v>10568</v>
      </c>
      <c r="J44" s="22">
        <v>26584</v>
      </c>
      <c r="K44" s="22">
        <v>47436</v>
      </c>
      <c r="L44" s="22">
        <v>125000</v>
      </c>
      <c r="M44" s="22">
        <v>258029</v>
      </c>
      <c r="N44" s="22">
        <v>430465</v>
      </c>
      <c r="O44" s="22">
        <v>81097</v>
      </c>
      <c r="P44" s="22">
        <v>226260</v>
      </c>
      <c r="Q44" s="22">
        <v>6204</v>
      </c>
      <c r="R44" s="22">
        <v>313561</v>
      </c>
      <c r="S44" s="22"/>
      <c r="T44" s="22"/>
      <c r="U44" s="22"/>
      <c r="V44" s="22"/>
      <c r="W44" s="22">
        <v>770610</v>
      </c>
      <c r="X44" s="22">
        <v>845151</v>
      </c>
      <c r="Y44" s="22">
        <v>-74541</v>
      </c>
      <c r="Z44" s="23">
        <v>-8.8198440278719428</v>
      </c>
      <c r="AA44" s="20">
        <v>986022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23140446</v>
      </c>
      <c r="D47" s="29">
        <f t="shared" ref="D47:Y47" si="1">SUM(D34:D46)</f>
        <v>0</v>
      </c>
      <c r="E47" s="30">
        <f t="shared" si="1"/>
        <v>17733492</v>
      </c>
      <c r="F47" s="31">
        <f t="shared" si="1"/>
        <v>22058154</v>
      </c>
      <c r="G47" s="31">
        <f t="shared" si="1"/>
        <v>0</v>
      </c>
      <c r="H47" s="31">
        <f t="shared" si="1"/>
        <v>1798220</v>
      </c>
      <c r="I47" s="31">
        <f t="shared" si="1"/>
        <v>884147</v>
      </c>
      <c r="J47" s="31">
        <f t="shared" si="1"/>
        <v>2682367</v>
      </c>
      <c r="K47" s="31">
        <f t="shared" si="1"/>
        <v>815017</v>
      </c>
      <c r="L47" s="31">
        <f t="shared" si="1"/>
        <v>155028</v>
      </c>
      <c r="M47" s="31">
        <f t="shared" si="1"/>
        <v>1822479</v>
      </c>
      <c r="N47" s="31">
        <f t="shared" si="1"/>
        <v>2792524</v>
      </c>
      <c r="O47" s="31">
        <f t="shared" si="1"/>
        <v>837963</v>
      </c>
      <c r="P47" s="31">
        <f t="shared" si="1"/>
        <v>992053</v>
      </c>
      <c r="Q47" s="31">
        <f t="shared" si="1"/>
        <v>754022</v>
      </c>
      <c r="R47" s="31">
        <f t="shared" si="1"/>
        <v>2584038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8058929</v>
      </c>
      <c r="X47" s="31">
        <f t="shared" si="1"/>
        <v>14313777</v>
      </c>
      <c r="Y47" s="31">
        <f t="shared" si="1"/>
        <v>-6254848</v>
      </c>
      <c r="Z47" s="32">
        <f>+IF(X47&lt;&gt;0,+(Y47/X47)*100,0)</f>
        <v>-43.698095897400108</v>
      </c>
      <c r="AA47" s="29">
        <f>SUM(AA34:AA46)</f>
        <v>22058154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-13338974</v>
      </c>
      <c r="D48" s="39">
        <f t="shared" si="2"/>
        <v>0</v>
      </c>
      <c r="E48" s="40">
        <f t="shared" si="2"/>
        <v>4508493</v>
      </c>
      <c r="F48" s="41">
        <f t="shared" si="2"/>
        <v>8972787</v>
      </c>
      <c r="G48" s="41">
        <f t="shared" si="2"/>
        <v>0</v>
      </c>
      <c r="H48" s="41">
        <f t="shared" si="2"/>
        <v>2524826</v>
      </c>
      <c r="I48" s="41">
        <f t="shared" si="2"/>
        <v>1180163</v>
      </c>
      <c r="J48" s="41">
        <f t="shared" si="2"/>
        <v>3704989</v>
      </c>
      <c r="K48" s="41">
        <f t="shared" si="2"/>
        <v>1354837</v>
      </c>
      <c r="L48" s="41">
        <f t="shared" si="2"/>
        <v>2030583</v>
      </c>
      <c r="M48" s="41">
        <f t="shared" si="2"/>
        <v>377109</v>
      </c>
      <c r="N48" s="41">
        <f t="shared" si="2"/>
        <v>3762529</v>
      </c>
      <c r="O48" s="41">
        <f t="shared" si="2"/>
        <v>1363640</v>
      </c>
      <c r="P48" s="41">
        <f t="shared" si="2"/>
        <v>1190843</v>
      </c>
      <c r="Q48" s="41">
        <f t="shared" si="2"/>
        <v>1449121</v>
      </c>
      <c r="R48" s="41">
        <f t="shared" si="2"/>
        <v>4003604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11471122</v>
      </c>
      <c r="X48" s="41">
        <f t="shared" si="2"/>
        <v>4564948</v>
      </c>
      <c r="Y48" s="41">
        <f t="shared" si="2"/>
        <v>6906174</v>
      </c>
      <c r="Z48" s="42">
        <f>+IF(X48&lt;&gt;0,+(Y48/X48)*100,0)</f>
        <v>151.28702451813251</v>
      </c>
      <c r="AA48" s="39">
        <f>+AA32-AA47</f>
        <v>8972787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-13338974</v>
      </c>
      <c r="D51" s="48">
        <f t="shared" si="3"/>
        <v>0</v>
      </c>
      <c r="E51" s="49">
        <f t="shared" si="3"/>
        <v>4508493</v>
      </c>
      <c r="F51" s="50">
        <f t="shared" si="3"/>
        <v>8972787</v>
      </c>
      <c r="G51" s="50">
        <f t="shared" si="3"/>
        <v>0</v>
      </c>
      <c r="H51" s="50">
        <f t="shared" si="3"/>
        <v>2524826</v>
      </c>
      <c r="I51" s="50">
        <f t="shared" si="3"/>
        <v>1180163</v>
      </c>
      <c r="J51" s="50">
        <f t="shared" si="3"/>
        <v>3704989</v>
      </c>
      <c r="K51" s="50">
        <f t="shared" si="3"/>
        <v>1354837</v>
      </c>
      <c r="L51" s="50">
        <f t="shared" si="3"/>
        <v>2030583</v>
      </c>
      <c r="M51" s="50">
        <f t="shared" si="3"/>
        <v>377109</v>
      </c>
      <c r="N51" s="50">
        <f t="shared" si="3"/>
        <v>3762529</v>
      </c>
      <c r="O51" s="50">
        <f t="shared" si="3"/>
        <v>1363640</v>
      </c>
      <c r="P51" s="50">
        <f t="shared" si="3"/>
        <v>1190843</v>
      </c>
      <c r="Q51" s="50">
        <f t="shared" si="3"/>
        <v>1449121</v>
      </c>
      <c r="R51" s="50">
        <f t="shared" si="3"/>
        <v>4003604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11471122</v>
      </c>
      <c r="X51" s="50">
        <f t="shared" si="3"/>
        <v>4564948</v>
      </c>
      <c r="Y51" s="50">
        <f t="shared" si="3"/>
        <v>6906174</v>
      </c>
      <c r="Z51" s="51">
        <f>+IF(X51&lt;&gt;0,+(Y51/X51)*100,0)</f>
        <v>151.28702451813251</v>
      </c>
      <c r="AA51" s="48">
        <f>SUM(AA48:AA50)</f>
        <v>8972787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-13338974</v>
      </c>
      <c r="D53" s="54">
        <f>+D51-D52</f>
        <v>0</v>
      </c>
      <c r="E53" s="55">
        <f t="shared" si="4"/>
        <v>4508493</v>
      </c>
      <c r="F53" s="56">
        <f t="shared" si="4"/>
        <v>8972787</v>
      </c>
      <c r="G53" s="56">
        <f t="shared" si="4"/>
        <v>0</v>
      </c>
      <c r="H53" s="56">
        <f t="shared" si="4"/>
        <v>2524826</v>
      </c>
      <c r="I53" s="56">
        <f t="shared" si="4"/>
        <v>1180163</v>
      </c>
      <c r="J53" s="56">
        <f t="shared" si="4"/>
        <v>3704989</v>
      </c>
      <c r="K53" s="56">
        <f t="shared" si="4"/>
        <v>1354837</v>
      </c>
      <c r="L53" s="56">
        <f t="shared" si="4"/>
        <v>2030583</v>
      </c>
      <c r="M53" s="56">
        <f t="shared" si="4"/>
        <v>377109</v>
      </c>
      <c r="N53" s="56">
        <f t="shared" si="4"/>
        <v>3762529</v>
      </c>
      <c r="O53" s="56">
        <f t="shared" si="4"/>
        <v>1363640</v>
      </c>
      <c r="P53" s="56">
        <f t="shared" si="4"/>
        <v>1190843</v>
      </c>
      <c r="Q53" s="56">
        <f t="shared" si="4"/>
        <v>1449121</v>
      </c>
      <c r="R53" s="56">
        <f t="shared" si="4"/>
        <v>4003604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11471122</v>
      </c>
      <c r="X53" s="56">
        <f t="shared" si="4"/>
        <v>4564948</v>
      </c>
      <c r="Y53" s="56">
        <f t="shared" si="4"/>
        <v>6906174</v>
      </c>
      <c r="Z53" s="57">
        <f>+IF(X53&lt;&gt;0,+(Y53/X53)*100,0)</f>
        <v>151.28702451813251</v>
      </c>
      <c r="AA53" s="54">
        <f>+AA51-AA52</f>
        <v>8972787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-13338974</v>
      </c>
      <c r="D56" s="48">
        <f>SUM(D53:D55)</f>
        <v>0</v>
      </c>
      <c r="E56" s="49">
        <f t="shared" si="5"/>
        <v>4508493</v>
      </c>
      <c r="F56" s="50">
        <f t="shared" si="5"/>
        <v>8972787</v>
      </c>
      <c r="G56" s="50">
        <f t="shared" si="5"/>
        <v>0</v>
      </c>
      <c r="H56" s="50">
        <f t="shared" si="5"/>
        <v>2524826</v>
      </c>
      <c r="I56" s="50">
        <f t="shared" si="5"/>
        <v>1180163</v>
      </c>
      <c r="J56" s="50">
        <f t="shared" si="5"/>
        <v>3704989</v>
      </c>
      <c r="K56" s="50">
        <f t="shared" si="5"/>
        <v>1354837</v>
      </c>
      <c r="L56" s="50">
        <f t="shared" si="5"/>
        <v>2030583</v>
      </c>
      <c r="M56" s="50">
        <f t="shared" si="5"/>
        <v>377109</v>
      </c>
      <c r="N56" s="50">
        <f t="shared" si="5"/>
        <v>3762529</v>
      </c>
      <c r="O56" s="50">
        <f t="shared" si="5"/>
        <v>1363640</v>
      </c>
      <c r="P56" s="50">
        <f t="shared" si="5"/>
        <v>1190843</v>
      </c>
      <c r="Q56" s="50">
        <f t="shared" si="5"/>
        <v>1449121</v>
      </c>
      <c r="R56" s="50">
        <f t="shared" si="5"/>
        <v>4003604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11471122</v>
      </c>
      <c r="X56" s="50">
        <f t="shared" si="5"/>
        <v>4564948</v>
      </c>
      <c r="Y56" s="50">
        <f t="shared" si="5"/>
        <v>6906174</v>
      </c>
      <c r="Z56" s="51">
        <f>+IF(X56&lt;&gt;0,+(Y56/X56)*100,0)</f>
        <v>151.28702451813251</v>
      </c>
      <c r="AA56" s="48">
        <f>SUM(AA53:AA55)</f>
        <v>8972787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-13338974</v>
      </c>
      <c r="D59" s="65">
        <f>SUM(D56:D58)</f>
        <v>0</v>
      </c>
      <c r="E59" s="66">
        <f t="shared" si="6"/>
        <v>4508493</v>
      </c>
      <c r="F59" s="67">
        <f t="shared" si="6"/>
        <v>8972787</v>
      </c>
      <c r="G59" s="67">
        <f t="shared" si="6"/>
        <v>0</v>
      </c>
      <c r="H59" s="67">
        <f t="shared" si="6"/>
        <v>2524826</v>
      </c>
      <c r="I59" s="67">
        <f t="shared" si="6"/>
        <v>1180163</v>
      </c>
      <c r="J59" s="67">
        <f t="shared" si="6"/>
        <v>3704989</v>
      </c>
      <c r="K59" s="67">
        <f t="shared" si="6"/>
        <v>1354837</v>
      </c>
      <c r="L59" s="67">
        <f t="shared" si="6"/>
        <v>2030583</v>
      </c>
      <c r="M59" s="67">
        <f t="shared" si="6"/>
        <v>377109</v>
      </c>
      <c r="N59" s="67">
        <f t="shared" si="6"/>
        <v>3762529</v>
      </c>
      <c r="O59" s="67">
        <f t="shared" si="6"/>
        <v>1363640</v>
      </c>
      <c r="P59" s="67">
        <f t="shared" si="6"/>
        <v>1190843</v>
      </c>
      <c r="Q59" s="67">
        <f t="shared" si="6"/>
        <v>1449121</v>
      </c>
      <c r="R59" s="67">
        <f t="shared" si="6"/>
        <v>4003604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11471122</v>
      </c>
      <c r="X59" s="67">
        <f t="shared" si="6"/>
        <v>4564948</v>
      </c>
      <c r="Y59" s="67">
        <f t="shared" si="6"/>
        <v>6906174</v>
      </c>
      <c r="Z59" s="68">
        <f>+IF(X59&lt;&gt;0,+(Y59/X59)*100,0)</f>
        <v>151.28702451813251</v>
      </c>
      <c r="AA59" s="65">
        <f>SUM(AA56:AA58)</f>
        <v>8972787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35209480</v>
      </c>
      <c r="F8" s="22">
        <v>39116480</v>
      </c>
      <c r="G8" s="22"/>
      <c r="H8" s="22">
        <v>3813</v>
      </c>
      <c r="I8" s="22"/>
      <c r="J8" s="22">
        <v>3813</v>
      </c>
      <c r="K8" s="22">
        <v>-6335</v>
      </c>
      <c r="L8" s="22">
        <v>2518866</v>
      </c>
      <c r="M8" s="22">
        <v>2510655</v>
      </c>
      <c r="N8" s="22">
        <v>5023186</v>
      </c>
      <c r="O8" s="22">
        <v>2500184</v>
      </c>
      <c r="P8" s="22">
        <v>2484162</v>
      </c>
      <c r="Q8" s="22">
        <v>2490594</v>
      </c>
      <c r="R8" s="22">
        <v>7474940</v>
      </c>
      <c r="S8" s="22"/>
      <c r="T8" s="22"/>
      <c r="U8" s="22"/>
      <c r="V8" s="22"/>
      <c r="W8" s="22">
        <v>12501939</v>
      </c>
      <c r="X8" s="22">
        <v>27383857</v>
      </c>
      <c r="Y8" s="22">
        <v>-14881918</v>
      </c>
      <c r="Z8" s="23">
        <v>-54.345587621203251</v>
      </c>
      <c r="AA8" s="20">
        <v>39116480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-9000000</v>
      </c>
      <c r="G13" s="22"/>
      <c r="H13" s="22">
        <v>-69</v>
      </c>
      <c r="I13" s="22"/>
      <c r="J13" s="22">
        <v>-69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-69</v>
      </c>
      <c r="X13" s="22">
        <v>-2250000</v>
      </c>
      <c r="Y13" s="22">
        <v>2249931</v>
      </c>
      <c r="Z13" s="23">
        <v>-99.996933333333331</v>
      </c>
      <c r="AA13" s="20">
        <v>-9000000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4416000</v>
      </c>
      <c r="F25" s="22">
        <v>7392000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4056000</v>
      </c>
      <c r="Y25" s="22">
        <v>-4056000</v>
      </c>
      <c r="Z25" s="23">
        <v>-100</v>
      </c>
      <c r="AA25" s="20">
        <v>7392000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39625480</v>
      </c>
      <c r="F32" s="31">
        <f t="shared" si="0"/>
        <v>37508480</v>
      </c>
      <c r="G32" s="31">
        <f t="shared" si="0"/>
        <v>0</v>
      </c>
      <c r="H32" s="31">
        <f t="shared" si="0"/>
        <v>3744</v>
      </c>
      <c r="I32" s="31">
        <f t="shared" si="0"/>
        <v>0</v>
      </c>
      <c r="J32" s="31">
        <f t="shared" si="0"/>
        <v>3744</v>
      </c>
      <c r="K32" s="31">
        <f t="shared" si="0"/>
        <v>-6335</v>
      </c>
      <c r="L32" s="31">
        <f t="shared" si="0"/>
        <v>2518866</v>
      </c>
      <c r="M32" s="31">
        <f t="shared" si="0"/>
        <v>2510655</v>
      </c>
      <c r="N32" s="31">
        <f t="shared" si="0"/>
        <v>5023186</v>
      </c>
      <c r="O32" s="31">
        <f t="shared" si="0"/>
        <v>2500184</v>
      </c>
      <c r="P32" s="31">
        <f t="shared" si="0"/>
        <v>2484162</v>
      </c>
      <c r="Q32" s="31">
        <f t="shared" si="0"/>
        <v>2490594</v>
      </c>
      <c r="R32" s="31">
        <f t="shared" si="0"/>
        <v>7474940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12501870</v>
      </c>
      <c r="X32" s="31">
        <f t="shared" si="0"/>
        <v>29189857</v>
      </c>
      <c r="Y32" s="31">
        <f t="shared" si="0"/>
        <v>-16687987</v>
      </c>
      <c r="Z32" s="32">
        <f>+IF(X32&lt;&gt;0,+(Y32/X32)*100,0)</f>
        <v>-57.170499327900103</v>
      </c>
      <c r="AA32" s="29">
        <f>SUM(AA6:AA31)</f>
        <v>37508480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10159268</v>
      </c>
      <c r="F34" s="22">
        <v>10159271</v>
      </c>
      <c r="G34" s="22">
        <v>3276365</v>
      </c>
      <c r="H34" s="22"/>
      <c r="I34" s="22"/>
      <c r="J34" s="22">
        <v>3276365</v>
      </c>
      <c r="K34" s="22"/>
      <c r="L34" s="22">
        <v>57588</v>
      </c>
      <c r="M34" s="22">
        <v>166031</v>
      </c>
      <c r="N34" s="22">
        <v>223619</v>
      </c>
      <c r="O34" s="22">
        <v>197595</v>
      </c>
      <c r="P34" s="22">
        <v>477444</v>
      </c>
      <c r="Q34" s="22">
        <v>116492</v>
      </c>
      <c r="R34" s="22">
        <v>791531</v>
      </c>
      <c r="S34" s="22"/>
      <c r="T34" s="22"/>
      <c r="U34" s="22"/>
      <c r="V34" s="22"/>
      <c r="W34" s="22">
        <v>4291515</v>
      </c>
      <c r="X34" s="22">
        <v>7619463</v>
      </c>
      <c r="Y34" s="22">
        <v>-3327948</v>
      </c>
      <c r="Z34" s="23">
        <v>-43.676936288029751</v>
      </c>
      <c r="AA34" s="20">
        <v>10159271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400000</v>
      </c>
      <c r="F37" s="22">
        <v>400000</v>
      </c>
      <c r="G37" s="22">
        <v>40504</v>
      </c>
      <c r="H37" s="22">
        <v>131339</v>
      </c>
      <c r="I37" s="22"/>
      <c r="J37" s="22">
        <v>171843</v>
      </c>
      <c r="K37" s="22"/>
      <c r="L37" s="22">
        <v>10986</v>
      </c>
      <c r="M37" s="22">
        <v>100933</v>
      </c>
      <c r="N37" s="22">
        <v>111919</v>
      </c>
      <c r="O37" s="22">
        <v>218521</v>
      </c>
      <c r="P37" s="22">
        <v>19366</v>
      </c>
      <c r="Q37" s="22">
        <v>8888</v>
      </c>
      <c r="R37" s="22">
        <v>246775</v>
      </c>
      <c r="S37" s="22"/>
      <c r="T37" s="22"/>
      <c r="U37" s="22"/>
      <c r="V37" s="22"/>
      <c r="W37" s="22">
        <v>530537</v>
      </c>
      <c r="X37" s="22">
        <v>299997</v>
      </c>
      <c r="Y37" s="22">
        <v>230540</v>
      </c>
      <c r="Z37" s="23">
        <v>76.847435141018067</v>
      </c>
      <c r="AA37" s="20">
        <v>400000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10562844</v>
      </c>
      <c r="F38" s="22">
        <v>10562844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7922133</v>
      </c>
      <c r="Y38" s="22">
        <v>-7922133</v>
      </c>
      <c r="Z38" s="23">
        <v>-100</v>
      </c>
      <c r="AA38" s="20">
        <v>10562844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6500000</v>
      </c>
      <c r="F39" s="22">
        <v>6500000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4875003</v>
      </c>
      <c r="Y39" s="22">
        <v>-4875003</v>
      </c>
      <c r="Z39" s="23">
        <v>-100</v>
      </c>
      <c r="AA39" s="20">
        <v>6500000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1372000</v>
      </c>
      <c r="F41" s="22">
        <v>1372000</v>
      </c>
      <c r="G41" s="22">
        <v>3756</v>
      </c>
      <c r="H41" s="22">
        <v>45025</v>
      </c>
      <c r="I41" s="22"/>
      <c r="J41" s="22">
        <v>48781</v>
      </c>
      <c r="K41" s="22"/>
      <c r="L41" s="22">
        <v>11940</v>
      </c>
      <c r="M41" s="22">
        <v>50581</v>
      </c>
      <c r="N41" s="22">
        <v>62521</v>
      </c>
      <c r="O41" s="22">
        <v>82473</v>
      </c>
      <c r="P41" s="22">
        <v>69123</v>
      </c>
      <c r="Q41" s="22">
        <v>1686</v>
      </c>
      <c r="R41" s="22">
        <v>153282</v>
      </c>
      <c r="S41" s="22"/>
      <c r="T41" s="22"/>
      <c r="U41" s="22"/>
      <c r="V41" s="22"/>
      <c r="W41" s="22">
        <v>264584</v>
      </c>
      <c r="X41" s="22">
        <v>1029006</v>
      </c>
      <c r="Y41" s="22">
        <v>-764422</v>
      </c>
      <c r="Z41" s="23">
        <v>-74.287419120976935</v>
      </c>
      <c r="AA41" s="20">
        <v>1372000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>
        <v>10656</v>
      </c>
      <c r="M43" s="22">
        <v>38793</v>
      </c>
      <c r="N43" s="22">
        <v>49449</v>
      </c>
      <c r="O43" s="22">
        <v>7</v>
      </c>
      <c r="P43" s="22"/>
      <c r="Q43" s="22">
        <v>13903</v>
      </c>
      <c r="R43" s="22">
        <v>13910</v>
      </c>
      <c r="S43" s="22"/>
      <c r="T43" s="22"/>
      <c r="U43" s="22"/>
      <c r="V43" s="22"/>
      <c r="W43" s="22">
        <v>63359</v>
      </c>
      <c r="X43" s="22"/>
      <c r="Y43" s="22">
        <v>63359</v>
      </c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418093</v>
      </c>
      <c r="F44" s="22">
        <v>418093</v>
      </c>
      <c r="G44" s="22">
        <v>28236</v>
      </c>
      <c r="H44" s="22">
        <v>106414</v>
      </c>
      <c r="I44" s="22"/>
      <c r="J44" s="22">
        <v>134650</v>
      </c>
      <c r="K44" s="22"/>
      <c r="L44" s="22">
        <v>148807</v>
      </c>
      <c r="M44" s="22">
        <v>51625</v>
      </c>
      <c r="N44" s="22">
        <v>200432</v>
      </c>
      <c r="O44" s="22">
        <v>114405</v>
      </c>
      <c r="P44" s="22">
        <v>33512</v>
      </c>
      <c r="Q44" s="22">
        <v>55983</v>
      </c>
      <c r="R44" s="22">
        <v>203900</v>
      </c>
      <c r="S44" s="22"/>
      <c r="T44" s="22"/>
      <c r="U44" s="22"/>
      <c r="V44" s="22"/>
      <c r="W44" s="22">
        <v>538982</v>
      </c>
      <c r="X44" s="22">
        <v>313569</v>
      </c>
      <c r="Y44" s="22">
        <v>225413</v>
      </c>
      <c r="Z44" s="23">
        <v>71.886251510831741</v>
      </c>
      <c r="AA44" s="20">
        <v>418093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29412205</v>
      </c>
      <c r="F47" s="31">
        <f t="shared" si="1"/>
        <v>29412208</v>
      </c>
      <c r="G47" s="31">
        <f t="shared" si="1"/>
        <v>3348861</v>
      </c>
      <c r="H47" s="31">
        <f t="shared" si="1"/>
        <v>282778</v>
      </c>
      <c r="I47" s="31">
        <f t="shared" si="1"/>
        <v>0</v>
      </c>
      <c r="J47" s="31">
        <f t="shared" si="1"/>
        <v>3631639</v>
      </c>
      <c r="K47" s="31">
        <f t="shared" si="1"/>
        <v>0</v>
      </c>
      <c r="L47" s="31">
        <f t="shared" si="1"/>
        <v>239977</v>
      </c>
      <c r="M47" s="31">
        <f t="shared" si="1"/>
        <v>407963</v>
      </c>
      <c r="N47" s="31">
        <f t="shared" si="1"/>
        <v>647940</v>
      </c>
      <c r="O47" s="31">
        <f t="shared" si="1"/>
        <v>613001</v>
      </c>
      <c r="P47" s="31">
        <f t="shared" si="1"/>
        <v>599445</v>
      </c>
      <c r="Q47" s="31">
        <f t="shared" si="1"/>
        <v>196952</v>
      </c>
      <c r="R47" s="31">
        <f t="shared" si="1"/>
        <v>1409398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5688977</v>
      </c>
      <c r="X47" s="31">
        <f t="shared" si="1"/>
        <v>22059171</v>
      </c>
      <c r="Y47" s="31">
        <f t="shared" si="1"/>
        <v>-16370194</v>
      </c>
      <c r="Z47" s="32">
        <f>+IF(X47&lt;&gt;0,+(Y47/X47)*100,0)</f>
        <v>-74.210377171472132</v>
      </c>
      <c r="AA47" s="29">
        <f>SUM(AA34:AA46)</f>
        <v>29412208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10213275</v>
      </c>
      <c r="F48" s="41">
        <f t="shared" si="2"/>
        <v>8096272</v>
      </c>
      <c r="G48" s="41">
        <f t="shared" si="2"/>
        <v>-3348861</v>
      </c>
      <c r="H48" s="41">
        <f t="shared" si="2"/>
        <v>-279034</v>
      </c>
      <c r="I48" s="41">
        <f t="shared" si="2"/>
        <v>0</v>
      </c>
      <c r="J48" s="41">
        <f t="shared" si="2"/>
        <v>-3627895</v>
      </c>
      <c r="K48" s="41">
        <f t="shared" si="2"/>
        <v>-6335</v>
      </c>
      <c r="L48" s="41">
        <f t="shared" si="2"/>
        <v>2278889</v>
      </c>
      <c r="M48" s="41">
        <f t="shared" si="2"/>
        <v>2102692</v>
      </c>
      <c r="N48" s="41">
        <f t="shared" si="2"/>
        <v>4375246</v>
      </c>
      <c r="O48" s="41">
        <f t="shared" si="2"/>
        <v>1887183</v>
      </c>
      <c r="P48" s="41">
        <f t="shared" si="2"/>
        <v>1884717</v>
      </c>
      <c r="Q48" s="41">
        <f t="shared" si="2"/>
        <v>2293642</v>
      </c>
      <c r="R48" s="41">
        <f t="shared" si="2"/>
        <v>6065542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6812893</v>
      </c>
      <c r="X48" s="41">
        <f t="shared" si="2"/>
        <v>7130686</v>
      </c>
      <c r="Y48" s="41">
        <f t="shared" si="2"/>
        <v>-317793</v>
      </c>
      <c r="Z48" s="42">
        <f>+IF(X48&lt;&gt;0,+(Y48/X48)*100,0)</f>
        <v>-4.4566960317702948</v>
      </c>
      <c r="AA48" s="39">
        <f>+AA32-AA47</f>
        <v>8096272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3472309</v>
      </c>
      <c r="F49" s="22">
        <v>1792209</v>
      </c>
      <c r="G49" s="22"/>
      <c r="H49" s="22"/>
      <c r="I49" s="22"/>
      <c r="J49" s="22"/>
      <c r="K49" s="22"/>
      <c r="L49" s="22"/>
      <c r="M49" s="22">
        <v>1153938</v>
      </c>
      <c r="N49" s="22">
        <v>1153938</v>
      </c>
      <c r="O49" s="22">
        <v>1468936</v>
      </c>
      <c r="P49" s="22"/>
      <c r="Q49" s="22">
        <v>1025508</v>
      </c>
      <c r="R49" s="22">
        <v>2494444</v>
      </c>
      <c r="S49" s="22"/>
      <c r="T49" s="22"/>
      <c r="U49" s="22"/>
      <c r="V49" s="22"/>
      <c r="W49" s="22">
        <v>3648382</v>
      </c>
      <c r="X49" s="22">
        <v>2184206</v>
      </c>
      <c r="Y49" s="22">
        <v>1464176</v>
      </c>
      <c r="Z49" s="23">
        <v>67.034702770709359</v>
      </c>
      <c r="AA49" s="20">
        <v>1792209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13685584</v>
      </c>
      <c r="F51" s="50">
        <f t="shared" si="3"/>
        <v>9888481</v>
      </c>
      <c r="G51" s="50">
        <f t="shared" si="3"/>
        <v>-3348861</v>
      </c>
      <c r="H51" s="50">
        <f t="shared" si="3"/>
        <v>-279034</v>
      </c>
      <c r="I51" s="50">
        <f t="shared" si="3"/>
        <v>0</v>
      </c>
      <c r="J51" s="50">
        <f t="shared" si="3"/>
        <v>-3627895</v>
      </c>
      <c r="K51" s="50">
        <f t="shared" si="3"/>
        <v>-6335</v>
      </c>
      <c r="L51" s="50">
        <f t="shared" si="3"/>
        <v>2278889</v>
      </c>
      <c r="M51" s="50">
        <f t="shared" si="3"/>
        <v>3256630</v>
      </c>
      <c r="N51" s="50">
        <f t="shared" si="3"/>
        <v>5529184</v>
      </c>
      <c r="O51" s="50">
        <f t="shared" si="3"/>
        <v>3356119</v>
      </c>
      <c r="P51" s="50">
        <f t="shared" si="3"/>
        <v>1884717</v>
      </c>
      <c r="Q51" s="50">
        <f t="shared" si="3"/>
        <v>3319150</v>
      </c>
      <c r="R51" s="50">
        <f t="shared" si="3"/>
        <v>8559986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10461275</v>
      </c>
      <c r="X51" s="50">
        <f t="shared" si="3"/>
        <v>9314892</v>
      </c>
      <c r="Y51" s="50">
        <f t="shared" si="3"/>
        <v>1146383</v>
      </c>
      <c r="Z51" s="51">
        <f>+IF(X51&lt;&gt;0,+(Y51/X51)*100,0)</f>
        <v>12.306991857769258</v>
      </c>
      <c r="AA51" s="48">
        <f>SUM(AA48:AA50)</f>
        <v>9888481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13685584</v>
      </c>
      <c r="F53" s="56">
        <f t="shared" si="4"/>
        <v>9888481</v>
      </c>
      <c r="G53" s="56">
        <f t="shared" si="4"/>
        <v>-3348861</v>
      </c>
      <c r="H53" s="56">
        <f t="shared" si="4"/>
        <v>-279034</v>
      </c>
      <c r="I53" s="56">
        <f t="shared" si="4"/>
        <v>0</v>
      </c>
      <c r="J53" s="56">
        <f t="shared" si="4"/>
        <v>-3627895</v>
      </c>
      <c r="K53" s="56">
        <f t="shared" si="4"/>
        <v>-6335</v>
      </c>
      <c r="L53" s="56">
        <f t="shared" si="4"/>
        <v>2278889</v>
      </c>
      <c r="M53" s="56">
        <f t="shared" si="4"/>
        <v>3256630</v>
      </c>
      <c r="N53" s="56">
        <f t="shared" si="4"/>
        <v>5529184</v>
      </c>
      <c r="O53" s="56">
        <f t="shared" si="4"/>
        <v>3356119</v>
      </c>
      <c r="P53" s="56">
        <f t="shared" si="4"/>
        <v>1884717</v>
      </c>
      <c r="Q53" s="56">
        <f t="shared" si="4"/>
        <v>3319150</v>
      </c>
      <c r="R53" s="56">
        <f t="shared" si="4"/>
        <v>8559986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10461275</v>
      </c>
      <c r="X53" s="56">
        <f t="shared" si="4"/>
        <v>9314892</v>
      </c>
      <c r="Y53" s="56">
        <f t="shared" si="4"/>
        <v>1146383</v>
      </c>
      <c r="Z53" s="57">
        <f>+IF(X53&lt;&gt;0,+(Y53/X53)*100,0)</f>
        <v>12.306991857769258</v>
      </c>
      <c r="AA53" s="54">
        <f>+AA51-AA52</f>
        <v>9888481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13685584</v>
      </c>
      <c r="F56" s="50">
        <f t="shared" si="5"/>
        <v>9888481</v>
      </c>
      <c r="G56" s="50">
        <f t="shared" si="5"/>
        <v>-3348861</v>
      </c>
      <c r="H56" s="50">
        <f t="shared" si="5"/>
        <v>-279034</v>
      </c>
      <c r="I56" s="50">
        <f t="shared" si="5"/>
        <v>0</v>
      </c>
      <c r="J56" s="50">
        <f t="shared" si="5"/>
        <v>-3627895</v>
      </c>
      <c r="K56" s="50">
        <f t="shared" si="5"/>
        <v>-6335</v>
      </c>
      <c r="L56" s="50">
        <f t="shared" si="5"/>
        <v>2278889</v>
      </c>
      <c r="M56" s="50">
        <f t="shared" si="5"/>
        <v>3256630</v>
      </c>
      <c r="N56" s="50">
        <f t="shared" si="5"/>
        <v>5529184</v>
      </c>
      <c r="O56" s="50">
        <f t="shared" si="5"/>
        <v>3356119</v>
      </c>
      <c r="P56" s="50">
        <f t="shared" si="5"/>
        <v>1884717</v>
      </c>
      <c r="Q56" s="50">
        <f t="shared" si="5"/>
        <v>3319150</v>
      </c>
      <c r="R56" s="50">
        <f t="shared" si="5"/>
        <v>8559986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10461275</v>
      </c>
      <c r="X56" s="50">
        <f t="shared" si="5"/>
        <v>9314892</v>
      </c>
      <c r="Y56" s="50">
        <f t="shared" si="5"/>
        <v>1146383</v>
      </c>
      <c r="Z56" s="51">
        <f>+IF(X56&lt;&gt;0,+(Y56/X56)*100,0)</f>
        <v>12.306991857769258</v>
      </c>
      <c r="AA56" s="48">
        <f>SUM(AA53:AA55)</f>
        <v>9888481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13685584</v>
      </c>
      <c r="F59" s="67">
        <f t="shared" si="6"/>
        <v>9888481</v>
      </c>
      <c r="G59" s="67">
        <f t="shared" si="6"/>
        <v>-3348861</v>
      </c>
      <c r="H59" s="67">
        <f t="shared" si="6"/>
        <v>-279034</v>
      </c>
      <c r="I59" s="67">
        <f t="shared" si="6"/>
        <v>0</v>
      </c>
      <c r="J59" s="67">
        <f t="shared" si="6"/>
        <v>-3627895</v>
      </c>
      <c r="K59" s="67">
        <f t="shared" si="6"/>
        <v>-6335</v>
      </c>
      <c r="L59" s="67">
        <f t="shared" si="6"/>
        <v>2278889</v>
      </c>
      <c r="M59" s="67">
        <f t="shared" si="6"/>
        <v>3256630</v>
      </c>
      <c r="N59" s="67">
        <f t="shared" si="6"/>
        <v>5529184</v>
      </c>
      <c r="O59" s="67">
        <f t="shared" si="6"/>
        <v>3356119</v>
      </c>
      <c r="P59" s="67">
        <f t="shared" si="6"/>
        <v>1884717</v>
      </c>
      <c r="Q59" s="67">
        <f t="shared" si="6"/>
        <v>3319150</v>
      </c>
      <c r="R59" s="67">
        <f t="shared" si="6"/>
        <v>8559986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10461275</v>
      </c>
      <c r="X59" s="67">
        <f t="shared" si="6"/>
        <v>9314892</v>
      </c>
      <c r="Y59" s="67">
        <f t="shared" si="6"/>
        <v>1146383</v>
      </c>
      <c r="Z59" s="68">
        <f>+IF(X59&lt;&gt;0,+(Y59/X59)*100,0)</f>
        <v>12.306991857769258</v>
      </c>
      <c r="AA59" s="65">
        <f>SUM(AA56:AA58)</f>
        <v>9888481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60616889</v>
      </c>
      <c r="D8" s="20"/>
      <c r="E8" s="21">
        <v>66697976</v>
      </c>
      <c r="F8" s="22">
        <v>66747976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>
        <v>49074020</v>
      </c>
      <c r="R8" s="22">
        <v>49074020</v>
      </c>
      <c r="S8" s="22"/>
      <c r="T8" s="22"/>
      <c r="U8" s="22"/>
      <c r="V8" s="22"/>
      <c r="W8" s="22">
        <v>49074020</v>
      </c>
      <c r="X8" s="22">
        <v>50060943</v>
      </c>
      <c r="Y8" s="22">
        <v>-986923</v>
      </c>
      <c r="Z8" s="23">
        <v>-1.9714430868791266</v>
      </c>
      <c r="AA8" s="20">
        <v>66747976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7641089</v>
      </c>
      <c r="D13" s="20"/>
      <c r="E13" s="21">
        <v>5861718</v>
      </c>
      <c r="F13" s="22">
        <v>5861718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>
        <v>9627011</v>
      </c>
      <c r="R13" s="22">
        <v>9627011</v>
      </c>
      <c r="S13" s="22"/>
      <c r="T13" s="22"/>
      <c r="U13" s="22"/>
      <c r="V13" s="22"/>
      <c r="W13" s="22">
        <v>9627011</v>
      </c>
      <c r="X13" s="22">
        <v>4396284</v>
      </c>
      <c r="Y13" s="22">
        <v>5230727</v>
      </c>
      <c r="Z13" s="23">
        <v>118.98064365268486</v>
      </c>
      <c r="AA13" s="20">
        <v>5861718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25198380</v>
      </c>
      <c r="F25" s="22">
        <v>55198380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41398785</v>
      </c>
      <c r="Y25" s="22">
        <v>-41398785</v>
      </c>
      <c r="Z25" s="23">
        <v>-100</v>
      </c>
      <c r="AA25" s="20">
        <v>55198380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360739</v>
      </c>
      <c r="D28" s="20"/>
      <c r="E28" s="21">
        <v>200000</v>
      </c>
      <c r="F28" s="22">
        <v>281562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>
        <v>316310</v>
      </c>
      <c r="R28" s="22">
        <v>316310</v>
      </c>
      <c r="S28" s="22"/>
      <c r="T28" s="22"/>
      <c r="U28" s="22"/>
      <c r="V28" s="22"/>
      <c r="W28" s="22">
        <v>316310</v>
      </c>
      <c r="X28" s="22">
        <v>211167</v>
      </c>
      <c r="Y28" s="22">
        <v>105143</v>
      </c>
      <c r="Z28" s="23">
        <v>49.791397330075249</v>
      </c>
      <c r="AA28" s="20">
        <v>281562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68618717</v>
      </c>
      <c r="D32" s="29">
        <f t="shared" ref="D32:Y32" si="0">SUM(D6:D31)</f>
        <v>0</v>
      </c>
      <c r="E32" s="30">
        <f t="shared" si="0"/>
        <v>97958074</v>
      </c>
      <c r="F32" s="31">
        <f t="shared" si="0"/>
        <v>128089636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59017341</v>
      </c>
      <c r="R32" s="31">
        <f t="shared" si="0"/>
        <v>59017341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59017341</v>
      </c>
      <c r="X32" s="31">
        <f t="shared" si="0"/>
        <v>96067179</v>
      </c>
      <c r="Y32" s="31">
        <f t="shared" si="0"/>
        <v>-37049838</v>
      </c>
      <c r="Z32" s="32">
        <f>+IF(X32&lt;&gt;0,+(Y32/X32)*100,0)</f>
        <v>-38.566593071292331</v>
      </c>
      <c r="AA32" s="29">
        <f>SUM(AA6:AA31)</f>
        <v>128089636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33673635</v>
      </c>
      <c r="D34" s="20"/>
      <c r="E34" s="21">
        <v>34891985</v>
      </c>
      <c r="F34" s="22">
        <v>33459470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>
        <v>27751128</v>
      </c>
      <c r="R34" s="22">
        <v>27751128</v>
      </c>
      <c r="S34" s="22"/>
      <c r="T34" s="22"/>
      <c r="U34" s="22"/>
      <c r="V34" s="22"/>
      <c r="W34" s="22">
        <v>27751128</v>
      </c>
      <c r="X34" s="22">
        <v>25094700</v>
      </c>
      <c r="Y34" s="22">
        <v>2656428</v>
      </c>
      <c r="Z34" s="23">
        <v>10.58561369532212</v>
      </c>
      <c r="AA34" s="20">
        <v>33459470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859443</v>
      </c>
      <c r="D37" s="20"/>
      <c r="E37" s="21">
        <v>1207591</v>
      </c>
      <c r="F37" s="22">
        <v>1144376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>
        <v>793552</v>
      </c>
      <c r="R37" s="22">
        <v>793552</v>
      </c>
      <c r="S37" s="22"/>
      <c r="T37" s="22"/>
      <c r="U37" s="22"/>
      <c r="V37" s="22"/>
      <c r="W37" s="22">
        <v>793552</v>
      </c>
      <c r="X37" s="22">
        <v>858285</v>
      </c>
      <c r="Y37" s="22">
        <v>-64733</v>
      </c>
      <c r="Z37" s="23">
        <v>-7.5421334405238349</v>
      </c>
      <c r="AA37" s="20">
        <v>1144376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24047</v>
      </c>
      <c r="F39" s="22">
        <v>24047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18045</v>
      </c>
      <c r="Y39" s="22">
        <v>-18045</v>
      </c>
      <c r="Z39" s="23">
        <v>-100</v>
      </c>
      <c r="AA39" s="20">
        <v>24047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3054086</v>
      </c>
      <c r="D41" s="20"/>
      <c r="E41" s="21">
        <v>4791759</v>
      </c>
      <c r="F41" s="22">
        <v>6199122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>
        <v>2268638</v>
      </c>
      <c r="R41" s="22">
        <v>2268638</v>
      </c>
      <c r="S41" s="22"/>
      <c r="T41" s="22"/>
      <c r="U41" s="22"/>
      <c r="V41" s="22"/>
      <c r="W41" s="22">
        <v>2268638</v>
      </c>
      <c r="X41" s="22">
        <v>4400679</v>
      </c>
      <c r="Y41" s="22">
        <v>-2132041</v>
      </c>
      <c r="Z41" s="23">
        <v>-48.448000865321013</v>
      </c>
      <c r="AA41" s="20">
        <v>6199122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16134119</v>
      </c>
      <c r="D43" s="20"/>
      <c r="E43" s="21">
        <v>8148979</v>
      </c>
      <c r="F43" s="22">
        <v>8148979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>
        <v>115197</v>
      </c>
      <c r="R43" s="22">
        <v>115197</v>
      </c>
      <c r="S43" s="22"/>
      <c r="T43" s="22"/>
      <c r="U43" s="22"/>
      <c r="V43" s="22"/>
      <c r="W43" s="22">
        <v>115197</v>
      </c>
      <c r="X43" s="22">
        <v>6111738</v>
      </c>
      <c r="Y43" s="22">
        <v>-5996541</v>
      </c>
      <c r="Z43" s="23">
        <v>-98.115151533000926</v>
      </c>
      <c r="AA43" s="20">
        <v>8148979</v>
      </c>
    </row>
    <row r="44" spans="1:27" x14ac:dyDescent="0.25">
      <c r="A44" s="19" t="s">
        <v>69</v>
      </c>
      <c r="B44" s="15" t="s">
        <v>32</v>
      </c>
      <c r="C44" s="20">
        <v>28524941</v>
      </c>
      <c r="D44" s="20"/>
      <c r="E44" s="21">
        <v>21118985</v>
      </c>
      <c r="F44" s="22">
        <v>25130485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>
        <v>20127860</v>
      </c>
      <c r="R44" s="22">
        <v>20127860</v>
      </c>
      <c r="S44" s="22"/>
      <c r="T44" s="22"/>
      <c r="U44" s="22"/>
      <c r="V44" s="22"/>
      <c r="W44" s="22">
        <v>20127860</v>
      </c>
      <c r="X44" s="22">
        <v>18979777</v>
      </c>
      <c r="Y44" s="22">
        <v>1148083</v>
      </c>
      <c r="Z44" s="23">
        <v>6.0489804490326735</v>
      </c>
      <c r="AA44" s="20">
        <v>25130485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82246224</v>
      </c>
      <c r="D47" s="29">
        <f t="shared" ref="D47:Y47" si="1">SUM(D34:D46)</f>
        <v>0</v>
      </c>
      <c r="E47" s="30">
        <f t="shared" si="1"/>
        <v>70183346</v>
      </c>
      <c r="F47" s="31">
        <f t="shared" si="1"/>
        <v>74106479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51056375</v>
      </c>
      <c r="R47" s="31">
        <f t="shared" si="1"/>
        <v>51056375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51056375</v>
      </c>
      <c r="X47" s="31">
        <f t="shared" si="1"/>
        <v>55463224</v>
      </c>
      <c r="Y47" s="31">
        <f t="shared" si="1"/>
        <v>-4406849</v>
      </c>
      <c r="Z47" s="32">
        <f>+IF(X47&lt;&gt;0,+(Y47/X47)*100,0)</f>
        <v>-7.9455334222907776</v>
      </c>
      <c r="AA47" s="29">
        <f>SUM(AA34:AA46)</f>
        <v>74106479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-13627507</v>
      </c>
      <c r="D48" s="39">
        <f t="shared" si="2"/>
        <v>0</v>
      </c>
      <c r="E48" s="40">
        <f t="shared" si="2"/>
        <v>27774728</v>
      </c>
      <c r="F48" s="41">
        <f t="shared" si="2"/>
        <v>53983157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7960966</v>
      </c>
      <c r="R48" s="41">
        <f t="shared" si="2"/>
        <v>7960966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7960966</v>
      </c>
      <c r="X48" s="41">
        <f t="shared" si="2"/>
        <v>40603955</v>
      </c>
      <c r="Y48" s="41">
        <f t="shared" si="2"/>
        <v>-32642989</v>
      </c>
      <c r="Z48" s="42">
        <f>+IF(X48&lt;&gt;0,+(Y48/X48)*100,0)</f>
        <v>-80.393619291519755</v>
      </c>
      <c r="AA48" s="39">
        <f>+AA32-AA47</f>
        <v>53983157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-13627507</v>
      </c>
      <c r="D51" s="48">
        <f t="shared" si="3"/>
        <v>0</v>
      </c>
      <c r="E51" s="49">
        <f t="shared" si="3"/>
        <v>27774728</v>
      </c>
      <c r="F51" s="50">
        <f t="shared" si="3"/>
        <v>53983157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7960966</v>
      </c>
      <c r="R51" s="50">
        <f t="shared" si="3"/>
        <v>7960966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7960966</v>
      </c>
      <c r="X51" s="50">
        <f t="shared" si="3"/>
        <v>40603955</v>
      </c>
      <c r="Y51" s="50">
        <f t="shared" si="3"/>
        <v>-32642989</v>
      </c>
      <c r="Z51" s="51">
        <f>+IF(X51&lt;&gt;0,+(Y51/X51)*100,0)</f>
        <v>-80.393619291519755</v>
      </c>
      <c r="AA51" s="48">
        <f>SUM(AA48:AA50)</f>
        <v>53983157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-13627507</v>
      </c>
      <c r="D53" s="54">
        <f>+D51-D52</f>
        <v>0</v>
      </c>
      <c r="E53" s="55">
        <f t="shared" si="4"/>
        <v>27774728</v>
      </c>
      <c r="F53" s="56">
        <f t="shared" si="4"/>
        <v>53983157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7960966</v>
      </c>
      <c r="R53" s="56">
        <f t="shared" si="4"/>
        <v>7960966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7960966</v>
      </c>
      <c r="X53" s="56">
        <f t="shared" si="4"/>
        <v>40603955</v>
      </c>
      <c r="Y53" s="56">
        <f t="shared" si="4"/>
        <v>-32642989</v>
      </c>
      <c r="Z53" s="57">
        <f>+IF(X53&lt;&gt;0,+(Y53/X53)*100,0)</f>
        <v>-80.393619291519755</v>
      </c>
      <c r="AA53" s="54">
        <f>+AA51-AA52</f>
        <v>53983157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-13627507</v>
      </c>
      <c r="D56" s="48">
        <f>SUM(D53:D55)</f>
        <v>0</v>
      </c>
      <c r="E56" s="49">
        <f t="shared" si="5"/>
        <v>27774728</v>
      </c>
      <c r="F56" s="50">
        <f t="shared" si="5"/>
        <v>53983157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7960966</v>
      </c>
      <c r="R56" s="50">
        <f t="shared" si="5"/>
        <v>7960966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7960966</v>
      </c>
      <c r="X56" s="50">
        <f t="shared" si="5"/>
        <v>40603955</v>
      </c>
      <c r="Y56" s="50">
        <f t="shared" si="5"/>
        <v>-32642989</v>
      </c>
      <c r="Z56" s="51">
        <f>+IF(X56&lt;&gt;0,+(Y56/X56)*100,0)</f>
        <v>-80.393619291519755</v>
      </c>
      <c r="AA56" s="48">
        <f>SUM(AA53:AA55)</f>
        <v>53983157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-13627507</v>
      </c>
      <c r="D59" s="65">
        <f>SUM(D56:D58)</f>
        <v>0</v>
      </c>
      <c r="E59" s="66">
        <f t="shared" si="6"/>
        <v>27774728</v>
      </c>
      <c r="F59" s="67">
        <f t="shared" si="6"/>
        <v>53983157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7960966</v>
      </c>
      <c r="R59" s="67">
        <f t="shared" si="6"/>
        <v>7960966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7960966</v>
      </c>
      <c r="X59" s="67">
        <f t="shared" si="6"/>
        <v>40603955</v>
      </c>
      <c r="Y59" s="67">
        <f t="shared" si="6"/>
        <v>-32642989</v>
      </c>
      <c r="Z59" s="68">
        <f>+IF(X59&lt;&gt;0,+(Y59/X59)*100,0)</f>
        <v>-80.393619291519755</v>
      </c>
      <c r="AA59" s="65">
        <f>SUM(AA56:AA58)</f>
        <v>53983157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56316072</v>
      </c>
      <c r="D8" s="20"/>
      <c r="E8" s="21">
        <v>71811834</v>
      </c>
      <c r="F8" s="22">
        <v>71811834</v>
      </c>
      <c r="G8" s="22">
        <v>4774671</v>
      </c>
      <c r="H8" s="22">
        <v>4731985</v>
      </c>
      <c r="I8" s="22">
        <v>4733336</v>
      </c>
      <c r="J8" s="22">
        <v>14239992</v>
      </c>
      <c r="K8" s="22">
        <v>4761080</v>
      </c>
      <c r="L8" s="22">
        <v>4775931</v>
      </c>
      <c r="M8" s="22">
        <v>4698587</v>
      </c>
      <c r="N8" s="22">
        <v>14235598</v>
      </c>
      <c r="O8" s="22">
        <v>4770527</v>
      </c>
      <c r="P8" s="22">
        <v>4772835</v>
      </c>
      <c r="Q8" s="22">
        <v>4752890</v>
      </c>
      <c r="R8" s="22">
        <v>14296252</v>
      </c>
      <c r="S8" s="22"/>
      <c r="T8" s="22"/>
      <c r="U8" s="22"/>
      <c r="V8" s="22"/>
      <c r="W8" s="22">
        <v>42771842</v>
      </c>
      <c r="X8" s="22">
        <v>53858880</v>
      </c>
      <c r="Y8" s="22">
        <v>-11087038</v>
      </c>
      <c r="Z8" s="23">
        <v>-20.585348228555812</v>
      </c>
      <c r="AA8" s="20">
        <v>71811834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2815</v>
      </c>
      <c r="D10" s="20"/>
      <c r="E10" s="21">
        <v>2915</v>
      </c>
      <c r="F10" s="22">
        <v>4915</v>
      </c>
      <c r="G10" s="22">
        <v>314</v>
      </c>
      <c r="H10" s="22">
        <v>400</v>
      </c>
      <c r="I10" s="22"/>
      <c r="J10" s="22">
        <v>714</v>
      </c>
      <c r="K10" s="22">
        <v>350</v>
      </c>
      <c r="L10" s="22">
        <v>1050</v>
      </c>
      <c r="M10" s="22"/>
      <c r="N10" s="22">
        <v>1400</v>
      </c>
      <c r="O10" s="22"/>
      <c r="P10" s="22">
        <v>350</v>
      </c>
      <c r="Q10" s="22"/>
      <c r="R10" s="22">
        <v>350</v>
      </c>
      <c r="S10" s="22"/>
      <c r="T10" s="22"/>
      <c r="U10" s="22"/>
      <c r="V10" s="22"/>
      <c r="W10" s="22">
        <v>2464</v>
      </c>
      <c r="X10" s="22">
        <v>2687</v>
      </c>
      <c r="Y10" s="22">
        <v>-223</v>
      </c>
      <c r="Z10" s="23">
        <v>-8.2992184592482321</v>
      </c>
      <c r="AA10" s="20">
        <v>4915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11785992</v>
      </c>
      <c r="D13" s="20"/>
      <c r="E13" s="21">
        <v>8522833</v>
      </c>
      <c r="F13" s="22">
        <v>8522833</v>
      </c>
      <c r="G13" s="22">
        <v>1216992</v>
      </c>
      <c r="H13" s="22">
        <v>1235659</v>
      </c>
      <c r="I13" s="22">
        <v>1229407</v>
      </c>
      <c r="J13" s="22">
        <v>3682058</v>
      </c>
      <c r="K13" s="22">
        <v>1284424</v>
      </c>
      <c r="L13" s="22">
        <v>1266961</v>
      </c>
      <c r="M13" s="22">
        <v>1294164</v>
      </c>
      <c r="N13" s="22">
        <v>3845549</v>
      </c>
      <c r="O13" s="22">
        <v>1341398</v>
      </c>
      <c r="P13" s="22">
        <v>1389517</v>
      </c>
      <c r="Q13" s="22">
        <v>1390320</v>
      </c>
      <c r="R13" s="22">
        <v>4121235</v>
      </c>
      <c r="S13" s="22"/>
      <c r="T13" s="22"/>
      <c r="U13" s="22"/>
      <c r="V13" s="22"/>
      <c r="W13" s="22">
        <v>11648842</v>
      </c>
      <c r="X13" s="22">
        <v>6392124</v>
      </c>
      <c r="Y13" s="22">
        <v>5256718</v>
      </c>
      <c r="Z13" s="23">
        <v>82.237422177667398</v>
      </c>
      <c r="AA13" s="20">
        <v>8522833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68104879</v>
      </c>
      <c r="D32" s="29">
        <f t="shared" ref="D32:Y32" si="0">SUM(D6:D31)</f>
        <v>0</v>
      </c>
      <c r="E32" s="30">
        <f t="shared" si="0"/>
        <v>80337582</v>
      </c>
      <c r="F32" s="31">
        <f t="shared" si="0"/>
        <v>80339582</v>
      </c>
      <c r="G32" s="31">
        <f t="shared" si="0"/>
        <v>5991977</v>
      </c>
      <c r="H32" s="31">
        <f t="shared" si="0"/>
        <v>5968044</v>
      </c>
      <c r="I32" s="31">
        <f t="shared" si="0"/>
        <v>5962743</v>
      </c>
      <c r="J32" s="31">
        <f t="shared" si="0"/>
        <v>17922764</v>
      </c>
      <c r="K32" s="31">
        <f t="shared" si="0"/>
        <v>6045854</v>
      </c>
      <c r="L32" s="31">
        <f t="shared" si="0"/>
        <v>6043942</v>
      </c>
      <c r="M32" s="31">
        <f t="shared" si="0"/>
        <v>5992751</v>
      </c>
      <c r="N32" s="31">
        <f t="shared" si="0"/>
        <v>18082547</v>
      </c>
      <c r="O32" s="31">
        <f t="shared" si="0"/>
        <v>6111925</v>
      </c>
      <c r="P32" s="31">
        <f t="shared" si="0"/>
        <v>6162702</v>
      </c>
      <c r="Q32" s="31">
        <f t="shared" si="0"/>
        <v>6143210</v>
      </c>
      <c r="R32" s="31">
        <f t="shared" si="0"/>
        <v>18417837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54423148</v>
      </c>
      <c r="X32" s="31">
        <f t="shared" si="0"/>
        <v>60253691</v>
      </c>
      <c r="Y32" s="31">
        <f t="shared" si="0"/>
        <v>-5830543</v>
      </c>
      <c r="Z32" s="32">
        <f>+IF(X32&lt;&gt;0,+(Y32/X32)*100,0)</f>
        <v>-9.6766569868723895</v>
      </c>
      <c r="AA32" s="29">
        <f>SUM(AA6:AA31)</f>
        <v>80339582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3726230</v>
      </c>
      <c r="D34" s="20"/>
      <c r="E34" s="21">
        <v>12288477</v>
      </c>
      <c r="F34" s="22">
        <v>11396337</v>
      </c>
      <c r="G34" s="22">
        <v>1022431</v>
      </c>
      <c r="H34" s="22">
        <v>1048097</v>
      </c>
      <c r="I34" s="22">
        <v>977943</v>
      </c>
      <c r="J34" s="22">
        <v>3048471</v>
      </c>
      <c r="K34" s="22">
        <v>980007</v>
      </c>
      <c r="L34" s="22">
        <v>954981</v>
      </c>
      <c r="M34" s="22">
        <v>925060</v>
      </c>
      <c r="N34" s="22">
        <v>2860048</v>
      </c>
      <c r="O34" s="22">
        <v>953322</v>
      </c>
      <c r="P34" s="22"/>
      <c r="Q34" s="22">
        <v>1922843</v>
      </c>
      <c r="R34" s="22">
        <v>2876165</v>
      </c>
      <c r="S34" s="22"/>
      <c r="T34" s="22"/>
      <c r="U34" s="22"/>
      <c r="V34" s="22"/>
      <c r="W34" s="22">
        <v>8784684</v>
      </c>
      <c r="X34" s="22">
        <v>8479755</v>
      </c>
      <c r="Y34" s="22">
        <v>304929</v>
      </c>
      <c r="Z34" s="23">
        <v>3.5959647419058687</v>
      </c>
      <c r="AA34" s="20">
        <v>11396337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19753689</v>
      </c>
      <c r="D37" s="20"/>
      <c r="E37" s="21">
        <v>13407267</v>
      </c>
      <c r="F37" s="22">
        <v>12407267</v>
      </c>
      <c r="G37" s="22"/>
      <c r="H37" s="22">
        <v>1214879</v>
      </c>
      <c r="I37" s="22">
        <v>1283775</v>
      </c>
      <c r="J37" s="22">
        <v>2498654</v>
      </c>
      <c r="K37" s="22">
        <v>805304</v>
      </c>
      <c r="L37" s="22">
        <v>292913</v>
      </c>
      <c r="M37" s="22">
        <v>3237303</v>
      </c>
      <c r="N37" s="22">
        <v>4335520</v>
      </c>
      <c r="O37" s="22">
        <v>21540</v>
      </c>
      <c r="P37" s="22">
        <v>686741</v>
      </c>
      <c r="Q37" s="22">
        <v>1324588</v>
      </c>
      <c r="R37" s="22">
        <v>2032869</v>
      </c>
      <c r="S37" s="22"/>
      <c r="T37" s="22"/>
      <c r="U37" s="22"/>
      <c r="V37" s="22"/>
      <c r="W37" s="22">
        <v>8867043</v>
      </c>
      <c r="X37" s="22">
        <v>9805457</v>
      </c>
      <c r="Y37" s="22">
        <v>-938414</v>
      </c>
      <c r="Z37" s="23">
        <v>-9.5703239532843813</v>
      </c>
      <c r="AA37" s="20">
        <v>12407267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8035593</v>
      </c>
      <c r="D39" s="20"/>
      <c r="E39" s="21">
        <v>743268</v>
      </c>
      <c r="F39" s="22">
        <v>743268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557451</v>
      </c>
      <c r="Y39" s="22">
        <v>-557451</v>
      </c>
      <c r="Z39" s="23">
        <v>-100</v>
      </c>
      <c r="AA39" s="20">
        <v>743268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31509864</v>
      </c>
      <c r="F43" s="22">
        <v>31509864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23632398</v>
      </c>
      <c r="Y43" s="22">
        <v>-23632398</v>
      </c>
      <c r="Z43" s="23">
        <v>-100</v>
      </c>
      <c r="AA43" s="20">
        <v>31509864</v>
      </c>
    </row>
    <row r="44" spans="1:27" x14ac:dyDescent="0.25">
      <c r="A44" s="19" t="s">
        <v>69</v>
      </c>
      <c r="B44" s="15" t="s">
        <v>32</v>
      </c>
      <c r="C44" s="20">
        <v>31943</v>
      </c>
      <c r="D44" s="20"/>
      <c r="E44" s="21">
        <v>5940297</v>
      </c>
      <c r="F44" s="22">
        <v>5940297</v>
      </c>
      <c r="G44" s="22">
        <v>8836</v>
      </c>
      <c r="H44" s="22">
        <v>9082</v>
      </c>
      <c r="I44" s="22">
        <v>8379</v>
      </c>
      <c r="J44" s="22">
        <v>26297</v>
      </c>
      <c r="K44" s="22">
        <v>8405</v>
      </c>
      <c r="L44" s="22">
        <v>8174</v>
      </c>
      <c r="M44" s="22">
        <v>7868</v>
      </c>
      <c r="N44" s="22">
        <v>24447</v>
      </c>
      <c r="O44" s="22">
        <v>8163</v>
      </c>
      <c r="P44" s="22"/>
      <c r="Q44" s="22">
        <v>16496</v>
      </c>
      <c r="R44" s="22">
        <v>24659</v>
      </c>
      <c r="S44" s="22"/>
      <c r="T44" s="22"/>
      <c r="U44" s="22"/>
      <c r="V44" s="22"/>
      <c r="W44" s="22">
        <v>75403</v>
      </c>
      <c r="X44" s="22">
        <v>4455216</v>
      </c>
      <c r="Y44" s="22">
        <v>-4379813</v>
      </c>
      <c r="Z44" s="23">
        <v>-98.307534359725764</v>
      </c>
      <c r="AA44" s="20">
        <v>5940297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31547455</v>
      </c>
      <c r="D47" s="29">
        <f t="shared" ref="D47:Y47" si="1">SUM(D34:D46)</f>
        <v>0</v>
      </c>
      <c r="E47" s="30">
        <f t="shared" si="1"/>
        <v>63889173</v>
      </c>
      <c r="F47" s="31">
        <f t="shared" si="1"/>
        <v>61997033</v>
      </c>
      <c r="G47" s="31">
        <f t="shared" si="1"/>
        <v>1031267</v>
      </c>
      <c r="H47" s="31">
        <f t="shared" si="1"/>
        <v>2272058</v>
      </c>
      <c r="I47" s="31">
        <f t="shared" si="1"/>
        <v>2270097</v>
      </c>
      <c r="J47" s="31">
        <f t="shared" si="1"/>
        <v>5573422</v>
      </c>
      <c r="K47" s="31">
        <f t="shared" si="1"/>
        <v>1793716</v>
      </c>
      <c r="L47" s="31">
        <f t="shared" si="1"/>
        <v>1256068</v>
      </c>
      <c r="M47" s="31">
        <f t="shared" si="1"/>
        <v>4170231</v>
      </c>
      <c r="N47" s="31">
        <f t="shared" si="1"/>
        <v>7220015</v>
      </c>
      <c r="O47" s="31">
        <f t="shared" si="1"/>
        <v>983025</v>
      </c>
      <c r="P47" s="31">
        <f t="shared" si="1"/>
        <v>686741</v>
      </c>
      <c r="Q47" s="31">
        <f t="shared" si="1"/>
        <v>3263927</v>
      </c>
      <c r="R47" s="31">
        <f t="shared" si="1"/>
        <v>4933693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17727130</v>
      </c>
      <c r="X47" s="31">
        <f t="shared" si="1"/>
        <v>46930277</v>
      </c>
      <c r="Y47" s="31">
        <f t="shared" si="1"/>
        <v>-29203147</v>
      </c>
      <c r="Z47" s="32">
        <f>+IF(X47&lt;&gt;0,+(Y47/X47)*100,0)</f>
        <v>-62.226666593082328</v>
      </c>
      <c r="AA47" s="29">
        <f>SUM(AA34:AA46)</f>
        <v>61997033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36557424</v>
      </c>
      <c r="D48" s="39">
        <f t="shared" si="2"/>
        <v>0</v>
      </c>
      <c r="E48" s="40">
        <f t="shared" si="2"/>
        <v>16448409</v>
      </c>
      <c r="F48" s="41">
        <f t="shared" si="2"/>
        <v>18342549</v>
      </c>
      <c r="G48" s="41">
        <f t="shared" si="2"/>
        <v>4960710</v>
      </c>
      <c r="H48" s="41">
        <f t="shared" si="2"/>
        <v>3695986</v>
      </c>
      <c r="I48" s="41">
        <f t="shared" si="2"/>
        <v>3692646</v>
      </c>
      <c r="J48" s="41">
        <f t="shared" si="2"/>
        <v>12349342</v>
      </c>
      <c r="K48" s="41">
        <f t="shared" si="2"/>
        <v>4252138</v>
      </c>
      <c r="L48" s="41">
        <f t="shared" si="2"/>
        <v>4787874</v>
      </c>
      <c r="M48" s="41">
        <f t="shared" si="2"/>
        <v>1822520</v>
      </c>
      <c r="N48" s="41">
        <f t="shared" si="2"/>
        <v>10862532</v>
      </c>
      <c r="O48" s="41">
        <f t="shared" si="2"/>
        <v>5128900</v>
      </c>
      <c r="P48" s="41">
        <f t="shared" si="2"/>
        <v>5475961</v>
      </c>
      <c r="Q48" s="41">
        <f t="shared" si="2"/>
        <v>2879283</v>
      </c>
      <c r="R48" s="41">
        <f t="shared" si="2"/>
        <v>13484144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36696018</v>
      </c>
      <c r="X48" s="41">
        <f t="shared" si="2"/>
        <v>13323414</v>
      </c>
      <c r="Y48" s="41">
        <f t="shared" si="2"/>
        <v>23372604</v>
      </c>
      <c r="Z48" s="42">
        <f>+IF(X48&lt;&gt;0,+(Y48/X48)*100,0)</f>
        <v>175.42503745661583</v>
      </c>
      <c r="AA48" s="39">
        <f>+AA32-AA47</f>
        <v>18342549</v>
      </c>
    </row>
    <row r="49" spans="1:27" x14ac:dyDescent="0.25">
      <c r="A49" s="43" t="s">
        <v>74</v>
      </c>
      <c r="B49" s="15" t="s">
        <v>32</v>
      </c>
      <c r="C49" s="20">
        <v>17325740</v>
      </c>
      <c r="D49" s="20"/>
      <c r="E49" s="21">
        <v>14021000</v>
      </c>
      <c r="F49" s="22">
        <v>14021000</v>
      </c>
      <c r="G49" s="22"/>
      <c r="H49" s="22"/>
      <c r="I49" s="22">
        <v>847992</v>
      </c>
      <c r="J49" s="22">
        <v>847992</v>
      </c>
      <c r="K49" s="22">
        <v>4271624</v>
      </c>
      <c r="L49" s="22">
        <v>490364</v>
      </c>
      <c r="M49" s="22">
        <v>777615</v>
      </c>
      <c r="N49" s="22">
        <v>5539603</v>
      </c>
      <c r="O49" s="22">
        <v>816693</v>
      </c>
      <c r="P49" s="22"/>
      <c r="Q49" s="22">
        <v>1558084</v>
      </c>
      <c r="R49" s="22">
        <v>2374777</v>
      </c>
      <c r="S49" s="22"/>
      <c r="T49" s="22"/>
      <c r="U49" s="22"/>
      <c r="V49" s="22"/>
      <c r="W49" s="22">
        <v>8762372</v>
      </c>
      <c r="X49" s="22">
        <v>10515753</v>
      </c>
      <c r="Y49" s="22">
        <v>-1753381</v>
      </c>
      <c r="Z49" s="23">
        <v>-16.673851126020171</v>
      </c>
      <c r="AA49" s="20">
        <v>14021000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53883164</v>
      </c>
      <c r="D51" s="48">
        <f t="shared" si="3"/>
        <v>0</v>
      </c>
      <c r="E51" s="49">
        <f t="shared" si="3"/>
        <v>30469409</v>
      </c>
      <c r="F51" s="50">
        <f t="shared" si="3"/>
        <v>32363549</v>
      </c>
      <c r="G51" s="50">
        <f t="shared" si="3"/>
        <v>4960710</v>
      </c>
      <c r="H51" s="50">
        <f t="shared" si="3"/>
        <v>3695986</v>
      </c>
      <c r="I51" s="50">
        <f t="shared" si="3"/>
        <v>4540638</v>
      </c>
      <c r="J51" s="50">
        <f t="shared" si="3"/>
        <v>13197334</v>
      </c>
      <c r="K51" s="50">
        <f t="shared" si="3"/>
        <v>8523762</v>
      </c>
      <c r="L51" s="50">
        <f t="shared" si="3"/>
        <v>5278238</v>
      </c>
      <c r="M51" s="50">
        <f t="shared" si="3"/>
        <v>2600135</v>
      </c>
      <c r="N51" s="50">
        <f t="shared" si="3"/>
        <v>16402135</v>
      </c>
      <c r="O51" s="50">
        <f t="shared" si="3"/>
        <v>5945593</v>
      </c>
      <c r="P51" s="50">
        <f t="shared" si="3"/>
        <v>5475961</v>
      </c>
      <c r="Q51" s="50">
        <f t="shared" si="3"/>
        <v>4437367</v>
      </c>
      <c r="R51" s="50">
        <f t="shared" si="3"/>
        <v>15858921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45458390</v>
      </c>
      <c r="X51" s="50">
        <f t="shared" si="3"/>
        <v>23839167</v>
      </c>
      <c r="Y51" s="50">
        <f t="shared" si="3"/>
        <v>21619223</v>
      </c>
      <c r="Z51" s="51">
        <f>+IF(X51&lt;&gt;0,+(Y51/X51)*100,0)</f>
        <v>90.687828983286195</v>
      </c>
      <c r="AA51" s="48">
        <f>SUM(AA48:AA50)</f>
        <v>32363549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53883164</v>
      </c>
      <c r="D53" s="54">
        <f>+D51-D52</f>
        <v>0</v>
      </c>
      <c r="E53" s="55">
        <f t="shared" si="4"/>
        <v>30469409</v>
      </c>
      <c r="F53" s="56">
        <f t="shared" si="4"/>
        <v>32363549</v>
      </c>
      <c r="G53" s="56">
        <f t="shared" si="4"/>
        <v>4960710</v>
      </c>
      <c r="H53" s="56">
        <f t="shared" si="4"/>
        <v>3695986</v>
      </c>
      <c r="I53" s="56">
        <f t="shared" si="4"/>
        <v>4540638</v>
      </c>
      <c r="J53" s="56">
        <f t="shared" si="4"/>
        <v>13197334</v>
      </c>
      <c r="K53" s="56">
        <f t="shared" si="4"/>
        <v>8523762</v>
      </c>
      <c r="L53" s="56">
        <f t="shared" si="4"/>
        <v>5278238</v>
      </c>
      <c r="M53" s="56">
        <f t="shared" si="4"/>
        <v>2600135</v>
      </c>
      <c r="N53" s="56">
        <f t="shared" si="4"/>
        <v>16402135</v>
      </c>
      <c r="O53" s="56">
        <f t="shared" si="4"/>
        <v>5945593</v>
      </c>
      <c r="P53" s="56">
        <f t="shared" si="4"/>
        <v>5475961</v>
      </c>
      <c r="Q53" s="56">
        <f t="shared" si="4"/>
        <v>4437367</v>
      </c>
      <c r="R53" s="56">
        <f t="shared" si="4"/>
        <v>15858921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45458390</v>
      </c>
      <c r="X53" s="56">
        <f t="shared" si="4"/>
        <v>23839167</v>
      </c>
      <c r="Y53" s="56">
        <f t="shared" si="4"/>
        <v>21619223</v>
      </c>
      <c r="Z53" s="57">
        <f>+IF(X53&lt;&gt;0,+(Y53/X53)*100,0)</f>
        <v>90.687828983286195</v>
      </c>
      <c r="AA53" s="54">
        <f>+AA51-AA52</f>
        <v>32363549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53883164</v>
      </c>
      <c r="D56" s="48">
        <f>SUM(D53:D55)</f>
        <v>0</v>
      </c>
      <c r="E56" s="49">
        <f t="shared" si="5"/>
        <v>30469409</v>
      </c>
      <c r="F56" s="50">
        <f t="shared" si="5"/>
        <v>32363549</v>
      </c>
      <c r="G56" s="50">
        <f t="shared" si="5"/>
        <v>4960710</v>
      </c>
      <c r="H56" s="50">
        <f t="shared" si="5"/>
        <v>3695986</v>
      </c>
      <c r="I56" s="50">
        <f t="shared" si="5"/>
        <v>4540638</v>
      </c>
      <c r="J56" s="50">
        <f t="shared" si="5"/>
        <v>13197334</v>
      </c>
      <c r="K56" s="50">
        <f t="shared" si="5"/>
        <v>8523762</v>
      </c>
      <c r="L56" s="50">
        <f t="shared" si="5"/>
        <v>5278238</v>
      </c>
      <c r="M56" s="50">
        <f t="shared" si="5"/>
        <v>2600135</v>
      </c>
      <c r="N56" s="50">
        <f t="shared" si="5"/>
        <v>16402135</v>
      </c>
      <c r="O56" s="50">
        <f t="shared" si="5"/>
        <v>5945593</v>
      </c>
      <c r="P56" s="50">
        <f t="shared" si="5"/>
        <v>5475961</v>
      </c>
      <c r="Q56" s="50">
        <f t="shared" si="5"/>
        <v>4437367</v>
      </c>
      <c r="R56" s="50">
        <f t="shared" si="5"/>
        <v>15858921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45458390</v>
      </c>
      <c r="X56" s="50">
        <f t="shared" si="5"/>
        <v>23839167</v>
      </c>
      <c r="Y56" s="50">
        <f t="shared" si="5"/>
        <v>21619223</v>
      </c>
      <c r="Z56" s="51">
        <f>+IF(X56&lt;&gt;0,+(Y56/X56)*100,0)</f>
        <v>90.687828983286195</v>
      </c>
      <c r="AA56" s="48">
        <f>SUM(AA53:AA55)</f>
        <v>32363549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53883164</v>
      </c>
      <c r="D59" s="65">
        <f>SUM(D56:D58)</f>
        <v>0</v>
      </c>
      <c r="E59" s="66">
        <f t="shared" si="6"/>
        <v>30469409</v>
      </c>
      <c r="F59" s="67">
        <f t="shared" si="6"/>
        <v>32363549</v>
      </c>
      <c r="G59" s="67">
        <f t="shared" si="6"/>
        <v>4960710</v>
      </c>
      <c r="H59" s="67">
        <f t="shared" si="6"/>
        <v>3695986</v>
      </c>
      <c r="I59" s="67">
        <f t="shared" si="6"/>
        <v>4540638</v>
      </c>
      <c r="J59" s="67">
        <f t="shared" si="6"/>
        <v>13197334</v>
      </c>
      <c r="K59" s="67">
        <f t="shared" si="6"/>
        <v>8523762</v>
      </c>
      <c r="L59" s="67">
        <f t="shared" si="6"/>
        <v>5278238</v>
      </c>
      <c r="M59" s="67">
        <f t="shared" si="6"/>
        <v>2600135</v>
      </c>
      <c r="N59" s="67">
        <f t="shared" si="6"/>
        <v>16402135</v>
      </c>
      <c r="O59" s="67">
        <f t="shared" si="6"/>
        <v>5945593</v>
      </c>
      <c r="P59" s="67">
        <f t="shared" si="6"/>
        <v>5475961</v>
      </c>
      <c r="Q59" s="67">
        <f t="shared" si="6"/>
        <v>4437367</v>
      </c>
      <c r="R59" s="67">
        <f t="shared" si="6"/>
        <v>15858921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45458390</v>
      </c>
      <c r="X59" s="67">
        <f t="shared" si="6"/>
        <v>23839167</v>
      </c>
      <c r="Y59" s="67">
        <f t="shared" si="6"/>
        <v>21619223</v>
      </c>
      <c r="Z59" s="68">
        <f>+IF(X59&lt;&gt;0,+(Y59/X59)*100,0)</f>
        <v>90.687828983286195</v>
      </c>
      <c r="AA59" s="65">
        <f>SUM(AA56:AA58)</f>
        <v>32363549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64626844</v>
      </c>
      <c r="D8" s="20"/>
      <c r="E8" s="21">
        <v>85614680</v>
      </c>
      <c r="F8" s="22">
        <v>86592640</v>
      </c>
      <c r="G8" s="22">
        <v>6039317</v>
      </c>
      <c r="H8" s="22">
        <v>5655883</v>
      </c>
      <c r="I8" s="22">
        <v>5443638</v>
      </c>
      <c r="J8" s="22">
        <v>17138838</v>
      </c>
      <c r="K8" s="22">
        <v>5758535</v>
      </c>
      <c r="L8" s="22">
        <v>6595445</v>
      </c>
      <c r="M8" s="22">
        <v>7018733</v>
      </c>
      <c r="N8" s="22">
        <v>19372713</v>
      </c>
      <c r="O8" s="22">
        <v>5900639</v>
      </c>
      <c r="P8" s="22">
        <v>5709539</v>
      </c>
      <c r="Q8" s="22">
        <v>5753919</v>
      </c>
      <c r="R8" s="22">
        <v>17364097</v>
      </c>
      <c r="S8" s="22"/>
      <c r="T8" s="22"/>
      <c r="U8" s="22"/>
      <c r="V8" s="22"/>
      <c r="W8" s="22">
        <v>53875648</v>
      </c>
      <c r="X8" s="22">
        <v>64602170</v>
      </c>
      <c r="Y8" s="22">
        <v>-10726522</v>
      </c>
      <c r="Z8" s="23">
        <v>-16.603965470509738</v>
      </c>
      <c r="AA8" s="20">
        <v>86592640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8805</v>
      </c>
      <c r="D10" s="20"/>
      <c r="E10" s="21">
        <v>10000</v>
      </c>
      <c r="F10" s="22">
        <v>10000</v>
      </c>
      <c r="G10" s="22">
        <v>500</v>
      </c>
      <c r="H10" s="22">
        <v>761</v>
      </c>
      <c r="I10" s="22"/>
      <c r="J10" s="22">
        <v>1261</v>
      </c>
      <c r="K10" s="22">
        <v>739</v>
      </c>
      <c r="L10" s="22">
        <v>826</v>
      </c>
      <c r="M10" s="22"/>
      <c r="N10" s="22">
        <v>1565</v>
      </c>
      <c r="O10" s="22"/>
      <c r="P10" s="22">
        <v>457</v>
      </c>
      <c r="Q10" s="22">
        <v>1413</v>
      </c>
      <c r="R10" s="22">
        <v>1870</v>
      </c>
      <c r="S10" s="22"/>
      <c r="T10" s="22"/>
      <c r="U10" s="22"/>
      <c r="V10" s="22"/>
      <c r="W10" s="22">
        <v>4696</v>
      </c>
      <c r="X10" s="22">
        <v>7497</v>
      </c>
      <c r="Y10" s="22">
        <v>-2801</v>
      </c>
      <c r="Z10" s="23">
        <v>-37.361611311191147</v>
      </c>
      <c r="AA10" s="20">
        <v>10000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3717972</v>
      </c>
      <c r="D13" s="20"/>
      <c r="E13" s="21">
        <v>2000000</v>
      </c>
      <c r="F13" s="22">
        <v>4987930</v>
      </c>
      <c r="G13" s="22">
        <v>376339</v>
      </c>
      <c r="H13" s="22">
        <v>414988</v>
      </c>
      <c r="I13" s="22">
        <v>418919</v>
      </c>
      <c r="J13" s="22">
        <v>1210246</v>
      </c>
      <c r="K13" s="22">
        <v>422885</v>
      </c>
      <c r="L13" s="22">
        <v>430033</v>
      </c>
      <c r="M13" s="22">
        <v>414599</v>
      </c>
      <c r="N13" s="22">
        <v>1267517</v>
      </c>
      <c r="O13" s="22">
        <v>430168</v>
      </c>
      <c r="P13" s="22">
        <v>443364</v>
      </c>
      <c r="Q13" s="22">
        <v>445026</v>
      </c>
      <c r="R13" s="22">
        <v>1318558</v>
      </c>
      <c r="S13" s="22"/>
      <c r="T13" s="22"/>
      <c r="U13" s="22"/>
      <c r="V13" s="22"/>
      <c r="W13" s="22">
        <v>3796321</v>
      </c>
      <c r="X13" s="22">
        <v>2695166</v>
      </c>
      <c r="Y13" s="22">
        <v>1101155</v>
      </c>
      <c r="Z13" s="23">
        <v>40.856667084699048</v>
      </c>
      <c r="AA13" s="20">
        <v>4987930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12815495</v>
      </c>
      <c r="D25" s="20"/>
      <c r="E25" s="21">
        <v>12563900</v>
      </c>
      <c r="F25" s="22">
        <v>12563900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9422919</v>
      </c>
      <c r="Y25" s="22">
        <v>-9422919</v>
      </c>
      <c r="Z25" s="23">
        <v>-100</v>
      </c>
      <c r="AA25" s="20">
        <v>12563900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23875</v>
      </c>
      <c r="D28" s="20"/>
      <c r="E28" s="21">
        <v>24890</v>
      </c>
      <c r="F28" s="22">
        <v>23460</v>
      </c>
      <c r="G28" s="22">
        <v>2016</v>
      </c>
      <c r="H28" s="22">
        <v>1957</v>
      </c>
      <c r="I28" s="22">
        <v>1957</v>
      </c>
      <c r="J28" s="22">
        <v>5930</v>
      </c>
      <c r="K28" s="22">
        <v>1937</v>
      </c>
      <c r="L28" s="22">
        <v>1937</v>
      </c>
      <c r="M28" s="22">
        <v>1937</v>
      </c>
      <c r="N28" s="22">
        <v>5811</v>
      </c>
      <c r="O28" s="22">
        <v>1937</v>
      </c>
      <c r="P28" s="22">
        <v>1937</v>
      </c>
      <c r="Q28" s="22">
        <v>1859</v>
      </c>
      <c r="R28" s="22">
        <v>5733</v>
      </c>
      <c r="S28" s="22"/>
      <c r="T28" s="22"/>
      <c r="U28" s="22"/>
      <c r="V28" s="22"/>
      <c r="W28" s="22">
        <v>17474</v>
      </c>
      <c r="X28" s="22">
        <v>18094</v>
      </c>
      <c r="Y28" s="22">
        <v>-620</v>
      </c>
      <c r="Z28" s="23">
        <v>-3.4265502376478394</v>
      </c>
      <c r="AA28" s="20">
        <v>23460</v>
      </c>
    </row>
    <row r="29" spans="1:27" x14ac:dyDescent="0.25">
      <c r="A29" s="19" t="s">
        <v>55</v>
      </c>
      <c r="B29" s="15" t="s">
        <v>32</v>
      </c>
      <c r="C29" s="20">
        <v>124142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81317133</v>
      </c>
      <c r="D32" s="29">
        <f t="shared" ref="D32:Y32" si="0">SUM(D6:D31)</f>
        <v>0</v>
      </c>
      <c r="E32" s="30">
        <f t="shared" si="0"/>
        <v>100213470</v>
      </c>
      <c r="F32" s="31">
        <f t="shared" si="0"/>
        <v>104177930</v>
      </c>
      <c r="G32" s="31">
        <f t="shared" si="0"/>
        <v>6418172</v>
      </c>
      <c r="H32" s="31">
        <f t="shared" si="0"/>
        <v>6073589</v>
      </c>
      <c r="I32" s="31">
        <f t="shared" si="0"/>
        <v>5864514</v>
      </c>
      <c r="J32" s="31">
        <f t="shared" si="0"/>
        <v>18356275</v>
      </c>
      <c r="K32" s="31">
        <f t="shared" si="0"/>
        <v>6184096</v>
      </c>
      <c r="L32" s="31">
        <f t="shared" si="0"/>
        <v>7028241</v>
      </c>
      <c r="M32" s="31">
        <f t="shared" si="0"/>
        <v>7435269</v>
      </c>
      <c r="N32" s="31">
        <f t="shared" si="0"/>
        <v>20647606</v>
      </c>
      <c r="O32" s="31">
        <f t="shared" si="0"/>
        <v>6332744</v>
      </c>
      <c r="P32" s="31">
        <f t="shared" si="0"/>
        <v>6155297</v>
      </c>
      <c r="Q32" s="31">
        <f t="shared" si="0"/>
        <v>6202217</v>
      </c>
      <c r="R32" s="31">
        <f t="shared" si="0"/>
        <v>18690258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57694139</v>
      </c>
      <c r="X32" s="31">
        <f t="shared" si="0"/>
        <v>76745846</v>
      </c>
      <c r="Y32" s="31">
        <f t="shared" si="0"/>
        <v>-19051707</v>
      </c>
      <c r="Z32" s="32">
        <f>+IF(X32&lt;&gt;0,+(Y32/X32)*100,0)</f>
        <v>-24.824414600889277</v>
      </c>
      <c r="AA32" s="29">
        <f>SUM(AA6:AA31)</f>
        <v>104177930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11862379</v>
      </c>
      <c r="D34" s="20"/>
      <c r="E34" s="21">
        <v>16053880</v>
      </c>
      <c r="F34" s="22">
        <v>15910660</v>
      </c>
      <c r="G34" s="22">
        <v>914015</v>
      </c>
      <c r="H34" s="22">
        <v>1065922</v>
      </c>
      <c r="I34" s="22">
        <v>1056567</v>
      </c>
      <c r="J34" s="22">
        <v>3036504</v>
      </c>
      <c r="K34" s="22">
        <v>1216542</v>
      </c>
      <c r="L34" s="22">
        <v>1123738</v>
      </c>
      <c r="M34" s="22">
        <v>1110549</v>
      </c>
      <c r="N34" s="22">
        <v>3450829</v>
      </c>
      <c r="O34" s="22">
        <v>1337255</v>
      </c>
      <c r="P34" s="22">
        <v>1073378</v>
      </c>
      <c r="Q34" s="22">
        <v>1069703</v>
      </c>
      <c r="R34" s="22">
        <v>3480336</v>
      </c>
      <c r="S34" s="22"/>
      <c r="T34" s="22"/>
      <c r="U34" s="22"/>
      <c r="V34" s="22"/>
      <c r="W34" s="22">
        <v>9967669</v>
      </c>
      <c r="X34" s="22">
        <v>11983191</v>
      </c>
      <c r="Y34" s="22">
        <v>-2015522</v>
      </c>
      <c r="Z34" s="23">
        <v>-16.819576688713379</v>
      </c>
      <c r="AA34" s="20">
        <v>15910660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-1061660</v>
      </c>
      <c r="D37" s="20"/>
      <c r="E37" s="21">
        <v>5175720</v>
      </c>
      <c r="F37" s="22">
        <v>2675720</v>
      </c>
      <c r="G37" s="22">
        <v>13613</v>
      </c>
      <c r="H37" s="22">
        <v>106128</v>
      </c>
      <c r="I37" s="22">
        <v>81635</v>
      </c>
      <c r="J37" s="22">
        <v>201376</v>
      </c>
      <c r="K37" s="22">
        <v>543255</v>
      </c>
      <c r="L37" s="22">
        <v>155165</v>
      </c>
      <c r="M37" s="22">
        <v>50324</v>
      </c>
      <c r="N37" s="22">
        <v>748744</v>
      </c>
      <c r="O37" s="22">
        <v>31145</v>
      </c>
      <c r="P37" s="22">
        <v>72352</v>
      </c>
      <c r="Q37" s="22">
        <v>211460</v>
      </c>
      <c r="R37" s="22">
        <v>314957</v>
      </c>
      <c r="S37" s="22"/>
      <c r="T37" s="22"/>
      <c r="U37" s="22"/>
      <c r="V37" s="22"/>
      <c r="W37" s="22">
        <v>1265077</v>
      </c>
      <c r="X37" s="22">
        <v>2544326</v>
      </c>
      <c r="Y37" s="22">
        <v>-1279249</v>
      </c>
      <c r="Z37" s="23">
        <v>-50.278502047300542</v>
      </c>
      <c r="AA37" s="20">
        <v>2675720</v>
      </c>
    </row>
    <row r="38" spans="1:27" x14ac:dyDescent="0.25">
      <c r="A38" s="19" t="s">
        <v>64</v>
      </c>
      <c r="B38" s="15" t="s">
        <v>32</v>
      </c>
      <c r="C38" s="20">
        <v>18250410</v>
      </c>
      <c r="D38" s="20"/>
      <c r="E38" s="21">
        <v>22479100</v>
      </c>
      <c r="F38" s="22">
        <v>22479100</v>
      </c>
      <c r="G38" s="22">
        <v>1873258</v>
      </c>
      <c r="H38" s="22">
        <v>1812764</v>
      </c>
      <c r="I38" s="22">
        <v>1812764</v>
      </c>
      <c r="J38" s="22">
        <v>5498786</v>
      </c>
      <c r="K38" s="22">
        <v>1994247</v>
      </c>
      <c r="L38" s="22">
        <v>1873259</v>
      </c>
      <c r="M38" s="22">
        <v>1873259</v>
      </c>
      <c r="N38" s="22">
        <v>5740765</v>
      </c>
      <c r="O38" s="22">
        <v>1873259</v>
      </c>
      <c r="P38" s="22">
        <v>1873259</v>
      </c>
      <c r="Q38" s="22">
        <v>1873259</v>
      </c>
      <c r="R38" s="22">
        <v>5619777</v>
      </c>
      <c r="S38" s="22"/>
      <c r="T38" s="22"/>
      <c r="U38" s="22"/>
      <c r="V38" s="22"/>
      <c r="W38" s="22">
        <v>16859328</v>
      </c>
      <c r="X38" s="22">
        <v>16859331</v>
      </c>
      <c r="Y38" s="22">
        <v>-3</v>
      </c>
      <c r="Z38" s="23"/>
      <c r="AA38" s="20">
        <v>22479100</v>
      </c>
    </row>
    <row r="39" spans="1:27" x14ac:dyDescent="0.25">
      <c r="A39" s="19" t="s">
        <v>65</v>
      </c>
      <c r="B39" s="15" t="s">
        <v>32</v>
      </c>
      <c r="C39" s="20">
        <v>10594796</v>
      </c>
      <c r="D39" s="20"/>
      <c r="E39" s="21">
        <v>9657930</v>
      </c>
      <c r="F39" s="22">
        <v>9657930</v>
      </c>
      <c r="G39" s="22"/>
      <c r="H39" s="22"/>
      <c r="I39" s="22"/>
      <c r="J39" s="22"/>
      <c r="K39" s="22"/>
      <c r="L39" s="22">
        <v>4124821</v>
      </c>
      <c r="M39" s="22"/>
      <c r="N39" s="22">
        <v>4124821</v>
      </c>
      <c r="O39" s="22"/>
      <c r="P39" s="22">
        <v>1591688</v>
      </c>
      <c r="Q39" s="22">
        <v>795849</v>
      </c>
      <c r="R39" s="22">
        <v>2387537</v>
      </c>
      <c r="S39" s="22"/>
      <c r="T39" s="22"/>
      <c r="U39" s="22"/>
      <c r="V39" s="22"/>
      <c r="W39" s="22">
        <v>6512358</v>
      </c>
      <c r="X39" s="22">
        <v>7243497</v>
      </c>
      <c r="Y39" s="22">
        <v>-731139</v>
      </c>
      <c r="Z39" s="23">
        <v>-10.093729589451062</v>
      </c>
      <c r="AA39" s="20">
        <v>9657930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23400</v>
      </c>
      <c r="F40" s="22">
        <v>23400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17550</v>
      </c>
      <c r="Y40" s="22">
        <v>-17550</v>
      </c>
      <c r="Z40" s="23">
        <v>-100</v>
      </c>
      <c r="AA40" s="20">
        <v>23400</v>
      </c>
    </row>
    <row r="41" spans="1:27" x14ac:dyDescent="0.25">
      <c r="A41" s="19" t="s">
        <v>66</v>
      </c>
      <c r="B41" s="15" t="s">
        <v>32</v>
      </c>
      <c r="C41" s="20">
        <v>24779283</v>
      </c>
      <c r="D41" s="20"/>
      <c r="E41" s="21">
        <v>35346280</v>
      </c>
      <c r="F41" s="22">
        <v>33746280</v>
      </c>
      <c r="G41" s="22"/>
      <c r="H41" s="22">
        <v>1974255</v>
      </c>
      <c r="I41" s="22">
        <v>1880838</v>
      </c>
      <c r="J41" s="22">
        <v>3855093</v>
      </c>
      <c r="K41" s="22">
        <v>1949184</v>
      </c>
      <c r="L41" s="22">
        <v>2062137</v>
      </c>
      <c r="M41" s="22">
        <v>2493711</v>
      </c>
      <c r="N41" s="22">
        <v>6505032</v>
      </c>
      <c r="O41" s="22">
        <v>1881426</v>
      </c>
      <c r="P41" s="22">
        <v>1993008</v>
      </c>
      <c r="Q41" s="22">
        <v>2285145</v>
      </c>
      <c r="R41" s="22">
        <v>6159579</v>
      </c>
      <c r="S41" s="22"/>
      <c r="T41" s="22"/>
      <c r="U41" s="22"/>
      <c r="V41" s="22"/>
      <c r="W41" s="22">
        <v>16519704</v>
      </c>
      <c r="X41" s="22">
        <v>26207225</v>
      </c>
      <c r="Y41" s="22">
        <v>-9687521</v>
      </c>
      <c r="Z41" s="23">
        <v>-36.965077378471008</v>
      </c>
      <c r="AA41" s="20">
        <v>33746280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185558</v>
      </c>
      <c r="D43" s="20"/>
      <c r="E43" s="21">
        <v>400000</v>
      </c>
      <c r="F43" s="22">
        <v>400000</v>
      </c>
      <c r="G43" s="22"/>
      <c r="H43" s="22"/>
      <c r="I43" s="22"/>
      <c r="J43" s="22"/>
      <c r="K43" s="22">
        <v>41584</v>
      </c>
      <c r="L43" s="22">
        <v>50806</v>
      </c>
      <c r="M43" s="22">
        <v>24916</v>
      </c>
      <c r="N43" s="22">
        <v>117306</v>
      </c>
      <c r="O43" s="22"/>
      <c r="P43" s="22">
        <v>18363</v>
      </c>
      <c r="Q43" s="22">
        <v>39867</v>
      </c>
      <c r="R43" s="22">
        <v>58230</v>
      </c>
      <c r="S43" s="22"/>
      <c r="T43" s="22"/>
      <c r="U43" s="22"/>
      <c r="V43" s="22"/>
      <c r="W43" s="22">
        <v>175536</v>
      </c>
      <c r="X43" s="22">
        <v>300006</v>
      </c>
      <c r="Y43" s="22">
        <v>-124470</v>
      </c>
      <c r="Z43" s="23">
        <v>-41.489170216595667</v>
      </c>
      <c r="AA43" s="20">
        <v>400000</v>
      </c>
    </row>
    <row r="44" spans="1:27" x14ac:dyDescent="0.25">
      <c r="A44" s="19" t="s">
        <v>69</v>
      </c>
      <c r="B44" s="15" t="s">
        <v>32</v>
      </c>
      <c r="C44" s="20">
        <v>2924576</v>
      </c>
      <c r="D44" s="20"/>
      <c r="E44" s="21">
        <v>3046830</v>
      </c>
      <c r="F44" s="22">
        <v>3746620</v>
      </c>
      <c r="G44" s="22">
        <v>7852</v>
      </c>
      <c r="H44" s="22">
        <v>17804</v>
      </c>
      <c r="I44" s="22">
        <v>521683</v>
      </c>
      <c r="J44" s="22">
        <v>547339</v>
      </c>
      <c r="K44" s="22">
        <v>27870</v>
      </c>
      <c r="L44" s="22">
        <v>37403</v>
      </c>
      <c r="M44" s="22">
        <v>111391</v>
      </c>
      <c r="N44" s="22">
        <v>176664</v>
      </c>
      <c r="O44" s="22">
        <v>30097</v>
      </c>
      <c r="P44" s="22">
        <v>23137</v>
      </c>
      <c r="Q44" s="22">
        <v>49325</v>
      </c>
      <c r="R44" s="22">
        <v>102559</v>
      </c>
      <c r="S44" s="22"/>
      <c r="T44" s="22"/>
      <c r="U44" s="22"/>
      <c r="V44" s="22"/>
      <c r="W44" s="22">
        <v>826562</v>
      </c>
      <c r="X44" s="22">
        <v>2565088</v>
      </c>
      <c r="Y44" s="22">
        <v>-1738526</v>
      </c>
      <c r="Z44" s="23">
        <v>-67.776466148529806</v>
      </c>
      <c r="AA44" s="20">
        <v>3746620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67535342</v>
      </c>
      <c r="D47" s="29">
        <f t="shared" ref="D47:Y47" si="1">SUM(D34:D46)</f>
        <v>0</v>
      </c>
      <c r="E47" s="30">
        <f t="shared" si="1"/>
        <v>92183140</v>
      </c>
      <c r="F47" s="31">
        <f t="shared" si="1"/>
        <v>88639710</v>
      </c>
      <c r="G47" s="31">
        <f t="shared" si="1"/>
        <v>2808738</v>
      </c>
      <c r="H47" s="31">
        <f t="shared" si="1"/>
        <v>4976873</v>
      </c>
      <c r="I47" s="31">
        <f t="shared" si="1"/>
        <v>5353487</v>
      </c>
      <c r="J47" s="31">
        <f t="shared" si="1"/>
        <v>13139098</v>
      </c>
      <c r="K47" s="31">
        <f t="shared" si="1"/>
        <v>5772682</v>
      </c>
      <c r="L47" s="31">
        <f t="shared" si="1"/>
        <v>9427329</v>
      </c>
      <c r="M47" s="31">
        <f t="shared" si="1"/>
        <v>5664150</v>
      </c>
      <c r="N47" s="31">
        <f t="shared" si="1"/>
        <v>20864161</v>
      </c>
      <c r="O47" s="31">
        <f t="shared" si="1"/>
        <v>5153182</v>
      </c>
      <c r="P47" s="31">
        <f t="shared" si="1"/>
        <v>6645185</v>
      </c>
      <c r="Q47" s="31">
        <f t="shared" si="1"/>
        <v>6324608</v>
      </c>
      <c r="R47" s="31">
        <f t="shared" si="1"/>
        <v>18122975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52126234</v>
      </c>
      <c r="X47" s="31">
        <f t="shared" si="1"/>
        <v>67720214</v>
      </c>
      <c r="Y47" s="31">
        <f t="shared" si="1"/>
        <v>-15593980</v>
      </c>
      <c r="Z47" s="32">
        <f>+IF(X47&lt;&gt;0,+(Y47/X47)*100,0)</f>
        <v>-23.027068402353247</v>
      </c>
      <c r="AA47" s="29">
        <f>SUM(AA34:AA46)</f>
        <v>88639710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13781791</v>
      </c>
      <c r="D48" s="39">
        <f t="shared" si="2"/>
        <v>0</v>
      </c>
      <c r="E48" s="40">
        <f t="shared" si="2"/>
        <v>8030330</v>
      </c>
      <c r="F48" s="41">
        <f t="shared" si="2"/>
        <v>15538220</v>
      </c>
      <c r="G48" s="41">
        <f t="shared" si="2"/>
        <v>3609434</v>
      </c>
      <c r="H48" s="41">
        <f t="shared" si="2"/>
        <v>1096716</v>
      </c>
      <c r="I48" s="41">
        <f t="shared" si="2"/>
        <v>511027</v>
      </c>
      <c r="J48" s="41">
        <f t="shared" si="2"/>
        <v>5217177</v>
      </c>
      <c r="K48" s="41">
        <f t="shared" si="2"/>
        <v>411414</v>
      </c>
      <c r="L48" s="41">
        <f t="shared" si="2"/>
        <v>-2399088</v>
      </c>
      <c r="M48" s="41">
        <f t="shared" si="2"/>
        <v>1771119</v>
      </c>
      <c r="N48" s="41">
        <f t="shared" si="2"/>
        <v>-216555</v>
      </c>
      <c r="O48" s="41">
        <f t="shared" si="2"/>
        <v>1179562</v>
      </c>
      <c r="P48" s="41">
        <f t="shared" si="2"/>
        <v>-489888</v>
      </c>
      <c r="Q48" s="41">
        <f t="shared" si="2"/>
        <v>-122391</v>
      </c>
      <c r="R48" s="41">
        <f t="shared" si="2"/>
        <v>567283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5567905</v>
      </c>
      <c r="X48" s="41">
        <f t="shared" si="2"/>
        <v>9025632</v>
      </c>
      <c r="Y48" s="41">
        <f t="shared" si="2"/>
        <v>-3457727</v>
      </c>
      <c r="Z48" s="42">
        <f>+IF(X48&lt;&gt;0,+(Y48/X48)*100,0)</f>
        <v>-38.310081775990867</v>
      </c>
      <c r="AA48" s="39">
        <f>+AA32-AA47</f>
        <v>15538220</v>
      </c>
    </row>
    <row r="49" spans="1:27" x14ac:dyDescent="0.25">
      <c r="A49" s="43" t="s">
        <v>74</v>
      </c>
      <c r="B49" s="15" t="s">
        <v>32</v>
      </c>
      <c r="C49" s="20">
        <v>13308537</v>
      </c>
      <c r="D49" s="20"/>
      <c r="E49" s="21">
        <v>20617000</v>
      </c>
      <c r="F49" s="22">
        <v>24574542</v>
      </c>
      <c r="G49" s="22"/>
      <c r="H49" s="22"/>
      <c r="I49" s="22"/>
      <c r="J49" s="22"/>
      <c r="K49" s="22"/>
      <c r="L49" s="22">
        <v>341825</v>
      </c>
      <c r="M49" s="22"/>
      <c r="N49" s="22">
        <v>341825</v>
      </c>
      <c r="O49" s="22"/>
      <c r="P49" s="22"/>
      <c r="Q49" s="22"/>
      <c r="R49" s="22"/>
      <c r="S49" s="22"/>
      <c r="T49" s="22"/>
      <c r="U49" s="22"/>
      <c r="V49" s="22"/>
      <c r="W49" s="22">
        <v>341825</v>
      </c>
      <c r="X49" s="22">
        <v>20180896</v>
      </c>
      <c r="Y49" s="22">
        <v>-19839071</v>
      </c>
      <c r="Z49" s="23">
        <v>-98.306195126321455</v>
      </c>
      <c r="AA49" s="20">
        <v>24574542</v>
      </c>
    </row>
    <row r="50" spans="1:27" x14ac:dyDescent="0.25">
      <c r="A50" s="43" t="s">
        <v>75</v>
      </c>
      <c r="B50" s="15" t="s">
        <v>32</v>
      </c>
      <c r="C50" s="44">
        <v>43043368</v>
      </c>
      <c r="D50" s="44"/>
      <c r="E50" s="21">
        <v>9000000</v>
      </c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70133696</v>
      </c>
      <c r="D51" s="48">
        <f t="shared" si="3"/>
        <v>0</v>
      </c>
      <c r="E51" s="49">
        <f t="shared" si="3"/>
        <v>37647330</v>
      </c>
      <c r="F51" s="50">
        <f t="shared" si="3"/>
        <v>40112762</v>
      </c>
      <c r="G51" s="50">
        <f t="shared" si="3"/>
        <v>3609434</v>
      </c>
      <c r="H51" s="50">
        <f t="shared" si="3"/>
        <v>1096716</v>
      </c>
      <c r="I51" s="50">
        <f t="shared" si="3"/>
        <v>511027</v>
      </c>
      <c r="J51" s="50">
        <f t="shared" si="3"/>
        <v>5217177</v>
      </c>
      <c r="K51" s="50">
        <f t="shared" si="3"/>
        <v>411414</v>
      </c>
      <c r="L51" s="50">
        <f t="shared" si="3"/>
        <v>-2057263</v>
      </c>
      <c r="M51" s="50">
        <f t="shared" si="3"/>
        <v>1771119</v>
      </c>
      <c r="N51" s="50">
        <f t="shared" si="3"/>
        <v>125270</v>
      </c>
      <c r="O51" s="50">
        <f t="shared" si="3"/>
        <v>1179562</v>
      </c>
      <c r="P51" s="50">
        <f t="shared" si="3"/>
        <v>-489888</v>
      </c>
      <c r="Q51" s="50">
        <f t="shared" si="3"/>
        <v>-122391</v>
      </c>
      <c r="R51" s="50">
        <f t="shared" si="3"/>
        <v>567283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5909730</v>
      </c>
      <c r="X51" s="50">
        <f t="shared" si="3"/>
        <v>29206528</v>
      </c>
      <c r="Y51" s="50">
        <f t="shared" si="3"/>
        <v>-23296798</v>
      </c>
      <c r="Z51" s="51">
        <f>+IF(X51&lt;&gt;0,+(Y51/X51)*100,0)</f>
        <v>-79.765722238535162</v>
      </c>
      <c r="AA51" s="48">
        <f>SUM(AA48:AA50)</f>
        <v>40112762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70133696</v>
      </c>
      <c r="D53" s="54">
        <f>+D51-D52</f>
        <v>0</v>
      </c>
      <c r="E53" s="55">
        <f t="shared" si="4"/>
        <v>37647330</v>
      </c>
      <c r="F53" s="56">
        <f t="shared" si="4"/>
        <v>40112762</v>
      </c>
      <c r="G53" s="56">
        <f t="shared" si="4"/>
        <v>3609434</v>
      </c>
      <c r="H53" s="56">
        <f t="shared" si="4"/>
        <v>1096716</v>
      </c>
      <c r="I53" s="56">
        <f t="shared" si="4"/>
        <v>511027</v>
      </c>
      <c r="J53" s="56">
        <f t="shared" si="4"/>
        <v>5217177</v>
      </c>
      <c r="K53" s="56">
        <f t="shared" si="4"/>
        <v>411414</v>
      </c>
      <c r="L53" s="56">
        <f t="shared" si="4"/>
        <v>-2057263</v>
      </c>
      <c r="M53" s="56">
        <f t="shared" si="4"/>
        <v>1771119</v>
      </c>
      <c r="N53" s="56">
        <f t="shared" si="4"/>
        <v>125270</v>
      </c>
      <c r="O53" s="56">
        <f t="shared" si="4"/>
        <v>1179562</v>
      </c>
      <c r="P53" s="56">
        <f t="shared" si="4"/>
        <v>-489888</v>
      </c>
      <c r="Q53" s="56">
        <f t="shared" si="4"/>
        <v>-122391</v>
      </c>
      <c r="R53" s="56">
        <f t="shared" si="4"/>
        <v>567283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5909730</v>
      </c>
      <c r="X53" s="56">
        <f t="shared" si="4"/>
        <v>29206528</v>
      </c>
      <c r="Y53" s="56">
        <f t="shared" si="4"/>
        <v>-23296798</v>
      </c>
      <c r="Z53" s="57">
        <f>+IF(X53&lt;&gt;0,+(Y53/X53)*100,0)</f>
        <v>-79.765722238535162</v>
      </c>
      <c r="AA53" s="54">
        <f>+AA51-AA52</f>
        <v>40112762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70133696</v>
      </c>
      <c r="D56" s="48">
        <f>SUM(D53:D55)</f>
        <v>0</v>
      </c>
      <c r="E56" s="49">
        <f t="shared" si="5"/>
        <v>37647330</v>
      </c>
      <c r="F56" s="50">
        <f t="shared" si="5"/>
        <v>40112762</v>
      </c>
      <c r="G56" s="50">
        <f t="shared" si="5"/>
        <v>3609434</v>
      </c>
      <c r="H56" s="50">
        <f t="shared" si="5"/>
        <v>1096716</v>
      </c>
      <c r="I56" s="50">
        <f t="shared" si="5"/>
        <v>511027</v>
      </c>
      <c r="J56" s="50">
        <f t="shared" si="5"/>
        <v>5217177</v>
      </c>
      <c r="K56" s="50">
        <f t="shared" si="5"/>
        <v>411414</v>
      </c>
      <c r="L56" s="50">
        <f t="shared" si="5"/>
        <v>-2057263</v>
      </c>
      <c r="M56" s="50">
        <f t="shared" si="5"/>
        <v>1771119</v>
      </c>
      <c r="N56" s="50">
        <f t="shared" si="5"/>
        <v>125270</v>
      </c>
      <c r="O56" s="50">
        <f t="shared" si="5"/>
        <v>1179562</v>
      </c>
      <c r="P56" s="50">
        <f t="shared" si="5"/>
        <v>-489888</v>
      </c>
      <c r="Q56" s="50">
        <f t="shared" si="5"/>
        <v>-122391</v>
      </c>
      <c r="R56" s="50">
        <f t="shared" si="5"/>
        <v>567283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5909730</v>
      </c>
      <c r="X56" s="50">
        <f t="shared" si="5"/>
        <v>29206528</v>
      </c>
      <c r="Y56" s="50">
        <f t="shared" si="5"/>
        <v>-23296798</v>
      </c>
      <c r="Z56" s="51">
        <f>+IF(X56&lt;&gt;0,+(Y56/X56)*100,0)</f>
        <v>-79.765722238535162</v>
      </c>
      <c r="AA56" s="48">
        <f>SUM(AA53:AA55)</f>
        <v>40112762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70133696</v>
      </c>
      <c r="D59" s="65">
        <f>SUM(D56:D58)</f>
        <v>0</v>
      </c>
      <c r="E59" s="66">
        <f t="shared" si="6"/>
        <v>37647330</v>
      </c>
      <c r="F59" s="67">
        <f t="shared" si="6"/>
        <v>40112762</v>
      </c>
      <c r="G59" s="67">
        <f t="shared" si="6"/>
        <v>3609434</v>
      </c>
      <c r="H59" s="67">
        <f t="shared" si="6"/>
        <v>1096716</v>
      </c>
      <c r="I59" s="67">
        <f t="shared" si="6"/>
        <v>511027</v>
      </c>
      <c r="J59" s="67">
        <f t="shared" si="6"/>
        <v>5217177</v>
      </c>
      <c r="K59" s="67">
        <f t="shared" si="6"/>
        <v>411414</v>
      </c>
      <c r="L59" s="67">
        <f t="shared" si="6"/>
        <v>-2057263</v>
      </c>
      <c r="M59" s="67">
        <f t="shared" si="6"/>
        <v>1771119</v>
      </c>
      <c r="N59" s="67">
        <f t="shared" si="6"/>
        <v>125270</v>
      </c>
      <c r="O59" s="67">
        <f t="shared" si="6"/>
        <v>1179562</v>
      </c>
      <c r="P59" s="67">
        <f t="shared" si="6"/>
        <v>-489888</v>
      </c>
      <c r="Q59" s="67">
        <f t="shared" si="6"/>
        <v>-122391</v>
      </c>
      <c r="R59" s="67">
        <f t="shared" si="6"/>
        <v>567283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5909730</v>
      </c>
      <c r="X59" s="67">
        <f t="shared" si="6"/>
        <v>29206528</v>
      </c>
      <c r="Y59" s="67">
        <f t="shared" si="6"/>
        <v>-23296798</v>
      </c>
      <c r="Z59" s="68">
        <f>+IF(X59&lt;&gt;0,+(Y59/X59)*100,0)</f>
        <v>-79.765722238535162</v>
      </c>
      <c r="AA59" s="65">
        <f>SUM(AA56:AA58)</f>
        <v>40112762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16054846</v>
      </c>
      <c r="D8" s="20"/>
      <c r="E8" s="21">
        <v>15088798</v>
      </c>
      <c r="F8" s="22">
        <v>24442949</v>
      </c>
      <c r="G8" s="22"/>
      <c r="H8" s="22">
        <v>2300104</v>
      </c>
      <c r="I8" s="22">
        <v>4600208</v>
      </c>
      <c r="J8" s="22">
        <v>6900312</v>
      </c>
      <c r="K8" s="22">
        <v>2296981</v>
      </c>
      <c r="L8" s="22">
        <v>1756585</v>
      </c>
      <c r="M8" s="22">
        <v>1762154</v>
      </c>
      <c r="N8" s="22">
        <v>5815720</v>
      </c>
      <c r="O8" s="22">
        <v>1542353</v>
      </c>
      <c r="P8" s="22">
        <v>1528511</v>
      </c>
      <c r="Q8" s="22">
        <v>1579737</v>
      </c>
      <c r="R8" s="22">
        <v>4650601</v>
      </c>
      <c r="S8" s="22"/>
      <c r="T8" s="22"/>
      <c r="U8" s="22"/>
      <c r="V8" s="22"/>
      <c r="W8" s="22">
        <v>17366633</v>
      </c>
      <c r="X8" s="22">
        <v>15058260</v>
      </c>
      <c r="Y8" s="22">
        <v>2308373</v>
      </c>
      <c r="Z8" s="23">
        <v>15.329613115990826</v>
      </c>
      <c r="AA8" s="20">
        <v>24442949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16793225</v>
      </c>
      <c r="D13" s="20"/>
      <c r="E13" s="21"/>
      <c r="F13" s="22"/>
      <c r="G13" s="22"/>
      <c r="H13" s="22">
        <v>1771417</v>
      </c>
      <c r="I13" s="22">
        <v>2718133</v>
      </c>
      <c r="J13" s="22">
        <v>4489550</v>
      </c>
      <c r="K13" s="22">
        <v>1812421</v>
      </c>
      <c r="L13" s="22">
        <v>1834353</v>
      </c>
      <c r="M13" s="22">
        <v>1857204</v>
      </c>
      <c r="N13" s="22">
        <v>5503978</v>
      </c>
      <c r="O13" s="22">
        <v>1876467</v>
      </c>
      <c r="P13" s="22">
        <v>1896332</v>
      </c>
      <c r="Q13" s="22">
        <v>1914454</v>
      </c>
      <c r="R13" s="22">
        <v>5687253</v>
      </c>
      <c r="S13" s="22"/>
      <c r="T13" s="22"/>
      <c r="U13" s="22"/>
      <c r="V13" s="22"/>
      <c r="W13" s="22">
        <v>15680781</v>
      </c>
      <c r="X13" s="22"/>
      <c r="Y13" s="22">
        <v>15680781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32848071</v>
      </c>
      <c r="D32" s="29">
        <f t="shared" ref="D32:Y32" si="0">SUM(D6:D31)</f>
        <v>0</v>
      </c>
      <c r="E32" s="30">
        <f t="shared" si="0"/>
        <v>15088798</v>
      </c>
      <c r="F32" s="31">
        <f t="shared" si="0"/>
        <v>24442949</v>
      </c>
      <c r="G32" s="31">
        <f t="shared" si="0"/>
        <v>0</v>
      </c>
      <c r="H32" s="31">
        <f t="shared" si="0"/>
        <v>4071521</v>
      </c>
      <c r="I32" s="31">
        <f t="shared" si="0"/>
        <v>7318341</v>
      </c>
      <c r="J32" s="31">
        <f t="shared" si="0"/>
        <v>11389862</v>
      </c>
      <c r="K32" s="31">
        <f t="shared" si="0"/>
        <v>4109402</v>
      </c>
      <c r="L32" s="31">
        <f t="shared" si="0"/>
        <v>3590938</v>
      </c>
      <c r="M32" s="31">
        <f t="shared" si="0"/>
        <v>3619358</v>
      </c>
      <c r="N32" s="31">
        <f t="shared" si="0"/>
        <v>11319698</v>
      </c>
      <c r="O32" s="31">
        <f t="shared" si="0"/>
        <v>3418820</v>
      </c>
      <c r="P32" s="31">
        <f t="shared" si="0"/>
        <v>3424843</v>
      </c>
      <c r="Q32" s="31">
        <f t="shared" si="0"/>
        <v>3494191</v>
      </c>
      <c r="R32" s="31">
        <f t="shared" si="0"/>
        <v>10337854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33047414</v>
      </c>
      <c r="X32" s="31">
        <f t="shared" si="0"/>
        <v>15058260</v>
      </c>
      <c r="Y32" s="31">
        <f t="shared" si="0"/>
        <v>17989154</v>
      </c>
      <c r="Z32" s="32">
        <f>+IF(X32&lt;&gt;0,+(Y32/X32)*100,0)</f>
        <v>119.46369633676134</v>
      </c>
      <c r="AA32" s="29">
        <f>SUM(AA6:AA31)</f>
        <v>24442949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256134</v>
      </c>
      <c r="D34" s="20"/>
      <c r="E34" s="21">
        <v>1163202</v>
      </c>
      <c r="F34" s="22">
        <v>1163202</v>
      </c>
      <c r="G34" s="22"/>
      <c r="H34" s="22">
        <v>164704</v>
      </c>
      <c r="I34" s="22">
        <v>71051</v>
      </c>
      <c r="J34" s="22">
        <v>235755</v>
      </c>
      <c r="K34" s="22">
        <v>98396</v>
      </c>
      <c r="L34" s="22">
        <v>206148</v>
      </c>
      <c r="M34" s="22">
        <v>143335</v>
      </c>
      <c r="N34" s="22">
        <v>447879</v>
      </c>
      <c r="O34" s="22">
        <v>51502</v>
      </c>
      <c r="P34" s="22">
        <v>115633</v>
      </c>
      <c r="Q34" s="22">
        <v>123204</v>
      </c>
      <c r="R34" s="22">
        <v>290339</v>
      </c>
      <c r="S34" s="22"/>
      <c r="T34" s="22"/>
      <c r="U34" s="22"/>
      <c r="V34" s="22"/>
      <c r="W34" s="22">
        <v>973973</v>
      </c>
      <c r="X34" s="22">
        <v>872397</v>
      </c>
      <c r="Y34" s="22">
        <v>101576</v>
      </c>
      <c r="Z34" s="23">
        <v>11.64332293669052</v>
      </c>
      <c r="AA34" s="20">
        <v>1163202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728605</v>
      </c>
      <c r="D43" s="20"/>
      <c r="E43" s="21"/>
      <c r="F43" s="22"/>
      <c r="G43" s="22"/>
      <c r="H43" s="22"/>
      <c r="I43" s="22">
        <v>97319</v>
      </c>
      <c r="J43" s="22">
        <v>97319</v>
      </c>
      <c r="K43" s="22">
        <v>131191</v>
      </c>
      <c r="L43" s="22">
        <v>16450</v>
      </c>
      <c r="M43" s="22">
        <v>37407</v>
      </c>
      <c r="N43" s="22">
        <v>185048</v>
      </c>
      <c r="O43" s="22">
        <v>38342</v>
      </c>
      <c r="P43" s="22">
        <v>46806</v>
      </c>
      <c r="Q43" s="22">
        <v>44408</v>
      </c>
      <c r="R43" s="22">
        <v>129556</v>
      </c>
      <c r="S43" s="22"/>
      <c r="T43" s="22"/>
      <c r="U43" s="22"/>
      <c r="V43" s="22"/>
      <c r="W43" s="22">
        <v>411923</v>
      </c>
      <c r="X43" s="22"/>
      <c r="Y43" s="22">
        <v>411923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3297</v>
      </c>
      <c r="D44" s="20"/>
      <c r="E44" s="21">
        <v>125385</v>
      </c>
      <c r="F44" s="22">
        <v>125385</v>
      </c>
      <c r="G44" s="22"/>
      <c r="H44" s="22">
        <v>1578</v>
      </c>
      <c r="I44" s="22">
        <v>497</v>
      </c>
      <c r="J44" s="22">
        <v>2075</v>
      </c>
      <c r="K44" s="22">
        <v>916</v>
      </c>
      <c r="L44" s="22">
        <v>1934</v>
      </c>
      <c r="M44" s="22">
        <v>1365</v>
      </c>
      <c r="N44" s="22">
        <v>4215</v>
      </c>
      <c r="O44" s="22">
        <v>520</v>
      </c>
      <c r="P44" s="22">
        <v>1087</v>
      </c>
      <c r="Q44" s="22">
        <v>1163</v>
      </c>
      <c r="R44" s="22">
        <v>2770</v>
      </c>
      <c r="S44" s="22"/>
      <c r="T44" s="22"/>
      <c r="U44" s="22"/>
      <c r="V44" s="22"/>
      <c r="W44" s="22">
        <v>9060</v>
      </c>
      <c r="X44" s="22">
        <v>94041</v>
      </c>
      <c r="Y44" s="22">
        <v>-84981</v>
      </c>
      <c r="Z44" s="23">
        <v>-90.365904233259968</v>
      </c>
      <c r="AA44" s="20">
        <v>125385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988036</v>
      </c>
      <c r="D47" s="29">
        <f t="shared" ref="D47:Y47" si="1">SUM(D34:D46)</f>
        <v>0</v>
      </c>
      <c r="E47" s="30">
        <f t="shared" si="1"/>
        <v>1288587</v>
      </c>
      <c r="F47" s="31">
        <f t="shared" si="1"/>
        <v>1288587</v>
      </c>
      <c r="G47" s="31">
        <f t="shared" si="1"/>
        <v>0</v>
      </c>
      <c r="H47" s="31">
        <f t="shared" si="1"/>
        <v>166282</v>
      </c>
      <c r="I47" s="31">
        <f t="shared" si="1"/>
        <v>168867</v>
      </c>
      <c r="J47" s="31">
        <f t="shared" si="1"/>
        <v>335149</v>
      </c>
      <c r="K47" s="31">
        <f t="shared" si="1"/>
        <v>230503</v>
      </c>
      <c r="L47" s="31">
        <f t="shared" si="1"/>
        <v>224532</v>
      </c>
      <c r="M47" s="31">
        <f t="shared" si="1"/>
        <v>182107</v>
      </c>
      <c r="N47" s="31">
        <f t="shared" si="1"/>
        <v>637142</v>
      </c>
      <c r="O47" s="31">
        <f t="shared" si="1"/>
        <v>90364</v>
      </c>
      <c r="P47" s="31">
        <f t="shared" si="1"/>
        <v>163526</v>
      </c>
      <c r="Q47" s="31">
        <f t="shared" si="1"/>
        <v>168775</v>
      </c>
      <c r="R47" s="31">
        <f t="shared" si="1"/>
        <v>422665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1394956</v>
      </c>
      <c r="X47" s="31">
        <f t="shared" si="1"/>
        <v>966438</v>
      </c>
      <c r="Y47" s="31">
        <f t="shared" si="1"/>
        <v>428518</v>
      </c>
      <c r="Z47" s="32">
        <f>+IF(X47&lt;&gt;0,+(Y47/X47)*100,0)</f>
        <v>44.339936964399165</v>
      </c>
      <c r="AA47" s="29">
        <f>SUM(AA34:AA46)</f>
        <v>1288587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31860035</v>
      </c>
      <c r="D48" s="39">
        <f t="shared" si="2"/>
        <v>0</v>
      </c>
      <c r="E48" s="40">
        <f t="shared" si="2"/>
        <v>13800211</v>
      </c>
      <c r="F48" s="41">
        <f t="shared" si="2"/>
        <v>23154362</v>
      </c>
      <c r="G48" s="41">
        <f t="shared" si="2"/>
        <v>0</v>
      </c>
      <c r="H48" s="41">
        <f t="shared" si="2"/>
        <v>3905239</v>
      </c>
      <c r="I48" s="41">
        <f t="shared" si="2"/>
        <v>7149474</v>
      </c>
      <c r="J48" s="41">
        <f t="shared" si="2"/>
        <v>11054713</v>
      </c>
      <c r="K48" s="41">
        <f t="shared" si="2"/>
        <v>3878899</v>
      </c>
      <c r="L48" s="41">
        <f t="shared" si="2"/>
        <v>3366406</v>
      </c>
      <c r="M48" s="41">
        <f t="shared" si="2"/>
        <v>3437251</v>
      </c>
      <c r="N48" s="41">
        <f t="shared" si="2"/>
        <v>10682556</v>
      </c>
      <c r="O48" s="41">
        <f t="shared" si="2"/>
        <v>3328456</v>
      </c>
      <c r="P48" s="41">
        <f t="shared" si="2"/>
        <v>3261317</v>
      </c>
      <c r="Q48" s="41">
        <f t="shared" si="2"/>
        <v>3325416</v>
      </c>
      <c r="R48" s="41">
        <f t="shared" si="2"/>
        <v>9915189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31652458</v>
      </c>
      <c r="X48" s="41">
        <f t="shared" si="2"/>
        <v>14091822</v>
      </c>
      <c r="Y48" s="41">
        <f t="shared" si="2"/>
        <v>17560636</v>
      </c>
      <c r="Z48" s="42">
        <f>+IF(X48&lt;&gt;0,+(Y48/X48)*100,0)</f>
        <v>124.61579489153354</v>
      </c>
      <c r="AA48" s="39">
        <f>+AA32-AA47</f>
        <v>23154362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31860035</v>
      </c>
      <c r="D51" s="48">
        <f t="shared" si="3"/>
        <v>0</v>
      </c>
      <c r="E51" s="49">
        <f t="shared" si="3"/>
        <v>13800211</v>
      </c>
      <c r="F51" s="50">
        <f t="shared" si="3"/>
        <v>23154362</v>
      </c>
      <c r="G51" s="50">
        <f t="shared" si="3"/>
        <v>0</v>
      </c>
      <c r="H51" s="50">
        <f t="shared" si="3"/>
        <v>3905239</v>
      </c>
      <c r="I51" s="50">
        <f t="shared" si="3"/>
        <v>7149474</v>
      </c>
      <c r="J51" s="50">
        <f t="shared" si="3"/>
        <v>11054713</v>
      </c>
      <c r="K51" s="50">
        <f t="shared" si="3"/>
        <v>3878899</v>
      </c>
      <c r="L51" s="50">
        <f t="shared" si="3"/>
        <v>3366406</v>
      </c>
      <c r="M51" s="50">
        <f t="shared" si="3"/>
        <v>3437251</v>
      </c>
      <c r="N51" s="50">
        <f t="shared" si="3"/>
        <v>10682556</v>
      </c>
      <c r="O51" s="50">
        <f t="shared" si="3"/>
        <v>3328456</v>
      </c>
      <c r="P51" s="50">
        <f t="shared" si="3"/>
        <v>3261317</v>
      </c>
      <c r="Q51" s="50">
        <f t="shared" si="3"/>
        <v>3325416</v>
      </c>
      <c r="R51" s="50">
        <f t="shared" si="3"/>
        <v>9915189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31652458</v>
      </c>
      <c r="X51" s="50">
        <f t="shared" si="3"/>
        <v>14091822</v>
      </c>
      <c r="Y51" s="50">
        <f t="shared" si="3"/>
        <v>17560636</v>
      </c>
      <c r="Z51" s="51">
        <f>+IF(X51&lt;&gt;0,+(Y51/X51)*100,0)</f>
        <v>124.61579489153354</v>
      </c>
      <c r="AA51" s="48">
        <f>SUM(AA48:AA50)</f>
        <v>23154362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31860035</v>
      </c>
      <c r="D53" s="54">
        <f>+D51-D52</f>
        <v>0</v>
      </c>
      <c r="E53" s="55">
        <f t="shared" si="4"/>
        <v>13800211</v>
      </c>
      <c r="F53" s="56">
        <f t="shared" si="4"/>
        <v>23154362</v>
      </c>
      <c r="G53" s="56">
        <f t="shared" si="4"/>
        <v>0</v>
      </c>
      <c r="H53" s="56">
        <f t="shared" si="4"/>
        <v>3905239</v>
      </c>
      <c r="I53" s="56">
        <f t="shared" si="4"/>
        <v>7149474</v>
      </c>
      <c r="J53" s="56">
        <f t="shared" si="4"/>
        <v>11054713</v>
      </c>
      <c r="K53" s="56">
        <f t="shared" si="4"/>
        <v>3878899</v>
      </c>
      <c r="L53" s="56">
        <f t="shared" si="4"/>
        <v>3366406</v>
      </c>
      <c r="M53" s="56">
        <f t="shared" si="4"/>
        <v>3437251</v>
      </c>
      <c r="N53" s="56">
        <f t="shared" si="4"/>
        <v>10682556</v>
      </c>
      <c r="O53" s="56">
        <f t="shared" si="4"/>
        <v>3328456</v>
      </c>
      <c r="P53" s="56">
        <f t="shared" si="4"/>
        <v>3261317</v>
      </c>
      <c r="Q53" s="56">
        <f t="shared" si="4"/>
        <v>3325416</v>
      </c>
      <c r="R53" s="56">
        <f t="shared" si="4"/>
        <v>9915189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31652458</v>
      </c>
      <c r="X53" s="56">
        <f t="shared" si="4"/>
        <v>14091822</v>
      </c>
      <c r="Y53" s="56">
        <f t="shared" si="4"/>
        <v>17560636</v>
      </c>
      <c r="Z53" s="57">
        <f>+IF(X53&lt;&gt;0,+(Y53/X53)*100,0)</f>
        <v>124.61579489153354</v>
      </c>
      <c r="AA53" s="54">
        <f>+AA51-AA52</f>
        <v>23154362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31860035</v>
      </c>
      <c r="D56" s="48">
        <f>SUM(D53:D55)</f>
        <v>0</v>
      </c>
      <c r="E56" s="49">
        <f t="shared" si="5"/>
        <v>13800211</v>
      </c>
      <c r="F56" s="50">
        <f t="shared" si="5"/>
        <v>23154362</v>
      </c>
      <c r="G56" s="50">
        <f t="shared" si="5"/>
        <v>0</v>
      </c>
      <c r="H56" s="50">
        <f t="shared" si="5"/>
        <v>3905239</v>
      </c>
      <c r="I56" s="50">
        <f t="shared" si="5"/>
        <v>7149474</v>
      </c>
      <c r="J56" s="50">
        <f t="shared" si="5"/>
        <v>11054713</v>
      </c>
      <c r="K56" s="50">
        <f t="shared" si="5"/>
        <v>3878899</v>
      </c>
      <c r="L56" s="50">
        <f t="shared" si="5"/>
        <v>3366406</v>
      </c>
      <c r="M56" s="50">
        <f t="shared" si="5"/>
        <v>3437251</v>
      </c>
      <c r="N56" s="50">
        <f t="shared" si="5"/>
        <v>10682556</v>
      </c>
      <c r="O56" s="50">
        <f t="shared" si="5"/>
        <v>3328456</v>
      </c>
      <c r="P56" s="50">
        <f t="shared" si="5"/>
        <v>3261317</v>
      </c>
      <c r="Q56" s="50">
        <f t="shared" si="5"/>
        <v>3325416</v>
      </c>
      <c r="R56" s="50">
        <f t="shared" si="5"/>
        <v>9915189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31652458</v>
      </c>
      <c r="X56" s="50">
        <f t="shared" si="5"/>
        <v>14091822</v>
      </c>
      <c r="Y56" s="50">
        <f t="shared" si="5"/>
        <v>17560636</v>
      </c>
      <c r="Z56" s="51">
        <f>+IF(X56&lt;&gt;0,+(Y56/X56)*100,0)</f>
        <v>124.61579489153354</v>
      </c>
      <c r="AA56" s="48">
        <f>SUM(AA53:AA55)</f>
        <v>23154362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31860035</v>
      </c>
      <c r="D59" s="65">
        <f>SUM(D56:D58)</f>
        <v>0</v>
      </c>
      <c r="E59" s="66">
        <f t="shared" si="6"/>
        <v>13800211</v>
      </c>
      <c r="F59" s="67">
        <f t="shared" si="6"/>
        <v>23154362</v>
      </c>
      <c r="G59" s="67">
        <f t="shared" si="6"/>
        <v>0</v>
      </c>
      <c r="H59" s="67">
        <f t="shared" si="6"/>
        <v>3905239</v>
      </c>
      <c r="I59" s="67">
        <f t="shared" si="6"/>
        <v>7149474</v>
      </c>
      <c r="J59" s="67">
        <f t="shared" si="6"/>
        <v>11054713</v>
      </c>
      <c r="K59" s="67">
        <f t="shared" si="6"/>
        <v>3878899</v>
      </c>
      <c r="L59" s="67">
        <f t="shared" si="6"/>
        <v>3366406</v>
      </c>
      <c r="M59" s="67">
        <f t="shared" si="6"/>
        <v>3437251</v>
      </c>
      <c r="N59" s="67">
        <f t="shared" si="6"/>
        <v>10682556</v>
      </c>
      <c r="O59" s="67">
        <f t="shared" si="6"/>
        <v>3328456</v>
      </c>
      <c r="P59" s="67">
        <f t="shared" si="6"/>
        <v>3261317</v>
      </c>
      <c r="Q59" s="67">
        <f t="shared" si="6"/>
        <v>3325416</v>
      </c>
      <c r="R59" s="67">
        <f t="shared" si="6"/>
        <v>9915189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31652458</v>
      </c>
      <c r="X59" s="67">
        <f t="shared" si="6"/>
        <v>14091822</v>
      </c>
      <c r="Y59" s="67">
        <f t="shared" si="6"/>
        <v>17560636</v>
      </c>
      <c r="Z59" s="68">
        <f>+IF(X59&lt;&gt;0,+(Y59/X59)*100,0)</f>
        <v>124.61579489153354</v>
      </c>
      <c r="AA59" s="65">
        <f>SUM(AA56:AA58)</f>
        <v>23154362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3333092657</v>
      </c>
      <c r="D8" s="20"/>
      <c r="E8" s="21"/>
      <c r="F8" s="22">
        <v>1410773157</v>
      </c>
      <c r="G8" s="22"/>
      <c r="H8" s="22"/>
      <c r="I8" s="22"/>
      <c r="J8" s="22"/>
      <c r="K8" s="22">
        <v>433026012</v>
      </c>
      <c r="L8" s="22">
        <v>49809159</v>
      </c>
      <c r="M8" s="22">
        <v>118496189</v>
      </c>
      <c r="N8" s="22">
        <v>601331360</v>
      </c>
      <c r="O8" s="22">
        <v>118285648</v>
      </c>
      <c r="P8" s="22"/>
      <c r="Q8" s="22">
        <v>237071542</v>
      </c>
      <c r="R8" s="22">
        <v>355357190</v>
      </c>
      <c r="S8" s="22"/>
      <c r="T8" s="22"/>
      <c r="U8" s="22"/>
      <c r="V8" s="22"/>
      <c r="W8" s="22">
        <v>956688550</v>
      </c>
      <c r="X8" s="22">
        <v>1058079861</v>
      </c>
      <c r="Y8" s="22">
        <v>-101391311</v>
      </c>
      <c r="Z8" s="23">
        <v>-9.582576394958906</v>
      </c>
      <c r="AA8" s="20">
        <v>1410773157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1376825854</v>
      </c>
      <c r="D10" s="20"/>
      <c r="E10" s="21">
        <v>1395129724</v>
      </c>
      <c r="F10" s="22">
        <v>31200000</v>
      </c>
      <c r="G10" s="22">
        <v>119465976</v>
      </c>
      <c r="H10" s="22">
        <v>120469411</v>
      </c>
      <c r="I10" s="22">
        <v>120285118</v>
      </c>
      <c r="J10" s="22">
        <v>360220505</v>
      </c>
      <c r="K10" s="22">
        <v>-313658466</v>
      </c>
      <c r="L10" s="22">
        <v>69985624</v>
      </c>
      <c r="M10" s="22">
        <v>3205290</v>
      </c>
      <c r="N10" s="22">
        <v>-240467552</v>
      </c>
      <c r="O10" s="22">
        <v>1835204</v>
      </c>
      <c r="P10" s="22"/>
      <c r="Q10" s="22">
        <v>34552232</v>
      </c>
      <c r="R10" s="22">
        <v>36387436</v>
      </c>
      <c r="S10" s="22"/>
      <c r="T10" s="22"/>
      <c r="U10" s="22"/>
      <c r="V10" s="22"/>
      <c r="W10" s="22">
        <v>156140389</v>
      </c>
      <c r="X10" s="22">
        <v>23400000</v>
      </c>
      <c r="Y10" s="22">
        <v>132740389</v>
      </c>
      <c r="Z10" s="23">
        <v>567.26661965811957</v>
      </c>
      <c r="AA10" s="20">
        <v>31200000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6055908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>
        <v>22796480</v>
      </c>
      <c r="D14" s="20"/>
      <c r="E14" s="21">
        <v>6500000</v>
      </c>
      <c r="F14" s="22">
        <v>33393602</v>
      </c>
      <c r="G14" s="22">
        <v>3193771</v>
      </c>
      <c r="H14" s="22">
        <v>3376781</v>
      </c>
      <c r="I14" s="22">
        <v>3470246</v>
      </c>
      <c r="J14" s="22">
        <v>10040798</v>
      </c>
      <c r="K14" s="22">
        <v>3619836</v>
      </c>
      <c r="L14" s="22">
        <v>3253116</v>
      </c>
      <c r="M14" s="22">
        <v>2604735</v>
      </c>
      <c r="N14" s="22">
        <v>9477687</v>
      </c>
      <c r="O14" s="22">
        <v>2173142</v>
      </c>
      <c r="P14" s="22"/>
      <c r="Q14" s="22">
        <v>3439449</v>
      </c>
      <c r="R14" s="22">
        <v>5612591</v>
      </c>
      <c r="S14" s="22"/>
      <c r="T14" s="22"/>
      <c r="U14" s="22"/>
      <c r="V14" s="22"/>
      <c r="W14" s="22">
        <v>25131076</v>
      </c>
      <c r="X14" s="22">
        <v>25045200</v>
      </c>
      <c r="Y14" s="22">
        <v>85876</v>
      </c>
      <c r="Z14" s="23">
        <v>0.34288406560937823</v>
      </c>
      <c r="AA14" s="20">
        <v>33393602</v>
      </c>
    </row>
    <row r="15" spans="1:27" x14ac:dyDescent="0.25">
      <c r="A15" s="19" t="s">
        <v>43</v>
      </c>
      <c r="B15" s="15" t="s">
        <v>32</v>
      </c>
      <c r="C15" s="20">
        <v>111753</v>
      </c>
      <c r="D15" s="20"/>
      <c r="E15" s="21"/>
      <c r="F15" s="22"/>
      <c r="G15" s="22"/>
      <c r="H15" s="22"/>
      <c r="I15" s="22">
        <v>15461</v>
      </c>
      <c r="J15" s="22">
        <v>15461</v>
      </c>
      <c r="K15" s="22">
        <v>9968</v>
      </c>
      <c r="L15" s="22"/>
      <c r="M15" s="22"/>
      <c r="N15" s="22">
        <v>9968</v>
      </c>
      <c r="O15" s="22"/>
      <c r="P15" s="22"/>
      <c r="Q15" s="22"/>
      <c r="R15" s="22"/>
      <c r="S15" s="22"/>
      <c r="T15" s="22"/>
      <c r="U15" s="22"/>
      <c r="V15" s="22"/>
      <c r="W15" s="22">
        <v>25429</v>
      </c>
      <c r="X15" s="22"/>
      <c r="Y15" s="22">
        <v>25429</v>
      </c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1601623</v>
      </c>
      <c r="D19" s="20"/>
      <c r="E19" s="21"/>
      <c r="F19" s="22"/>
      <c r="G19" s="22">
        <v>4632</v>
      </c>
      <c r="H19" s="22">
        <v>143330</v>
      </c>
      <c r="I19" s="22">
        <v>592321</v>
      </c>
      <c r="J19" s="22">
        <v>740283</v>
      </c>
      <c r="K19" s="22">
        <v>101549</v>
      </c>
      <c r="L19" s="22">
        <v>362504</v>
      </c>
      <c r="M19" s="22">
        <v>170266</v>
      </c>
      <c r="N19" s="22">
        <v>634319</v>
      </c>
      <c r="O19" s="22">
        <v>232629</v>
      </c>
      <c r="P19" s="22"/>
      <c r="Q19" s="22">
        <v>555514</v>
      </c>
      <c r="R19" s="22">
        <v>788143</v>
      </c>
      <c r="S19" s="22"/>
      <c r="T19" s="22"/>
      <c r="U19" s="22"/>
      <c r="V19" s="22"/>
      <c r="W19" s="22">
        <v>2162745</v>
      </c>
      <c r="X19" s="22"/>
      <c r="Y19" s="22">
        <v>2162745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667783</v>
      </c>
      <c r="D25" s="20"/>
      <c r="E25" s="21"/>
      <c r="F25" s="22"/>
      <c r="G25" s="22"/>
      <c r="H25" s="22"/>
      <c r="I25" s="22"/>
      <c r="J25" s="22"/>
      <c r="K25" s="22"/>
      <c r="L25" s="22">
        <v>159420</v>
      </c>
      <c r="M25" s="22">
        <v>172363</v>
      </c>
      <c r="N25" s="22">
        <v>331783</v>
      </c>
      <c r="O25" s="22"/>
      <c r="P25" s="22"/>
      <c r="Q25" s="22">
        <v>206684</v>
      </c>
      <c r="R25" s="22">
        <v>206684</v>
      </c>
      <c r="S25" s="22"/>
      <c r="T25" s="22"/>
      <c r="U25" s="22"/>
      <c r="V25" s="22"/>
      <c r="W25" s="22">
        <v>538467</v>
      </c>
      <c r="X25" s="22"/>
      <c r="Y25" s="22">
        <v>538467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686426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4741838484</v>
      </c>
      <c r="D32" s="29">
        <f t="shared" ref="D32:Y32" si="0">SUM(D6:D31)</f>
        <v>0</v>
      </c>
      <c r="E32" s="30">
        <f t="shared" si="0"/>
        <v>1401629724</v>
      </c>
      <c r="F32" s="31">
        <f t="shared" si="0"/>
        <v>1475366759</v>
      </c>
      <c r="G32" s="31">
        <f t="shared" si="0"/>
        <v>122664379</v>
      </c>
      <c r="H32" s="31">
        <f t="shared" si="0"/>
        <v>123989522</v>
      </c>
      <c r="I32" s="31">
        <f t="shared" si="0"/>
        <v>124363146</v>
      </c>
      <c r="J32" s="31">
        <f t="shared" si="0"/>
        <v>371017047</v>
      </c>
      <c r="K32" s="31">
        <f t="shared" si="0"/>
        <v>123098899</v>
      </c>
      <c r="L32" s="31">
        <f t="shared" si="0"/>
        <v>123569823</v>
      </c>
      <c r="M32" s="31">
        <f t="shared" si="0"/>
        <v>124648843</v>
      </c>
      <c r="N32" s="31">
        <f t="shared" si="0"/>
        <v>371317565</v>
      </c>
      <c r="O32" s="31">
        <f t="shared" si="0"/>
        <v>122526623</v>
      </c>
      <c r="P32" s="31">
        <f t="shared" si="0"/>
        <v>0</v>
      </c>
      <c r="Q32" s="31">
        <f t="shared" si="0"/>
        <v>275825421</v>
      </c>
      <c r="R32" s="31">
        <f t="shared" si="0"/>
        <v>398352044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1140686656</v>
      </c>
      <c r="X32" s="31">
        <f t="shared" si="0"/>
        <v>1106525061</v>
      </c>
      <c r="Y32" s="31">
        <f t="shared" si="0"/>
        <v>34161595</v>
      </c>
      <c r="Z32" s="32">
        <f>+IF(X32&lt;&gt;0,+(Y32/X32)*100,0)</f>
        <v>3.0872861541090755</v>
      </c>
      <c r="AA32" s="29">
        <f>SUM(AA6:AA31)</f>
        <v>1475366759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444363564</v>
      </c>
      <c r="D34" s="20"/>
      <c r="E34" s="21">
        <v>525090038</v>
      </c>
      <c r="F34" s="22">
        <v>537137417</v>
      </c>
      <c r="G34" s="22">
        <v>39786370</v>
      </c>
      <c r="H34" s="22">
        <v>35670360</v>
      </c>
      <c r="I34" s="22">
        <v>37885790</v>
      </c>
      <c r="J34" s="22">
        <v>113342520</v>
      </c>
      <c r="K34" s="22">
        <v>39132627</v>
      </c>
      <c r="L34" s="22">
        <v>33532019</v>
      </c>
      <c r="M34" s="22">
        <v>38455643</v>
      </c>
      <c r="N34" s="22">
        <v>111120289</v>
      </c>
      <c r="O34" s="22">
        <v>39447804</v>
      </c>
      <c r="P34" s="22">
        <v>2972896</v>
      </c>
      <c r="Q34" s="22">
        <v>73050189</v>
      </c>
      <c r="R34" s="22">
        <v>115470889</v>
      </c>
      <c r="S34" s="22"/>
      <c r="T34" s="22"/>
      <c r="U34" s="22"/>
      <c r="V34" s="22"/>
      <c r="W34" s="22">
        <v>339933698</v>
      </c>
      <c r="X34" s="22">
        <v>400831009</v>
      </c>
      <c r="Y34" s="22">
        <v>-60897311</v>
      </c>
      <c r="Z34" s="23">
        <v>-15.192764440038619</v>
      </c>
      <c r="AA34" s="20">
        <v>537137417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199579781</v>
      </c>
      <c r="D37" s="20"/>
      <c r="E37" s="21">
        <v>254551914</v>
      </c>
      <c r="F37" s="22">
        <v>251960859</v>
      </c>
      <c r="G37" s="22">
        <v>588884</v>
      </c>
      <c r="H37" s="22">
        <v>12463219</v>
      </c>
      <c r="I37" s="22">
        <v>9337347</v>
      </c>
      <c r="J37" s="22">
        <v>22389450</v>
      </c>
      <c r="K37" s="22">
        <v>7699940</v>
      </c>
      <c r="L37" s="22">
        <v>14714587</v>
      </c>
      <c r="M37" s="22">
        <v>14598506</v>
      </c>
      <c r="N37" s="22">
        <v>37013033</v>
      </c>
      <c r="O37" s="22">
        <v>9263074</v>
      </c>
      <c r="P37" s="22">
        <v>1667743</v>
      </c>
      <c r="Q37" s="22">
        <v>57830428</v>
      </c>
      <c r="R37" s="22">
        <v>68761245</v>
      </c>
      <c r="S37" s="22"/>
      <c r="T37" s="22"/>
      <c r="U37" s="22"/>
      <c r="V37" s="22"/>
      <c r="W37" s="22">
        <v>128163728</v>
      </c>
      <c r="X37" s="22">
        <v>186474509</v>
      </c>
      <c r="Y37" s="22">
        <v>-58310781</v>
      </c>
      <c r="Z37" s="23">
        <v>-31.270108344942738</v>
      </c>
      <c r="AA37" s="20">
        <v>251960859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160356805</v>
      </c>
      <c r="D39" s="20"/>
      <c r="E39" s="21">
        <v>103878876</v>
      </c>
      <c r="F39" s="22">
        <v>140947265</v>
      </c>
      <c r="G39" s="22">
        <v>8656569</v>
      </c>
      <c r="H39" s="22">
        <v>9367214</v>
      </c>
      <c r="I39" s="22">
        <v>8948658</v>
      </c>
      <c r="J39" s="22">
        <v>26972441</v>
      </c>
      <c r="K39" s="22">
        <v>8947067</v>
      </c>
      <c r="L39" s="22">
        <v>12596713</v>
      </c>
      <c r="M39" s="22">
        <v>9514116</v>
      </c>
      <c r="N39" s="22">
        <v>31057896</v>
      </c>
      <c r="O39" s="22">
        <v>9717793</v>
      </c>
      <c r="P39" s="22"/>
      <c r="Q39" s="22">
        <v>18763061</v>
      </c>
      <c r="R39" s="22">
        <v>28480854</v>
      </c>
      <c r="S39" s="22"/>
      <c r="T39" s="22"/>
      <c r="U39" s="22"/>
      <c r="V39" s="22"/>
      <c r="W39" s="22">
        <v>86511191</v>
      </c>
      <c r="X39" s="22">
        <v>105710418</v>
      </c>
      <c r="Y39" s="22">
        <v>-19199227</v>
      </c>
      <c r="Z39" s="23">
        <v>-18.162095433205081</v>
      </c>
      <c r="AA39" s="20">
        <v>140947265</v>
      </c>
    </row>
    <row r="40" spans="1:27" x14ac:dyDescent="0.25">
      <c r="A40" s="19" t="s">
        <v>40</v>
      </c>
      <c r="B40" s="15" t="s">
        <v>32</v>
      </c>
      <c r="C40" s="20">
        <v>75040458</v>
      </c>
      <c r="D40" s="20"/>
      <c r="E40" s="21">
        <v>27929554</v>
      </c>
      <c r="F40" s="22">
        <v>30830736</v>
      </c>
      <c r="G40" s="22">
        <v>2799730</v>
      </c>
      <c r="H40" s="22">
        <v>2800516</v>
      </c>
      <c r="I40" s="22">
        <v>2620579</v>
      </c>
      <c r="J40" s="22">
        <v>8220825</v>
      </c>
      <c r="K40" s="22">
        <v>2891695</v>
      </c>
      <c r="L40" s="22">
        <v>2712471</v>
      </c>
      <c r="M40" s="22">
        <v>2427831</v>
      </c>
      <c r="N40" s="22">
        <v>8031997</v>
      </c>
      <c r="O40" s="22">
        <v>2708887</v>
      </c>
      <c r="P40" s="22"/>
      <c r="Q40" s="22">
        <v>4755681</v>
      </c>
      <c r="R40" s="22">
        <v>7464568</v>
      </c>
      <c r="S40" s="22"/>
      <c r="T40" s="22"/>
      <c r="U40" s="22"/>
      <c r="V40" s="22"/>
      <c r="W40" s="22">
        <v>23717390</v>
      </c>
      <c r="X40" s="22">
        <v>23123052</v>
      </c>
      <c r="Y40" s="22">
        <v>594338</v>
      </c>
      <c r="Z40" s="23">
        <v>2.5703267890415158</v>
      </c>
      <c r="AA40" s="20">
        <v>30830736</v>
      </c>
    </row>
    <row r="41" spans="1:27" x14ac:dyDescent="0.25">
      <c r="A41" s="19" t="s">
        <v>66</v>
      </c>
      <c r="B41" s="15" t="s">
        <v>32</v>
      </c>
      <c r="C41" s="20">
        <v>46055436</v>
      </c>
      <c r="D41" s="20"/>
      <c r="E41" s="21">
        <v>98922801</v>
      </c>
      <c r="F41" s="22">
        <v>118688926</v>
      </c>
      <c r="G41" s="22">
        <v>298874</v>
      </c>
      <c r="H41" s="22">
        <v>7136880</v>
      </c>
      <c r="I41" s="22">
        <v>1750387</v>
      </c>
      <c r="J41" s="22">
        <v>9186141</v>
      </c>
      <c r="K41" s="22">
        <v>6430021</v>
      </c>
      <c r="L41" s="22">
        <v>3361090</v>
      </c>
      <c r="M41" s="22">
        <v>4431902</v>
      </c>
      <c r="N41" s="22">
        <v>14223013</v>
      </c>
      <c r="O41" s="22">
        <v>1416966</v>
      </c>
      <c r="P41" s="22"/>
      <c r="Q41" s="22">
        <v>6181075</v>
      </c>
      <c r="R41" s="22">
        <v>7598041</v>
      </c>
      <c r="S41" s="22"/>
      <c r="T41" s="22"/>
      <c r="U41" s="22"/>
      <c r="V41" s="22"/>
      <c r="W41" s="22">
        <v>31007195</v>
      </c>
      <c r="X41" s="22">
        <v>83835736</v>
      </c>
      <c r="Y41" s="22">
        <v>-52828541</v>
      </c>
      <c r="Z41" s="23">
        <v>-63.014346292612025</v>
      </c>
      <c r="AA41" s="20">
        <v>118688926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179101</v>
      </c>
      <c r="F42" s="22">
        <v>179101</v>
      </c>
      <c r="G42" s="22"/>
      <c r="H42" s="22"/>
      <c r="I42" s="22">
        <v>10000</v>
      </c>
      <c r="J42" s="22">
        <v>10000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10000</v>
      </c>
      <c r="X42" s="22">
        <v>134334</v>
      </c>
      <c r="Y42" s="22">
        <v>-124334</v>
      </c>
      <c r="Z42" s="23">
        <v>-92.555868209090775</v>
      </c>
      <c r="AA42" s="20">
        <v>179101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1856135</v>
      </c>
      <c r="F43" s="22">
        <v>1856135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1392102</v>
      </c>
      <c r="Y43" s="22">
        <v>-1392102</v>
      </c>
      <c r="Z43" s="23">
        <v>-100</v>
      </c>
      <c r="AA43" s="20">
        <v>1856135</v>
      </c>
    </row>
    <row r="44" spans="1:27" x14ac:dyDescent="0.25">
      <c r="A44" s="19" t="s">
        <v>69</v>
      </c>
      <c r="B44" s="15" t="s">
        <v>32</v>
      </c>
      <c r="C44" s="20">
        <v>375150891</v>
      </c>
      <c r="D44" s="20"/>
      <c r="E44" s="21">
        <v>451510514</v>
      </c>
      <c r="F44" s="22">
        <v>461739138</v>
      </c>
      <c r="G44" s="22">
        <v>6646432</v>
      </c>
      <c r="H44" s="22">
        <v>31459544</v>
      </c>
      <c r="I44" s="22">
        <v>29171231</v>
      </c>
      <c r="J44" s="22">
        <v>67277207</v>
      </c>
      <c r="K44" s="22">
        <v>19134877</v>
      </c>
      <c r="L44" s="22">
        <v>30995959</v>
      </c>
      <c r="M44" s="22">
        <v>39933796</v>
      </c>
      <c r="N44" s="22">
        <v>90064632</v>
      </c>
      <c r="O44" s="22">
        <v>28349915</v>
      </c>
      <c r="P44" s="22">
        <v>40179</v>
      </c>
      <c r="Q44" s="22">
        <v>57894904</v>
      </c>
      <c r="R44" s="22">
        <v>86284998</v>
      </c>
      <c r="S44" s="22"/>
      <c r="T44" s="22"/>
      <c r="U44" s="22"/>
      <c r="V44" s="22"/>
      <c r="W44" s="22">
        <v>243626837</v>
      </c>
      <c r="X44" s="22">
        <v>346059653</v>
      </c>
      <c r="Y44" s="22">
        <v>-102432816</v>
      </c>
      <c r="Z44" s="23">
        <v>-29.599756895092305</v>
      </c>
      <c r="AA44" s="20">
        <v>461739138</v>
      </c>
    </row>
    <row r="45" spans="1:27" x14ac:dyDescent="0.25">
      <c r="A45" s="19" t="s">
        <v>70</v>
      </c>
      <c r="B45" s="15" t="s">
        <v>32</v>
      </c>
      <c r="C45" s="20">
        <v>1827158</v>
      </c>
      <c r="D45" s="20"/>
      <c r="E45" s="21"/>
      <c r="F45" s="22"/>
      <c r="G45" s="22">
        <v>66</v>
      </c>
      <c r="H45" s="22"/>
      <c r="I45" s="22">
        <v>17266</v>
      </c>
      <c r="J45" s="22">
        <v>17332</v>
      </c>
      <c r="K45" s="22"/>
      <c r="L45" s="22">
        <v>1508079</v>
      </c>
      <c r="M45" s="22"/>
      <c r="N45" s="22">
        <v>1508079</v>
      </c>
      <c r="O45" s="22">
        <v>175</v>
      </c>
      <c r="P45" s="22"/>
      <c r="Q45" s="22"/>
      <c r="R45" s="22">
        <v>175</v>
      </c>
      <c r="S45" s="22"/>
      <c r="T45" s="22"/>
      <c r="U45" s="22"/>
      <c r="V45" s="22"/>
      <c r="W45" s="22">
        <v>1525586</v>
      </c>
      <c r="X45" s="22"/>
      <c r="Y45" s="22">
        <v>1525586</v>
      </c>
      <c r="Z45" s="23"/>
      <c r="AA45" s="20"/>
    </row>
    <row r="46" spans="1:27" x14ac:dyDescent="0.25">
      <c r="A46" s="19" t="s">
        <v>71</v>
      </c>
      <c r="B46" s="15" t="s">
        <v>32</v>
      </c>
      <c r="C46" s="20">
        <v>12961350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1315335443</v>
      </c>
      <c r="D47" s="29">
        <f t="shared" ref="D47:Y47" si="1">SUM(D34:D46)</f>
        <v>0</v>
      </c>
      <c r="E47" s="30">
        <f t="shared" si="1"/>
        <v>1463918933</v>
      </c>
      <c r="F47" s="31">
        <f t="shared" si="1"/>
        <v>1543339577</v>
      </c>
      <c r="G47" s="31">
        <f t="shared" si="1"/>
        <v>58776925</v>
      </c>
      <c r="H47" s="31">
        <f t="shared" si="1"/>
        <v>98897733</v>
      </c>
      <c r="I47" s="31">
        <f t="shared" si="1"/>
        <v>89741258</v>
      </c>
      <c r="J47" s="31">
        <f t="shared" si="1"/>
        <v>247415916</v>
      </c>
      <c r="K47" s="31">
        <f t="shared" si="1"/>
        <v>84236227</v>
      </c>
      <c r="L47" s="31">
        <f t="shared" si="1"/>
        <v>99420918</v>
      </c>
      <c r="M47" s="31">
        <f t="shared" si="1"/>
        <v>109361794</v>
      </c>
      <c r="N47" s="31">
        <f t="shared" si="1"/>
        <v>293018939</v>
      </c>
      <c r="O47" s="31">
        <f t="shared" si="1"/>
        <v>90904614</v>
      </c>
      <c r="P47" s="31">
        <f t="shared" si="1"/>
        <v>4680818</v>
      </c>
      <c r="Q47" s="31">
        <f t="shared" si="1"/>
        <v>218475338</v>
      </c>
      <c r="R47" s="31">
        <f t="shared" si="1"/>
        <v>314060770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854495625</v>
      </c>
      <c r="X47" s="31">
        <f t="shared" si="1"/>
        <v>1147560813</v>
      </c>
      <c r="Y47" s="31">
        <f t="shared" si="1"/>
        <v>-293065188</v>
      </c>
      <c r="Z47" s="32">
        <f>+IF(X47&lt;&gt;0,+(Y47/X47)*100,0)</f>
        <v>-25.538096515674592</v>
      </c>
      <c r="AA47" s="29">
        <f>SUM(AA34:AA46)</f>
        <v>1543339577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3426503041</v>
      </c>
      <c r="D48" s="39">
        <f t="shared" si="2"/>
        <v>0</v>
      </c>
      <c r="E48" s="40">
        <f t="shared" si="2"/>
        <v>-62289209</v>
      </c>
      <c r="F48" s="41">
        <f t="shared" si="2"/>
        <v>-67972818</v>
      </c>
      <c r="G48" s="41">
        <f t="shared" si="2"/>
        <v>63887454</v>
      </c>
      <c r="H48" s="41">
        <f t="shared" si="2"/>
        <v>25091789</v>
      </c>
      <c r="I48" s="41">
        <f t="shared" si="2"/>
        <v>34621888</v>
      </c>
      <c r="J48" s="41">
        <f t="shared" si="2"/>
        <v>123601131</v>
      </c>
      <c r="K48" s="41">
        <f t="shared" si="2"/>
        <v>38862672</v>
      </c>
      <c r="L48" s="41">
        <f t="shared" si="2"/>
        <v>24148905</v>
      </c>
      <c r="M48" s="41">
        <f t="shared" si="2"/>
        <v>15287049</v>
      </c>
      <c r="N48" s="41">
        <f t="shared" si="2"/>
        <v>78298626</v>
      </c>
      <c r="O48" s="41">
        <f t="shared" si="2"/>
        <v>31622009</v>
      </c>
      <c r="P48" s="41">
        <f t="shared" si="2"/>
        <v>-4680818</v>
      </c>
      <c r="Q48" s="41">
        <f t="shared" si="2"/>
        <v>57350083</v>
      </c>
      <c r="R48" s="41">
        <f t="shared" si="2"/>
        <v>84291274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286191031</v>
      </c>
      <c r="X48" s="41">
        <f t="shared" si="2"/>
        <v>-41035752</v>
      </c>
      <c r="Y48" s="41">
        <f t="shared" si="2"/>
        <v>327226783</v>
      </c>
      <c r="Z48" s="42">
        <f>+IF(X48&lt;&gt;0,+(Y48/X48)*100,0)</f>
        <v>-797.41875572305833</v>
      </c>
      <c r="AA48" s="39">
        <f>+AA32-AA47</f>
        <v>-67972818</v>
      </c>
    </row>
    <row r="49" spans="1:27" x14ac:dyDescent="0.25">
      <c r="A49" s="43" t="s">
        <v>74</v>
      </c>
      <c r="B49" s="15" t="s">
        <v>32</v>
      </c>
      <c r="C49" s="20">
        <v>70000000</v>
      </c>
      <c r="D49" s="20"/>
      <c r="E49" s="21">
        <v>80000000</v>
      </c>
      <c r="F49" s="22">
        <v>80000000</v>
      </c>
      <c r="G49" s="22"/>
      <c r="H49" s="22"/>
      <c r="I49" s="22">
        <v>47789</v>
      </c>
      <c r="J49" s="22">
        <v>47789</v>
      </c>
      <c r="K49" s="22">
        <v>17788608</v>
      </c>
      <c r="L49" s="22">
        <v>4284286</v>
      </c>
      <c r="M49" s="22">
        <v>21733018</v>
      </c>
      <c r="N49" s="22">
        <v>43805912</v>
      </c>
      <c r="O49" s="22">
        <v>6102729</v>
      </c>
      <c r="P49" s="22"/>
      <c r="Q49" s="22">
        <v>45571816</v>
      </c>
      <c r="R49" s="22">
        <v>51674545</v>
      </c>
      <c r="S49" s="22"/>
      <c r="T49" s="22"/>
      <c r="U49" s="22"/>
      <c r="V49" s="22"/>
      <c r="W49" s="22">
        <v>95528246</v>
      </c>
      <c r="X49" s="22">
        <v>32000000</v>
      </c>
      <c r="Y49" s="22">
        <v>63528246</v>
      </c>
      <c r="Z49" s="23">
        <v>198.52576875</v>
      </c>
      <c r="AA49" s="20">
        <v>80000000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3496503041</v>
      </c>
      <c r="D51" s="48">
        <f t="shared" si="3"/>
        <v>0</v>
      </c>
      <c r="E51" s="49">
        <f t="shared" si="3"/>
        <v>17710791</v>
      </c>
      <c r="F51" s="50">
        <f t="shared" si="3"/>
        <v>12027182</v>
      </c>
      <c r="G51" s="50">
        <f t="shared" si="3"/>
        <v>63887454</v>
      </c>
      <c r="H51" s="50">
        <f t="shared" si="3"/>
        <v>25091789</v>
      </c>
      <c r="I51" s="50">
        <f t="shared" si="3"/>
        <v>34669677</v>
      </c>
      <c r="J51" s="50">
        <f t="shared" si="3"/>
        <v>123648920</v>
      </c>
      <c r="K51" s="50">
        <f t="shared" si="3"/>
        <v>56651280</v>
      </c>
      <c r="L51" s="50">
        <f t="shared" si="3"/>
        <v>28433191</v>
      </c>
      <c r="M51" s="50">
        <f t="shared" si="3"/>
        <v>37020067</v>
      </c>
      <c r="N51" s="50">
        <f t="shared" si="3"/>
        <v>122104538</v>
      </c>
      <c r="O51" s="50">
        <f t="shared" si="3"/>
        <v>37724738</v>
      </c>
      <c r="P51" s="50">
        <f t="shared" si="3"/>
        <v>-4680818</v>
      </c>
      <c r="Q51" s="50">
        <f t="shared" si="3"/>
        <v>102921899</v>
      </c>
      <c r="R51" s="50">
        <f t="shared" si="3"/>
        <v>135965819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381719277</v>
      </c>
      <c r="X51" s="50">
        <f t="shared" si="3"/>
        <v>-9035752</v>
      </c>
      <c r="Y51" s="50">
        <f t="shared" si="3"/>
        <v>390755029</v>
      </c>
      <c r="Z51" s="51">
        <f>+IF(X51&lt;&gt;0,+(Y51/X51)*100,0)</f>
        <v>-4324.5435355020809</v>
      </c>
      <c r="AA51" s="48">
        <f>SUM(AA48:AA50)</f>
        <v>12027182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3496503041</v>
      </c>
      <c r="D53" s="54">
        <f>+D51-D52</f>
        <v>0</v>
      </c>
      <c r="E53" s="55">
        <f t="shared" si="4"/>
        <v>17710791</v>
      </c>
      <c r="F53" s="56">
        <f t="shared" si="4"/>
        <v>12027182</v>
      </c>
      <c r="G53" s="56">
        <f t="shared" si="4"/>
        <v>63887454</v>
      </c>
      <c r="H53" s="56">
        <f t="shared" si="4"/>
        <v>25091789</v>
      </c>
      <c r="I53" s="56">
        <f t="shared" si="4"/>
        <v>34669677</v>
      </c>
      <c r="J53" s="56">
        <f t="shared" si="4"/>
        <v>123648920</v>
      </c>
      <c r="K53" s="56">
        <f t="shared" si="4"/>
        <v>56651280</v>
      </c>
      <c r="L53" s="56">
        <f t="shared" si="4"/>
        <v>28433191</v>
      </c>
      <c r="M53" s="56">
        <f t="shared" si="4"/>
        <v>37020067</v>
      </c>
      <c r="N53" s="56">
        <f t="shared" si="4"/>
        <v>122104538</v>
      </c>
      <c r="O53" s="56">
        <f t="shared" si="4"/>
        <v>37724738</v>
      </c>
      <c r="P53" s="56">
        <f t="shared" si="4"/>
        <v>-4680818</v>
      </c>
      <c r="Q53" s="56">
        <f t="shared" si="4"/>
        <v>102921899</v>
      </c>
      <c r="R53" s="56">
        <f t="shared" si="4"/>
        <v>135965819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381719277</v>
      </c>
      <c r="X53" s="56">
        <f t="shared" si="4"/>
        <v>-9035752</v>
      </c>
      <c r="Y53" s="56">
        <f t="shared" si="4"/>
        <v>390755029</v>
      </c>
      <c r="Z53" s="57">
        <f>+IF(X53&lt;&gt;0,+(Y53/X53)*100,0)</f>
        <v>-4324.5435355020809</v>
      </c>
      <c r="AA53" s="54">
        <f>+AA51-AA52</f>
        <v>12027182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3496503041</v>
      </c>
      <c r="D56" s="48">
        <f>SUM(D53:D55)</f>
        <v>0</v>
      </c>
      <c r="E56" s="49">
        <f t="shared" si="5"/>
        <v>17710791</v>
      </c>
      <c r="F56" s="50">
        <f t="shared" si="5"/>
        <v>12027182</v>
      </c>
      <c r="G56" s="50">
        <f t="shared" si="5"/>
        <v>63887454</v>
      </c>
      <c r="H56" s="50">
        <f t="shared" si="5"/>
        <v>25091789</v>
      </c>
      <c r="I56" s="50">
        <f t="shared" si="5"/>
        <v>34669677</v>
      </c>
      <c r="J56" s="50">
        <f t="shared" si="5"/>
        <v>123648920</v>
      </c>
      <c r="K56" s="50">
        <f t="shared" si="5"/>
        <v>56651280</v>
      </c>
      <c r="L56" s="50">
        <f t="shared" si="5"/>
        <v>28433191</v>
      </c>
      <c r="M56" s="50">
        <f t="shared" si="5"/>
        <v>37020067</v>
      </c>
      <c r="N56" s="50">
        <f t="shared" si="5"/>
        <v>122104538</v>
      </c>
      <c r="O56" s="50">
        <f t="shared" si="5"/>
        <v>37724738</v>
      </c>
      <c r="P56" s="50">
        <f t="shared" si="5"/>
        <v>-4680818</v>
      </c>
      <c r="Q56" s="50">
        <f t="shared" si="5"/>
        <v>102921899</v>
      </c>
      <c r="R56" s="50">
        <f t="shared" si="5"/>
        <v>135965819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381719277</v>
      </c>
      <c r="X56" s="50">
        <f t="shared" si="5"/>
        <v>-9035752</v>
      </c>
      <c r="Y56" s="50">
        <f t="shared" si="5"/>
        <v>390755029</v>
      </c>
      <c r="Z56" s="51">
        <f>+IF(X56&lt;&gt;0,+(Y56/X56)*100,0)</f>
        <v>-4324.5435355020809</v>
      </c>
      <c r="AA56" s="48">
        <f>SUM(AA53:AA55)</f>
        <v>12027182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3496503041</v>
      </c>
      <c r="D59" s="65">
        <f>SUM(D56:D58)</f>
        <v>0</v>
      </c>
      <c r="E59" s="66">
        <f t="shared" si="6"/>
        <v>17710791</v>
      </c>
      <c r="F59" s="67">
        <f t="shared" si="6"/>
        <v>12027182</v>
      </c>
      <c r="G59" s="67">
        <f t="shared" si="6"/>
        <v>63887454</v>
      </c>
      <c r="H59" s="67">
        <f t="shared" si="6"/>
        <v>25091789</v>
      </c>
      <c r="I59" s="67">
        <f t="shared" si="6"/>
        <v>34669677</v>
      </c>
      <c r="J59" s="67">
        <f t="shared" si="6"/>
        <v>123648920</v>
      </c>
      <c r="K59" s="67">
        <f t="shared" si="6"/>
        <v>56651280</v>
      </c>
      <c r="L59" s="67">
        <f t="shared" si="6"/>
        <v>28433191</v>
      </c>
      <c r="M59" s="67">
        <f t="shared" si="6"/>
        <v>37020067</v>
      </c>
      <c r="N59" s="67">
        <f t="shared" si="6"/>
        <v>122104538</v>
      </c>
      <c r="O59" s="67">
        <f t="shared" si="6"/>
        <v>37724738</v>
      </c>
      <c r="P59" s="67">
        <f t="shared" si="6"/>
        <v>-4680818</v>
      </c>
      <c r="Q59" s="67">
        <f t="shared" si="6"/>
        <v>102921899</v>
      </c>
      <c r="R59" s="67">
        <f t="shared" si="6"/>
        <v>135965819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381719277</v>
      </c>
      <c r="X59" s="67">
        <f t="shared" si="6"/>
        <v>-9035752</v>
      </c>
      <c r="Y59" s="67">
        <f t="shared" si="6"/>
        <v>390755029</v>
      </c>
      <c r="Z59" s="68">
        <f>+IF(X59&lt;&gt;0,+(Y59/X59)*100,0)</f>
        <v>-4324.5435355020809</v>
      </c>
      <c r="AA59" s="65">
        <f>SUM(AA56:AA58)</f>
        <v>12027182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6893057000</v>
      </c>
      <c r="F8" s="22">
        <v>6893095843</v>
      </c>
      <c r="G8" s="22">
        <v>564352535</v>
      </c>
      <c r="H8" s="22">
        <v>584750759</v>
      </c>
      <c r="I8" s="22">
        <v>585460732</v>
      </c>
      <c r="J8" s="22">
        <v>1734564026</v>
      </c>
      <c r="K8" s="22">
        <v>596384551</v>
      </c>
      <c r="L8" s="22">
        <v>582570932</v>
      </c>
      <c r="M8" s="22">
        <v>585863297</v>
      </c>
      <c r="N8" s="22">
        <v>1764818780</v>
      </c>
      <c r="O8" s="22">
        <v>554260056</v>
      </c>
      <c r="P8" s="22">
        <v>586714488</v>
      </c>
      <c r="Q8" s="22">
        <v>556430734</v>
      </c>
      <c r="R8" s="22">
        <v>1697405278</v>
      </c>
      <c r="S8" s="22"/>
      <c r="T8" s="22"/>
      <c r="U8" s="22"/>
      <c r="V8" s="22"/>
      <c r="W8" s="22">
        <v>5196788084</v>
      </c>
      <c r="X8" s="22">
        <v>5169820680</v>
      </c>
      <c r="Y8" s="22">
        <v>26967404</v>
      </c>
      <c r="Z8" s="23">
        <v>0.52163132281021396</v>
      </c>
      <c r="AA8" s="20">
        <v>6893095843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>
        <v>1789821</v>
      </c>
      <c r="J10" s="22">
        <v>1789821</v>
      </c>
      <c r="K10" s="22">
        <v>2261178</v>
      </c>
      <c r="L10" s="22">
        <v>4708293</v>
      </c>
      <c r="M10" s="22">
        <v>2415575</v>
      </c>
      <c r="N10" s="22">
        <v>9385046</v>
      </c>
      <c r="O10" s="22">
        <v>466602</v>
      </c>
      <c r="P10" s="22">
        <v>3559810</v>
      </c>
      <c r="Q10" s="22">
        <v>2685370</v>
      </c>
      <c r="R10" s="22">
        <v>6711782</v>
      </c>
      <c r="S10" s="22"/>
      <c r="T10" s="22"/>
      <c r="U10" s="22"/>
      <c r="V10" s="22"/>
      <c r="W10" s="22">
        <v>17886649</v>
      </c>
      <c r="X10" s="22"/>
      <c r="Y10" s="22">
        <v>17886649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6893057000</v>
      </c>
      <c r="F32" s="31">
        <f t="shared" si="0"/>
        <v>6893095843</v>
      </c>
      <c r="G32" s="31">
        <f t="shared" si="0"/>
        <v>564352535</v>
      </c>
      <c r="H32" s="31">
        <f t="shared" si="0"/>
        <v>584750759</v>
      </c>
      <c r="I32" s="31">
        <f t="shared" si="0"/>
        <v>587250553</v>
      </c>
      <c r="J32" s="31">
        <f t="shared" si="0"/>
        <v>1736353847</v>
      </c>
      <c r="K32" s="31">
        <f t="shared" si="0"/>
        <v>598645729</v>
      </c>
      <c r="L32" s="31">
        <f t="shared" si="0"/>
        <v>587279225</v>
      </c>
      <c r="M32" s="31">
        <f t="shared" si="0"/>
        <v>588278872</v>
      </c>
      <c r="N32" s="31">
        <f t="shared" si="0"/>
        <v>1774203826</v>
      </c>
      <c r="O32" s="31">
        <f t="shared" si="0"/>
        <v>554726658</v>
      </c>
      <c r="P32" s="31">
        <f t="shared" si="0"/>
        <v>590274298</v>
      </c>
      <c r="Q32" s="31">
        <f t="shared" si="0"/>
        <v>559116104</v>
      </c>
      <c r="R32" s="31">
        <f t="shared" si="0"/>
        <v>1704117060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5214674733</v>
      </c>
      <c r="X32" s="31">
        <f t="shared" si="0"/>
        <v>5169820680</v>
      </c>
      <c r="Y32" s="31">
        <f t="shared" si="0"/>
        <v>44854053</v>
      </c>
      <c r="Z32" s="32">
        <f>+IF(X32&lt;&gt;0,+(Y32/X32)*100,0)</f>
        <v>0.86761332309885852</v>
      </c>
      <c r="AA32" s="29">
        <f>SUM(AA6:AA31)</f>
        <v>6893095843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278551000</v>
      </c>
      <c r="F34" s="22">
        <v>278551000</v>
      </c>
      <c r="G34" s="22">
        <v>24724410</v>
      </c>
      <c r="H34" s="22">
        <v>24777260</v>
      </c>
      <c r="I34" s="22">
        <v>24847033</v>
      </c>
      <c r="J34" s="22">
        <v>74348703</v>
      </c>
      <c r="K34" s="22">
        <v>27346434</v>
      </c>
      <c r="L34" s="22">
        <v>25017273</v>
      </c>
      <c r="M34" s="22">
        <v>31161540</v>
      </c>
      <c r="N34" s="22">
        <v>83525247</v>
      </c>
      <c r="O34" s="22">
        <v>25121701</v>
      </c>
      <c r="P34" s="22">
        <v>24606649</v>
      </c>
      <c r="Q34" s="22">
        <v>24851934</v>
      </c>
      <c r="R34" s="22">
        <v>74580284</v>
      </c>
      <c r="S34" s="22"/>
      <c r="T34" s="22"/>
      <c r="U34" s="22"/>
      <c r="V34" s="22"/>
      <c r="W34" s="22">
        <v>232454234</v>
      </c>
      <c r="X34" s="22">
        <v>208913436</v>
      </c>
      <c r="Y34" s="22">
        <v>23540798</v>
      </c>
      <c r="Z34" s="23">
        <v>11.268206799298444</v>
      </c>
      <c r="AA34" s="20">
        <v>278551000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20187301</v>
      </c>
      <c r="D37" s="20"/>
      <c r="E37" s="21">
        <v>20093000</v>
      </c>
      <c r="F37" s="22">
        <v>23394344</v>
      </c>
      <c r="G37" s="22">
        <v>1213504</v>
      </c>
      <c r="H37" s="22">
        <v>442932</v>
      </c>
      <c r="I37" s="22">
        <v>435396</v>
      </c>
      <c r="J37" s="22">
        <v>2091832</v>
      </c>
      <c r="K37" s="22">
        <v>1574134</v>
      </c>
      <c r="L37" s="22">
        <v>492889</v>
      </c>
      <c r="M37" s="22">
        <v>361961</v>
      </c>
      <c r="N37" s="22">
        <v>2428984</v>
      </c>
      <c r="O37" s="22">
        <v>2562402</v>
      </c>
      <c r="P37" s="22">
        <v>610546</v>
      </c>
      <c r="Q37" s="22">
        <v>805950</v>
      </c>
      <c r="R37" s="22">
        <v>3978898</v>
      </c>
      <c r="S37" s="22"/>
      <c r="T37" s="22"/>
      <c r="U37" s="22"/>
      <c r="V37" s="22"/>
      <c r="W37" s="22">
        <v>8499714</v>
      </c>
      <c r="X37" s="22">
        <v>17545743</v>
      </c>
      <c r="Y37" s="22">
        <v>-9046029</v>
      </c>
      <c r="Z37" s="23">
        <v>-51.556830622675818</v>
      </c>
      <c r="AA37" s="20">
        <v>23394344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1550966000</v>
      </c>
      <c r="F38" s="22">
        <v>1550966000</v>
      </c>
      <c r="G38" s="22">
        <v>82040596</v>
      </c>
      <c r="H38" s="22"/>
      <c r="I38" s="22"/>
      <c r="J38" s="22">
        <v>82040596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82040596</v>
      </c>
      <c r="X38" s="22">
        <v>1163225124</v>
      </c>
      <c r="Y38" s="22">
        <v>-1081184528</v>
      </c>
      <c r="Z38" s="23">
        <v>-92.947143737930475</v>
      </c>
      <c r="AA38" s="20">
        <v>1550966000</v>
      </c>
    </row>
    <row r="39" spans="1:27" x14ac:dyDescent="0.25">
      <c r="A39" s="19" t="s">
        <v>65</v>
      </c>
      <c r="B39" s="15" t="s">
        <v>32</v>
      </c>
      <c r="C39" s="20">
        <v>355100190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40123779</v>
      </c>
      <c r="D41" s="20"/>
      <c r="E41" s="21">
        <v>154831000</v>
      </c>
      <c r="F41" s="22">
        <v>268664637</v>
      </c>
      <c r="G41" s="22">
        <v>203327</v>
      </c>
      <c r="H41" s="22">
        <v>23111318</v>
      </c>
      <c r="I41" s="22">
        <v>24094518</v>
      </c>
      <c r="J41" s="22">
        <v>47409163</v>
      </c>
      <c r="K41" s="22">
        <v>31538221</v>
      </c>
      <c r="L41" s="22">
        <v>28788774</v>
      </c>
      <c r="M41" s="22">
        <v>26586209</v>
      </c>
      <c r="N41" s="22">
        <v>86913204</v>
      </c>
      <c r="O41" s="22">
        <v>26985125</v>
      </c>
      <c r="P41" s="22">
        <v>26807579</v>
      </c>
      <c r="Q41" s="22">
        <v>44093241</v>
      </c>
      <c r="R41" s="22">
        <v>97885945</v>
      </c>
      <c r="S41" s="22"/>
      <c r="T41" s="22"/>
      <c r="U41" s="22"/>
      <c r="V41" s="22"/>
      <c r="W41" s="22">
        <v>232208312</v>
      </c>
      <c r="X41" s="22">
        <v>201499119</v>
      </c>
      <c r="Y41" s="22">
        <v>30709193</v>
      </c>
      <c r="Z41" s="23">
        <v>15.240360926838592</v>
      </c>
      <c r="AA41" s="20">
        <v>268664637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1389151</v>
      </c>
      <c r="D44" s="20"/>
      <c r="E44" s="21">
        <v>198319000</v>
      </c>
      <c r="F44" s="22">
        <v>188654288</v>
      </c>
      <c r="G44" s="22">
        <v>-1293493</v>
      </c>
      <c r="H44" s="22">
        <v>16417954</v>
      </c>
      <c r="I44" s="22">
        <v>19935362</v>
      </c>
      <c r="J44" s="22">
        <v>35059823</v>
      </c>
      <c r="K44" s="22">
        <v>15272228</v>
      </c>
      <c r="L44" s="22">
        <v>14016956</v>
      </c>
      <c r="M44" s="22">
        <v>9355452</v>
      </c>
      <c r="N44" s="22">
        <v>38644636</v>
      </c>
      <c r="O44" s="22">
        <v>10606179</v>
      </c>
      <c r="P44" s="22">
        <v>11213180</v>
      </c>
      <c r="Q44" s="22">
        <v>11060670</v>
      </c>
      <c r="R44" s="22">
        <v>32880029</v>
      </c>
      <c r="S44" s="22"/>
      <c r="T44" s="22"/>
      <c r="U44" s="22"/>
      <c r="V44" s="22"/>
      <c r="W44" s="22">
        <v>106584488</v>
      </c>
      <c r="X44" s="22">
        <v>141491151</v>
      </c>
      <c r="Y44" s="22">
        <v>-34906663</v>
      </c>
      <c r="Z44" s="23">
        <v>-24.670562613488105</v>
      </c>
      <c r="AA44" s="20">
        <v>188654288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416800421</v>
      </c>
      <c r="D47" s="29">
        <f t="shared" ref="D47:Y47" si="1">SUM(D34:D46)</f>
        <v>0</v>
      </c>
      <c r="E47" s="30">
        <f t="shared" si="1"/>
        <v>2202760000</v>
      </c>
      <c r="F47" s="31">
        <f t="shared" si="1"/>
        <v>2310230269</v>
      </c>
      <c r="G47" s="31">
        <f t="shared" si="1"/>
        <v>106888344</v>
      </c>
      <c r="H47" s="31">
        <f t="shared" si="1"/>
        <v>64749464</v>
      </c>
      <c r="I47" s="31">
        <f t="shared" si="1"/>
        <v>69312309</v>
      </c>
      <c r="J47" s="31">
        <f t="shared" si="1"/>
        <v>240950117</v>
      </c>
      <c r="K47" s="31">
        <f t="shared" si="1"/>
        <v>75731017</v>
      </c>
      <c r="L47" s="31">
        <f t="shared" si="1"/>
        <v>68315892</v>
      </c>
      <c r="M47" s="31">
        <f t="shared" si="1"/>
        <v>67465162</v>
      </c>
      <c r="N47" s="31">
        <f t="shared" si="1"/>
        <v>211512071</v>
      </c>
      <c r="O47" s="31">
        <f t="shared" si="1"/>
        <v>65275407</v>
      </c>
      <c r="P47" s="31">
        <f t="shared" si="1"/>
        <v>63237954</v>
      </c>
      <c r="Q47" s="31">
        <f t="shared" si="1"/>
        <v>80811795</v>
      </c>
      <c r="R47" s="31">
        <f t="shared" si="1"/>
        <v>209325156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661787344</v>
      </c>
      <c r="X47" s="31">
        <f t="shared" si="1"/>
        <v>1732674573</v>
      </c>
      <c r="Y47" s="31">
        <f t="shared" si="1"/>
        <v>-1070887229</v>
      </c>
      <c r="Z47" s="32">
        <f>+IF(X47&lt;&gt;0,+(Y47/X47)*100,0)</f>
        <v>-61.805444928174637</v>
      </c>
      <c r="AA47" s="29">
        <f>SUM(AA34:AA46)</f>
        <v>2310230269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-416800421</v>
      </c>
      <c r="D48" s="39">
        <f t="shared" si="2"/>
        <v>0</v>
      </c>
      <c r="E48" s="40">
        <f t="shared" si="2"/>
        <v>4690297000</v>
      </c>
      <c r="F48" s="41">
        <f t="shared" si="2"/>
        <v>4582865574</v>
      </c>
      <c r="G48" s="41">
        <f t="shared" si="2"/>
        <v>457464191</v>
      </c>
      <c r="H48" s="41">
        <f t="shared" si="2"/>
        <v>520001295</v>
      </c>
      <c r="I48" s="41">
        <f t="shared" si="2"/>
        <v>517938244</v>
      </c>
      <c r="J48" s="41">
        <f t="shared" si="2"/>
        <v>1495403730</v>
      </c>
      <c r="K48" s="41">
        <f t="shared" si="2"/>
        <v>522914712</v>
      </c>
      <c r="L48" s="41">
        <f t="shared" si="2"/>
        <v>518963333</v>
      </c>
      <c r="M48" s="41">
        <f t="shared" si="2"/>
        <v>520813710</v>
      </c>
      <c r="N48" s="41">
        <f t="shared" si="2"/>
        <v>1562691755</v>
      </c>
      <c r="O48" s="41">
        <f t="shared" si="2"/>
        <v>489451251</v>
      </c>
      <c r="P48" s="41">
        <f t="shared" si="2"/>
        <v>527036344</v>
      </c>
      <c r="Q48" s="41">
        <f t="shared" si="2"/>
        <v>478304309</v>
      </c>
      <c r="R48" s="41">
        <f t="shared" si="2"/>
        <v>1494791904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4552887389</v>
      </c>
      <c r="X48" s="41">
        <f t="shared" si="2"/>
        <v>3437146107</v>
      </c>
      <c r="Y48" s="41">
        <f t="shared" si="2"/>
        <v>1115741282</v>
      </c>
      <c r="Z48" s="42">
        <f>+IF(X48&lt;&gt;0,+(Y48/X48)*100,0)</f>
        <v>32.461270113822366</v>
      </c>
      <c r="AA48" s="39">
        <f>+AA32-AA47</f>
        <v>4582865574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-416800421</v>
      </c>
      <c r="D51" s="48">
        <f t="shared" si="3"/>
        <v>0</v>
      </c>
      <c r="E51" s="49">
        <f t="shared" si="3"/>
        <v>4690297000</v>
      </c>
      <c r="F51" s="50">
        <f t="shared" si="3"/>
        <v>4582865574</v>
      </c>
      <c r="G51" s="50">
        <f t="shared" si="3"/>
        <v>457464191</v>
      </c>
      <c r="H51" s="50">
        <f t="shared" si="3"/>
        <v>520001295</v>
      </c>
      <c r="I51" s="50">
        <f t="shared" si="3"/>
        <v>517938244</v>
      </c>
      <c r="J51" s="50">
        <f t="shared" si="3"/>
        <v>1495403730</v>
      </c>
      <c r="K51" s="50">
        <f t="shared" si="3"/>
        <v>522914712</v>
      </c>
      <c r="L51" s="50">
        <f t="shared" si="3"/>
        <v>518963333</v>
      </c>
      <c r="M51" s="50">
        <f t="shared" si="3"/>
        <v>520813710</v>
      </c>
      <c r="N51" s="50">
        <f t="shared" si="3"/>
        <v>1562691755</v>
      </c>
      <c r="O51" s="50">
        <f t="shared" si="3"/>
        <v>489451251</v>
      </c>
      <c r="P51" s="50">
        <f t="shared" si="3"/>
        <v>527036344</v>
      </c>
      <c r="Q51" s="50">
        <f t="shared" si="3"/>
        <v>478304309</v>
      </c>
      <c r="R51" s="50">
        <f t="shared" si="3"/>
        <v>1494791904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4552887389</v>
      </c>
      <c r="X51" s="50">
        <f t="shared" si="3"/>
        <v>3437146107</v>
      </c>
      <c r="Y51" s="50">
        <f t="shared" si="3"/>
        <v>1115741282</v>
      </c>
      <c r="Z51" s="51">
        <f>+IF(X51&lt;&gt;0,+(Y51/X51)*100,0)</f>
        <v>32.461270113822366</v>
      </c>
      <c r="AA51" s="48">
        <f>SUM(AA48:AA50)</f>
        <v>4582865574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-416800421</v>
      </c>
      <c r="D53" s="54">
        <f>+D51-D52</f>
        <v>0</v>
      </c>
      <c r="E53" s="55">
        <f t="shared" si="4"/>
        <v>4690297000</v>
      </c>
      <c r="F53" s="56">
        <f t="shared" si="4"/>
        <v>4582865574</v>
      </c>
      <c r="G53" s="56">
        <f t="shared" si="4"/>
        <v>457464191</v>
      </c>
      <c r="H53" s="56">
        <f t="shared" si="4"/>
        <v>520001295</v>
      </c>
      <c r="I53" s="56">
        <f t="shared" si="4"/>
        <v>517938244</v>
      </c>
      <c r="J53" s="56">
        <f t="shared" si="4"/>
        <v>1495403730</v>
      </c>
      <c r="K53" s="56">
        <f t="shared" si="4"/>
        <v>522914712</v>
      </c>
      <c r="L53" s="56">
        <f t="shared" si="4"/>
        <v>518963333</v>
      </c>
      <c r="M53" s="56">
        <f t="shared" si="4"/>
        <v>520813710</v>
      </c>
      <c r="N53" s="56">
        <f t="shared" si="4"/>
        <v>1562691755</v>
      </c>
      <c r="O53" s="56">
        <f t="shared" si="4"/>
        <v>489451251</v>
      </c>
      <c r="P53" s="56">
        <f t="shared" si="4"/>
        <v>527036344</v>
      </c>
      <c r="Q53" s="56">
        <f t="shared" si="4"/>
        <v>478304309</v>
      </c>
      <c r="R53" s="56">
        <f t="shared" si="4"/>
        <v>1494791904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4552887389</v>
      </c>
      <c r="X53" s="56">
        <f t="shared" si="4"/>
        <v>3437146107</v>
      </c>
      <c r="Y53" s="56">
        <f t="shared" si="4"/>
        <v>1115741282</v>
      </c>
      <c r="Z53" s="57">
        <f>+IF(X53&lt;&gt;0,+(Y53/X53)*100,0)</f>
        <v>32.461270113822366</v>
      </c>
      <c r="AA53" s="54">
        <f>+AA51-AA52</f>
        <v>4582865574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-416800421</v>
      </c>
      <c r="D56" s="48">
        <f>SUM(D53:D55)</f>
        <v>0</v>
      </c>
      <c r="E56" s="49">
        <f t="shared" si="5"/>
        <v>4690297000</v>
      </c>
      <c r="F56" s="50">
        <f t="shared" si="5"/>
        <v>4582865574</v>
      </c>
      <c r="G56" s="50">
        <f t="shared" si="5"/>
        <v>457464191</v>
      </c>
      <c r="H56" s="50">
        <f t="shared" si="5"/>
        <v>520001295</v>
      </c>
      <c r="I56" s="50">
        <f t="shared" si="5"/>
        <v>517938244</v>
      </c>
      <c r="J56" s="50">
        <f t="shared" si="5"/>
        <v>1495403730</v>
      </c>
      <c r="K56" s="50">
        <f t="shared" si="5"/>
        <v>522914712</v>
      </c>
      <c r="L56" s="50">
        <f t="shared" si="5"/>
        <v>518963333</v>
      </c>
      <c r="M56" s="50">
        <f t="shared" si="5"/>
        <v>520813710</v>
      </c>
      <c r="N56" s="50">
        <f t="shared" si="5"/>
        <v>1562691755</v>
      </c>
      <c r="O56" s="50">
        <f t="shared" si="5"/>
        <v>489451251</v>
      </c>
      <c r="P56" s="50">
        <f t="shared" si="5"/>
        <v>527036344</v>
      </c>
      <c r="Q56" s="50">
        <f t="shared" si="5"/>
        <v>478304309</v>
      </c>
      <c r="R56" s="50">
        <f t="shared" si="5"/>
        <v>1494791904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4552887389</v>
      </c>
      <c r="X56" s="50">
        <f t="shared" si="5"/>
        <v>3437146107</v>
      </c>
      <c r="Y56" s="50">
        <f t="shared" si="5"/>
        <v>1115741282</v>
      </c>
      <c r="Z56" s="51">
        <f>+IF(X56&lt;&gt;0,+(Y56/X56)*100,0)</f>
        <v>32.461270113822366</v>
      </c>
      <c r="AA56" s="48">
        <f>SUM(AA53:AA55)</f>
        <v>4582865574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-416800421</v>
      </c>
      <c r="D59" s="65">
        <f>SUM(D56:D58)</f>
        <v>0</v>
      </c>
      <c r="E59" s="66">
        <f t="shared" si="6"/>
        <v>4690297000</v>
      </c>
      <c r="F59" s="67">
        <f t="shared" si="6"/>
        <v>4582865574</v>
      </c>
      <c r="G59" s="67">
        <f t="shared" si="6"/>
        <v>457464191</v>
      </c>
      <c r="H59" s="67">
        <f t="shared" si="6"/>
        <v>520001295</v>
      </c>
      <c r="I59" s="67">
        <f t="shared" si="6"/>
        <v>517938244</v>
      </c>
      <c r="J59" s="67">
        <f t="shared" si="6"/>
        <v>1495403730</v>
      </c>
      <c r="K59" s="67">
        <f t="shared" si="6"/>
        <v>522914712</v>
      </c>
      <c r="L59" s="67">
        <f t="shared" si="6"/>
        <v>518963333</v>
      </c>
      <c r="M59" s="67">
        <f t="shared" si="6"/>
        <v>520813710</v>
      </c>
      <c r="N59" s="67">
        <f t="shared" si="6"/>
        <v>1562691755</v>
      </c>
      <c r="O59" s="67">
        <f t="shared" si="6"/>
        <v>489451251</v>
      </c>
      <c r="P59" s="67">
        <f t="shared" si="6"/>
        <v>527036344</v>
      </c>
      <c r="Q59" s="67">
        <f t="shared" si="6"/>
        <v>478304309</v>
      </c>
      <c r="R59" s="67">
        <f t="shared" si="6"/>
        <v>1494791904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4552887389</v>
      </c>
      <c r="X59" s="67">
        <f t="shared" si="6"/>
        <v>3437146107</v>
      </c>
      <c r="Y59" s="67">
        <f t="shared" si="6"/>
        <v>1115741282</v>
      </c>
      <c r="Z59" s="68">
        <f>+IF(X59&lt;&gt;0,+(Y59/X59)*100,0)</f>
        <v>32.461270113822366</v>
      </c>
      <c r="AA59" s="65">
        <f>SUM(AA56:AA58)</f>
        <v>4582865574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>
        <v>-5492895</v>
      </c>
      <c r="L6" s="22">
        <v>-9978105</v>
      </c>
      <c r="M6" s="22">
        <v>-3538683</v>
      </c>
      <c r="N6" s="22">
        <v>-19009683</v>
      </c>
      <c r="O6" s="22">
        <v>-8054224</v>
      </c>
      <c r="P6" s="22">
        <v>-5817902</v>
      </c>
      <c r="Q6" s="22">
        <v>-3390511</v>
      </c>
      <c r="R6" s="22">
        <v>-17262637</v>
      </c>
      <c r="S6" s="22"/>
      <c r="T6" s="22"/>
      <c r="U6" s="22"/>
      <c r="V6" s="22"/>
      <c r="W6" s="22">
        <v>-36272320</v>
      </c>
      <c r="X6" s="22"/>
      <c r="Y6" s="22">
        <v>-36272320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>
        <v>-875559</v>
      </c>
      <c r="L7" s="22">
        <v>1052725353</v>
      </c>
      <c r="M7" s="22">
        <v>-788309</v>
      </c>
      <c r="N7" s="22">
        <v>1051061485</v>
      </c>
      <c r="O7" s="22">
        <v>-1208204</v>
      </c>
      <c r="P7" s="22">
        <v>-593262</v>
      </c>
      <c r="Q7" s="22">
        <v>-1235825</v>
      </c>
      <c r="R7" s="22">
        <v>-3037291</v>
      </c>
      <c r="S7" s="22"/>
      <c r="T7" s="22"/>
      <c r="U7" s="22"/>
      <c r="V7" s="22"/>
      <c r="W7" s="22">
        <v>1048024194</v>
      </c>
      <c r="X7" s="22"/>
      <c r="Y7" s="22">
        <v>1048024194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1714500759</v>
      </c>
      <c r="F8" s="22">
        <v>1714500759</v>
      </c>
      <c r="G8" s="22"/>
      <c r="H8" s="22"/>
      <c r="I8" s="22">
        <v>530360493</v>
      </c>
      <c r="J8" s="22">
        <v>530360493</v>
      </c>
      <c r="K8" s="22">
        <v>165069899</v>
      </c>
      <c r="L8" s="22">
        <v>316773007</v>
      </c>
      <c r="M8" s="22">
        <v>130918718</v>
      </c>
      <c r="N8" s="22">
        <v>612761624</v>
      </c>
      <c r="O8" s="22">
        <v>144736261</v>
      </c>
      <c r="P8" s="22">
        <v>156026615</v>
      </c>
      <c r="Q8" s="22">
        <v>134457372</v>
      </c>
      <c r="R8" s="22">
        <v>435220248</v>
      </c>
      <c r="S8" s="22"/>
      <c r="T8" s="22"/>
      <c r="U8" s="22"/>
      <c r="V8" s="22"/>
      <c r="W8" s="22">
        <v>1578342365</v>
      </c>
      <c r="X8" s="22">
        <v>1296755829</v>
      </c>
      <c r="Y8" s="22">
        <v>281586536</v>
      </c>
      <c r="Z8" s="23">
        <v>21.71469213422753</v>
      </c>
      <c r="AA8" s="20">
        <v>1714500759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>
        <v>-11828</v>
      </c>
      <c r="L9" s="22">
        <v>-31972</v>
      </c>
      <c r="M9" s="22">
        <v>-11828</v>
      </c>
      <c r="N9" s="22">
        <v>-55628</v>
      </c>
      <c r="O9" s="22">
        <v>-11828</v>
      </c>
      <c r="P9" s="22">
        <v>-11828</v>
      </c>
      <c r="Q9" s="22">
        <v>-11828</v>
      </c>
      <c r="R9" s="22">
        <v>-35484</v>
      </c>
      <c r="S9" s="22"/>
      <c r="T9" s="22"/>
      <c r="U9" s="22"/>
      <c r="V9" s="22"/>
      <c r="W9" s="22">
        <v>-91112</v>
      </c>
      <c r="X9" s="22"/>
      <c r="Y9" s="22">
        <v>-91112</v>
      </c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1954182</v>
      </c>
      <c r="F10" s="22">
        <v>1954182</v>
      </c>
      <c r="G10" s="22"/>
      <c r="H10" s="22"/>
      <c r="I10" s="22">
        <v>33971</v>
      </c>
      <c r="J10" s="22">
        <v>33971</v>
      </c>
      <c r="K10" s="22">
        <v>24836</v>
      </c>
      <c r="L10" s="22">
        <v>37990</v>
      </c>
      <c r="M10" s="22">
        <v>14003</v>
      </c>
      <c r="N10" s="22">
        <v>76829</v>
      </c>
      <c r="O10" s="22">
        <v>3825</v>
      </c>
      <c r="P10" s="22">
        <v>9478</v>
      </c>
      <c r="Q10" s="22">
        <v>3825</v>
      </c>
      <c r="R10" s="22">
        <v>17128</v>
      </c>
      <c r="S10" s="22"/>
      <c r="T10" s="22"/>
      <c r="U10" s="22"/>
      <c r="V10" s="22"/>
      <c r="W10" s="22">
        <v>127928</v>
      </c>
      <c r="X10" s="22">
        <v>1010196</v>
      </c>
      <c r="Y10" s="22">
        <v>-882268</v>
      </c>
      <c r="Z10" s="23">
        <v>-87.336318892571342</v>
      </c>
      <c r="AA10" s="20">
        <v>1954182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63864184</v>
      </c>
      <c r="F13" s="22">
        <v>63864184</v>
      </c>
      <c r="G13" s="22"/>
      <c r="H13" s="22"/>
      <c r="I13" s="22">
        <v>33827973</v>
      </c>
      <c r="J13" s="22">
        <v>33827973</v>
      </c>
      <c r="K13" s="22">
        <v>10121003</v>
      </c>
      <c r="L13" s="22"/>
      <c r="M13" s="22">
        <v>11772851</v>
      </c>
      <c r="N13" s="22">
        <v>21893854</v>
      </c>
      <c r="O13" s="22">
        <v>12302721</v>
      </c>
      <c r="P13" s="22">
        <v>12013294</v>
      </c>
      <c r="Q13" s="22">
        <v>12300048</v>
      </c>
      <c r="R13" s="22">
        <v>36616063</v>
      </c>
      <c r="S13" s="22"/>
      <c r="T13" s="22"/>
      <c r="U13" s="22"/>
      <c r="V13" s="22"/>
      <c r="W13" s="22">
        <v>92337890</v>
      </c>
      <c r="X13" s="22">
        <v>47516832</v>
      </c>
      <c r="Y13" s="22">
        <v>44821058</v>
      </c>
      <c r="Z13" s="23">
        <v>94.326696695604625</v>
      </c>
      <c r="AA13" s="20">
        <v>63864184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12133736</v>
      </c>
      <c r="F19" s="22">
        <v>12133736</v>
      </c>
      <c r="G19" s="22"/>
      <c r="H19" s="22"/>
      <c r="I19" s="22"/>
      <c r="J19" s="22"/>
      <c r="K19" s="22"/>
      <c r="L19" s="22">
        <v>6045716</v>
      </c>
      <c r="M19" s="22"/>
      <c r="N19" s="22">
        <v>6045716</v>
      </c>
      <c r="O19" s="22">
        <v>1402845</v>
      </c>
      <c r="P19" s="22">
        <v>996881</v>
      </c>
      <c r="Q19" s="22">
        <v>776496</v>
      </c>
      <c r="R19" s="22">
        <v>3176222</v>
      </c>
      <c r="S19" s="22"/>
      <c r="T19" s="22"/>
      <c r="U19" s="22"/>
      <c r="V19" s="22"/>
      <c r="W19" s="22">
        <v>9221938</v>
      </c>
      <c r="X19" s="22">
        <v>10024508</v>
      </c>
      <c r="Y19" s="22">
        <v>-802570</v>
      </c>
      <c r="Z19" s="23">
        <v>-8.0060787023163638</v>
      </c>
      <c r="AA19" s="20">
        <v>12133736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>
        <v>-11866</v>
      </c>
      <c r="L21" s="22">
        <v>-23732</v>
      </c>
      <c r="M21" s="22">
        <v>-11866</v>
      </c>
      <c r="N21" s="22">
        <v>-47464</v>
      </c>
      <c r="O21" s="22">
        <v>-11866</v>
      </c>
      <c r="P21" s="22">
        <v>-11866</v>
      </c>
      <c r="Q21" s="22"/>
      <c r="R21" s="22">
        <v>-23732</v>
      </c>
      <c r="S21" s="22"/>
      <c r="T21" s="22"/>
      <c r="U21" s="22"/>
      <c r="V21" s="22"/>
      <c r="W21" s="22">
        <v>-71196</v>
      </c>
      <c r="X21" s="22"/>
      <c r="Y21" s="22">
        <v>-71196</v>
      </c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>
        <v>129696225</v>
      </c>
      <c r="M26" s="22"/>
      <c r="N26" s="22">
        <v>129696225</v>
      </c>
      <c r="O26" s="22"/>
      <c r="P26" s="22"/>
      <c r="Q26" s="22"/>
      <c r="R26" s="22"/>
      <c r="S26" s="22"/>
      <c r="T26" s="22"/>
      <c r="U26" s="22"/>
      <c r="V26" s="22"/>
      <c r="W26" s="22">
        <v>129696225</v>
      </c>
      <c r="X26" s="22"/>
      <c r="Y26" s="22">
        <v>129696225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1792452861</v>
      </c>
      <c r="F32" s="31">
        <f t="shared" si="0"/>
        <v>1792452861</v>
      </c>
      <c r="G32" s="31">
        <f t="shared" si="0"/>
        <v>0</v>
      </c>
      <c r="H32" s="31">
        <f t="shared" si="0"/>
        <v>0</v>
      </c>
      <c r="I32" s="31">
        <f t="shared" si="0"/>
        <v>564222437</v>
      </c>
      <c r="J32" s="31">
        <f t="shared" si="0"/>
        <v>564222437</v>
      </c>
      <c r="K32" s="31">
        <f t="shared" si="0"/>
        <v>168823590</v>
      </c>
      <c r="L32" s="31">
        <f t="shared" si="0"/>
        <v>1495244482</v>
      </c>
      <c r="M32" s="31">
        <f t="shared" si="0"/>
        <v>138354886</v>
      </c>
      <c r="N32" s="31">
        <f t="shared" si="0"/>
        <v>1802422958</v>
      </c>
      <c r="O32" s="31">
        <f t="shared" si="0"/>
        <v>149159530</v>
      </c>
      <c r="P32" s="31">
        <f t="shared" si="0"/>
        <v>162611410</v>
      </c>
      <c r="Q32" s="31">
        <f t="shared" si="0"/>
        <v>142899577</v>
      </c>
      <c r="R32" s="31">
        <f t="shared" si="0"/>
        <v>454670517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2821315912</v>
      </c>
      <c r="X32" s="31">
        <f t="shared" si="0"/>
        <v>1355307365</v>
      </c>
      <c r="Y32" s="31">
        <f t="shared" si="0"/>
        <v>1466008547</v>
      </c>
      <c r="Z32" s="32">
        <f>+IF(X32&lt;&gt;0,+(Y32/X32)*100,0)</f>
        <v>108.16797612547468</v>
      </c>
      <c r="AA32" s="29">
        <f>SUM(AA6:AA31)</f>
        <v>1792452861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287431956</v>
      </c>
      <c r="F34" s="22">
        <v>287431956</v>
      </c>
      <c r="G34" s="22"/>
      <c r="H34" s="22"/>
      <c r="I34" s="22">
        <v>67574890</v>
      </c>
      <c r="J34" s="22">
        <v>67574890</v>
      </c>
      <c r="K34" s="22">
        <v>20296683</v>
      </c>
      <c r="L34" s="22">
        <v>45233061</v>
      </c>
      <c r="M34" s="22">
        <v>21695438</v>
      </c>
      <c r="N34" s="22">
        <v>87225182</v>
      </c>
      <c r="O34" s="22">
        <v>23568507</v>
      </c>
      <c r="P34" s="22">
        <v>22419557</v>
      </c>
      <c r="Q34" s="22">
        <v>21024173</v>
      </c>
      <c r="R34" s="22">
        <v>67012237</v>
      </c>
      <c r="S34" s="22"/>
      <c r="T34" s="22"/>
      <c r="U34" s="22"/>
      <c r="V34" s="22"/>
      <c r="W34" s="22">
        <v>221812309</v>
      </c>
      <c r="X34" s="22">
        <v>220790068</v>
      </c>
      <c r="Y34" s="22">
        <v>1022241</v>
      </c>
      <c r="Z34" s="23">
        <v>0.46299229365697736</v>
      </c>
      <c r="AA34" s="20">
        <v>287431956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16747697</v>
      </c>
      <c r="F37" s="22">
        <v>16747697</v>
      </c>
      <c r="G37" s="22"/>
      <c r="H37" s="22"/>
      <c r="I37" s="22">
        <v>55335</v>
      </c>
      <c r="J37" s="22">
        <v>55335</v>
      </c>
      <c r="K37" s="22">
        <v>552202</v>
      </c>
      <c r="L37" s="22">
        <v>3185282</v>
      </c>
      <c r="M37" s="22">
        <v>408932</v>
      </c>
      <c r="N37" s="22">
        <v>4146416</v>
      </c>
      <c r="O37" s="22">
        <v>216827</v>
      </c>
      <c r="P37" s="22">
        <v>767947</v>
      </c>
      <c r="Q37" s="22">
        <v>223977</v>
      </c>
      <c r="R37" s="22">
        <v>1208751</v>
      </c>
      <c r="S37" s="22"/>
      <c r="T37" s="22"/>
      <c r="U37" s="22"/>
      <c r="V37" s="22"/>
      <c r="W37" s="22">
        <v>5410502</v>
      </c>
      <c r="X37" s="22">
        <v>10854084</v>
      </c>
      <c r="Y37" s="22">
        <v>-5443582</v>
      </c>
      <c r="Z37" s="23">
        <v>-50.152385037742476</v>
      </c>
      <c r="AA37" s="20">
        <v>16747697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84987096</v>
      </c>
      <c r="F38" s="22">
        <v>84987096</v>
      </c>
      <c r="G38" s="22"/>
      <c r="H38" s="22"/>
      <c r="I38" s="22"/>
      <c r="J38" s="22"/>
      <c r="K38" s="22">
        <v>28329032</v>
      </c>
      <c r="L38" s="22">
        <v>35411290</v>
      </c>
      <c r="M38" s="22">
        <v>7082258</v>
      </c>
      <c r="N38" s="22">
        <v>70822580</v>
      </c>
      <c r="O38" s="22">
        <v>7082258</v>
      </c>
      <c r="P38" s="22"/>
      <c r="Q38" s="22">
        <v>14164516</v>
      </c>
      <c r="R38" s="22">
        <v>21246774</v>
      </c>
      <c r="S38" s="22"/>
      <c r="T38" s="22"/>
      <c r="U38" s="22"/>
      <c r="V38" s="22"/>
      <c r="W38" s="22">
        <v>92069354</v>
      </c>
      <c r="X38" s="22">
        <v>63740322</v>
      </c>
      <c r="Y38" s="22">
        <v>28329032</v>
      </c>
      <c r="Z38" s="23">
        <v>44.444444444444443</v>
      </c>
      <c r="AA38" s="20">
        <v>84987096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191256248</v>
      </c>
      <c r="F39" s="22">
        <v>191256248</v>
      </c>
      <c r="G39" s="22"/>
      <c r="H39" s="22"/>
      <c r="I39" s="22"/>
      <c r="J39" s="22"/>
      <c r="K39" s="22"/>
      <c r="L39" s="22"/>
      <c r="M39" s="22">
        <v>14993</v>
      </c>
      <c r="N39" s="22">
        <v>14993</v>
      </c>
      <c r="O39" s="22"/>
      <c r="P39" s="22"/>
      <c r="Q39" s="22">
        <v>9959361</v>
      </c>
      <c r="R39" s="22">
        <v>9959361</v>
      </c>
      <c r="S39" s="22"/>
      <c r="T39" s="22"/>
      <c r="U39" s="22"/>
      <c r="V39" s="22"/>
      <c r="W39" s="22">
        <v>9974354</v>
      </c>
      <c r="X39" s="22">
        <v>143442180</v>
      </c>
      <c r="Y39" s="22">
        <v>-133467826</v>
      </c>
      <c r="Z39" s="23">
        <v>-93.046428881658102</v>
      </c>
      <c r="AA39" s="20">
        <v>191256248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1107541</v>
      </c>
      <c r="F40" s="22">
        <v>1107541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830655</v>
      </c>
      <c r="Y40" s="22">
        <v>-830655</v>
      </c>
      <c r="Z40" s="23">
        <v>-100</v>
      </c>
      <c r="AA40" s="20">
        <v>1107541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98215652</v>
      </c>
      <c r="F41" s="22">
        <v>98215652</v>
      </c>
      <c r="G41" s="22"/>
      <c r="H41" s="22"/>
      <c r="I41" s="22"/>
      <c r="J41" s="22"/>
      <c r="K41" s="22">
        <v>1948452</v>
      </c>
      <c r="L41" s="22">
        <v>7182496</v>
      </c>
      <c r="M41" s="22">
        <v>5271934</v>
      </c>
      <c r="N41" s="22">
        <v>14402882</v>
      </c>
      <c r="O41" s="22">
        <v>11647642</v>
      </c>
      <c r="P41" s="22">
        <v>6304793</v>
      </c>
      <c r="Q41" s="22">
        <v>6694132</v>
      </c>
      <c r="R41" s="22">
        <v>24646567</v>
      </c>
      <c r="S41" s="22"/>
      <c r="T41" s="22"/>
      <c r="U41" s="22"/>
      <c r="V41" s="22"/>
      <c r="W41" s="22">
        <v>39049449</v>
      </c>
      <c r="X41" s="22">
        <v>74189263</v>
      </c>
      <c r="Y41" s="22">
        <v>-35139814</v>
      </c>
      <c r="Z41" s="23">
        <v>-47.365093787223636</v>
      </c>
      <c r="AA41" s="20">
        <v>98215652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4664163</v>
      </c>
      <c r="F44" s="22">
        <v>4664163</v>
      </c>
      <c r="G44" s="22"/>
      <c r="H44" s="22"/>
      <c r="I44" s="22">
        <v>39858047</v>
      </c>
      <c r="J44" s="22">
        <v>39858047</v>
      </c>
      <c r="K44" s="22">
        <v>6898578</v>
      </c>
      <c r="L44" s="22">
        <v>14202465</v>
      </c>
      <c r="M44" s="22">
        <v>-4039542</v>
      </c>
      <c r="N44" s="22">
        <v>17061501</v>
      </c>
      <c r="O44" s="22">
        <v>-8773178</v>
      </c>
      <c r="P44" s="22">
        <v>-6092366</v>
      </c>
      <c r="Q44" s="22">
        <v>-4356024</v>
      </c>
      <c r="R44" s="22">
        <v>-19221568</v>
      </c>
      <c r="S44" s="22"/>
      <c r="T44" s="22"/>
      <c r="U44" s="22"/>
      <c r="V44" s="22"/>
      <c r="W44" s="22">
        <v>37697980</v>
      </c>
      <c r="X44" s="22">
        <v>3624924</v>
      </c>
      <c r="Y44" s="22">
        <v>34073056</v>
      </c>
      <c r="Z44" s="23">
        <v>939.96607928883475</v>
      </c>
      <c r="AA44" s="20">
        <v>4664163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684410353</v>
      </c>
      <c r="F47" s="31">
        <f t="shared" si="1"/>
        <v>684410353</v>
      </c>
      <c r="G47" s="31">
        <f t="shared" si="1"/>
        <v>0</v>
      </c>
      <c r="H47" s="31">
        <f t="shared" si="1"/>
        <v>0</v>
      </c>
      <c r="I47" s="31">
        <f t="shared" si="1"/>
        <v>107488272</v>
      </c>
      <c r="J47" s="31">
        <f t="shared" si="1"/>
        <v>107488272</v>
      </c>
      <c r="K47" s="31">
        <f t="shared" si="1"/>
        <v>58024947</v>
      </c>
      <c r="L47" s="31">
        <f t="shared" si="1"/>
        <v>105214594</v>
      </c>
      <c r="M47" s="31">
        <f t="shared" si="1"/>
        <v>30434013</v>
      </c>
      <c r="N47" s="31">
        <f t="shared" si="1"/>
        <v>193673554</v>
      </c>
      <c r="O47" s="31">
        <f t="shared" si="1"/>
        <v>33742056</v>
      </c>
      <c r="P47" s="31">
        <f t="shared" si="1"/>
        <v>23399931</v>
      </c>
      <c r="Q47" s="31">
        <f t="shared" si="1"/>
        <v>47710135</v>
      </c>
      <c r="R47" s="31">
        <f t="shared" si="1"/>
        <v>104852122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406013948</v>
      </c>
      <c r="X47" s="31">
        <f t="shared" si="1"/>
        <v>517471496</v>
      </c>
      <c r="Y47" s="31">
        <f t="shared" si="1"/>
        <v>-111457548</v>
      </c>
      <c r="Z47" s="32">
        <f>+IF(X47&lt;&gt;0,+(Y47/X47)*100,0)</f>
        <v>-21.538876800278871</v>
      </c>
      <c r="AA47" s="29">
        <f>SUM(AA34:AA46)</f>
        <v>684410353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1108042508</v>
      </c>
      <c r="F48" s="41">
        <f t="shared" si="2"/>
        <v>1108042508</v>
      </c>
      <c r="G48" s="41">
        <f t="shared" si="2"/>
        <v>0</v>
      </c>
      <c r="H48" s="41">
        <f t="shared" si="2"/>
        <v>0</v>
      </c>
      <c r="I48" s="41">
        <f t="shared" si="2"/>
        <v>456734165</v>
      </c>
      <c r="J48" s="41">
        <f t="shared" si="2"/>
        <v>456734165</v>
      </c>
      <c r="K48" s="41">
        <f t="shared" si="2"/>
        <v>110798643</v>
      </c>
      <c r="L48" s="41">
        <f t="shared" si="2"/>
        <v>1390029888</v>
      </c>
      <c r="M48" s="41">
        <f t="shared" si="2"/>
        <v>107920873</v>
      </c>
      <c r="N48" s="41">
        <f t="shared" si="2"/>
        <v>1608749404</v>
      </c>
      <c r="O48" s="41">
        <f t="shared" si="2"/>
        <v>115417474</v>
      </c>
      <c r="P48" s="41">
        <f t="shared" si="2"/>
        <v>139211479</v>
      </c>
      <c r="Q48" s="41">
        <f t="shared" si="2"/>
        <v>95189442</v>
      </c>
      <c r="R48" s="41">
        <f t="shared" si="2"/>
        <v>349818395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2415301964</v>
      </c>
      <c r="X48" s="41">
        <f t="shared" si="2"/>
        <v>837835869</v>
      </c>
      <c r="Y48" s="41">
        <f t="shared" si="2"/>
        <v>1577466095</v>
      </c>
      <c r="Z48" s="42">
        <f>+IF(X48&lt;&gt;0,+(Y48/X48)*100,0)</f>
        <v>188.27865377532552</v>
      </c>
      <c r="AA48" s="39">
        <f>+AA32-AA47</f>
        <v>1108042508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287597082</v>
      </c>
      <c r="F49" s="22">
        <v>287597082</v>
      </c>
      <c r="G49" s="22"/>
      <c r="H49" s="22"/>
      <c r="I49" s="22"/>
      <c r="J49" s="22"/>
      <c r="K49" s="22">
        <v>20020864</v>
      </c>
      <c r="L49" s="22">
        <v>24934861</v>
      </c>
      <c r="M49" s="22">
        <v>7409648</v>
      </c>
      <c r="N49" s="22">
        <v>52365373</v>
      </c>
      <c r="O49" s="22">
        <v>9711234</v>
      </c>
      <c r="P49" s="22"/>
      <c r="Q49" s="22">
        <v>6537660</v>
      </c>
      <c r="R49" s="22">
        <v>16248894</v>
      </c>
      <c r="S49" s="22"/>
      <c r="T49" s="22"/>
      <c r="U49" s="22"/>
      <c r="V49" s="22"/>
      <c r="W49" s="22">
        <v>68614267</v>
      </c>
      <c r="X49" s="22">
        <v>265996334</v>
      </c>
      <c r="Y49" s="22">
        <v>-197382067</v>
      </c>
      <c r="Z49" s="23">
        <v>-74.204807273772417</v>
      </c>
      <c r="AA49" s="20">
        <v>287597082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1395639590</v>
      </c>
      <c r="F51" s="50">
        <f t="shared" si="3"/>
        <v>1395639590</v>
      </c>
      <c r="G51" s="50">
        <f t="shared" si="3"/>
        <v>0</v>
      </c>
      <c r="H51" s="50">
        <f t="shared" si="3"/>
        <v>0</v>
      </c>
      <c r="I51" s="50">
        <f t="shared" si="3"/>
        <v>456734165</v>
      </c>
      <c r="J51" s="50">
        <f t="shared" si="3"/>
        <v>456734165</v>
      </c>
      <c r="K51" s="50">
        <f t="shared" si="3"/>
        <v>130819507</v>
      </c>
      <c r="L51" s="50">
        <f t="shared" si="3"/>
        <v>1414964749</v>
      </c>
      <c r="M51" s="50">
        <f t="shared" si="3"/>
        <v>115330521</v>
      </c>
      <c r="N51" s="50">
        <f t="shared" si="3"/>
        <v>1661114777</v>
      </c>
      <c r="O51" s="50">
        <f t="shared" si="3"/>
        <v>125128708</v>
      </c>
      <c r="P51" s="50">
        <f t="shared" si="3"/>
        <v>139211479</v>
      </c>
      <c r="Q51" s="50">
        <f t="shared" si="3"/>
        <v>101727102</v>
      </c>
      <c r="R51" s="50">
        <f t="shared" si="3"/>
        <v>366067289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2483916231</v>
      </c>
      <c r="X51" s="50">
        <f t="shared" si="3"/>
        <v>1103832203</v>
      </c>
      <c r="Y51" s="50">
        <f t="shared" si="3"/>
        <v>1380084028</v>
      </c>
      <c r="Z51" s="51">
        <f>+IF(X51&lt;&gt;0,+(Y51/X51)*100,0)</f>
        <v>125.02661403148065</v>
      </c>
      <c r="AA51" s="48">
        <f>SUM(AA48:AA50)</f>
        <v>1395639590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1395639590</v>
      </c>
      <c r="F53" s="56">
        <f t="shared" si="4"/>
        <v>1395639590</v>
      </c>
      <c r="G53" s="56">
        <f t="shared" si="4"/>
        <v>0</v>
      </c>
      <c r="H53" s="56">
        <f t="shared" si="4"/>
        <v>0</v>
      </c>
      <c r="I53" s="56">
        <f t="shared" si="4"/>
        <v>456734165</v>
      </c>
      <c r="J53" s="56">
        <f t="shared" si="4"/>
        <v>456734165</v>
      </c>
      <c r="K53" s="56">
        <f t="shared" si="4"/>
        <v>130819507</v>
      </c>
      <c r="L53" s="56">
        <f t="shared" si="4"/>
        <v>1414964749</v>
      </c>
      <c r="M53" s="56">
        <f t="shared" si="4"/>
        <v>115330521</v>
      </c>
      <c r="N53" s="56">
        <f t="shared" si="4"/>
        <v>1661114777</v>
      </c>
      <c r="O53" s="56">
        <f t="shared" si="4"/>
        <v>125128708</v>
      </c>
      <c r="P53" s="56">
        <f t="shared" si="4"/>
        <v>139211479</v>
      </c>
      <c r="Q53" s="56">
        <f t="shared" si="4"/>
        <v>101727102</v>
      </c>
      <c r="R53" s="56">
        <f t="shared" si="4"/>
        <v>366067289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2483916231</v>
      </c>
      <c r="X53" s="56">
        <f t="shared" si="4"/>
        <v>1103832203</v>
      </c>
      <c r="Y53" s="56">
        <f t="shared" si="4"/>
        <v>1380084028</v>
      </c>
      <c r="Z53" s="57">
        <f>+IF(X53&lt;&gt;0,+(Y53/X53)*100,0)</f>
        <v>125.02661403148065</v>
      </c>
      <c r="AA53" s="54">
        <f>+AA51-AA52</f>
        <v>1395639590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1395639590</v>
      </c>
      <c r="F56" s="50">
        <f t="shared" si="5"/>
        <v>1395639590</v>
      </c>
      <c r="G56" s="50">
        <f t="shared" si="5"/>
        <v>0</v>
      </c>
      <c r="H56" s="50">
        <f t="shared" si="5"/>
        <v>0</v>
      </c>
      <c r="I56" s="50">
        <f t="shared" si="5"/>
        <v>456734165</v>
      </c>
      <c r="J56" s="50">
        <f t="shared" si="5"/>
        <v>456734165</v>
      </c>
      <c r="K56" s="50">
        <f t="shared" si="5"/>
        <v>130819507</v>
      </c>
      <c r="L56" s="50">
        <f t="shared" si="5"/>
        <v>1414964749</v>
      </c>
      <c r="M56" s="50">
        <f t="shared" si="5"/>
        <v>115330521</v>
      </c>
      <c r="N56" s="50">
        <f t="shared" si="5"/>
        <v>1661114777</v>
      </c>
      <c r="O56" s="50">
        <f t="shared" si="5"/>
        <v>125128708</v>
      </c>
      <c r="P56" s="50">
        <f t="shared" si="5"/>
        <v>139211479</v>
      </c>
      <c r="Q56" s="50">
        <f t="shared" si="5"/>
        <v>101727102</v>
      </c>
      <c r="R56" s="50">
        <f t="shared" si="5"/>
        <v>366067289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2483916231</v>
      </c>
      <c r="X56" s="50">
        <f t="shared" si="5"/>
        <v>1103832203</v>
      </c>
      <c r="Y56" s="50">
        <f t="shared" si="5"/>
        <v>1380084028</v>
      </c>
      <c r="Z56" s="51">
        <f>+IF(X56&lt;&gt;0,+(Y56/X56)*100,0)</f>
        <v>125.02661403148065</v>
      </c>
      <c r="AA56" s="48">
        <f>SUM(AA53:AA55)</f>
        <v>1395639590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1395639590</v>
      </c>
      <c r="F59" s="67">
        <f t="shared" si="6"/>
        <v>1395639590</v>
      </c>
      <c r="G59" s="67">
        <f t="shared" si="6"/>
        <v>0</v>
      </c>
      <c r="H59" s="67">
        <f t="shared" si="6"/>
        <v>0</v>
      </c>
      <c r="I59" s="67">
        <f t="shared" si="6"/>
        <v>456734165</v>
      </c>
      <c r="J59" s="67">
        <f t="shared" si="6"/>
        <v>456734165</v>
      </c>
      <c r="K59" s="67">
        <f t="shared" si="6"/>
        <v>130819507</v>
      </c>
      <c r="L59" s="67">
        <f t="shared" si="6"/>
        <v>1414964749</v>
      </c>
      <c r="M59" s="67">
        <f t="shared" si="6"/>
        <v>115330521</v>
      </c>
      <c r="N59" s="67">
        <f t="shared" si="6"/>
        <v>1661114777</v>
      </c>
      <c r="O59" s="67">
        <f t="shared" si="6"/>
        <v>125128708</v>
      </c>
      <c r="P59" s="67">
        <f t="shared" si="6"/>
        <v>139211479</v>
      </c>
      <c r="Q59" s="67">
        <f t="shared" si="6"/>
        <v>101727102</v>
      </c>
      <c r="R59" s="67">
        <f t="shared" si="6"/>
        <v>366067289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2483916231</v>
      </c>
      <c r="X59" s="67">
        <f t="shared" si="6"/>
        <v>1103832203</v>
      </c>
      <c r="Y59" s="67">
        <f t="shared" si="6"/>
        <v>1380084028</v>
      </c>
      <c r="Z59" s="68">
        <f>+IF(X59&lt;&gt;0,+(Y59/X59)*100,0)</f>
        <v>125.02661403148065</v>
      </c>
      <c r="AA59" s="65">
        <f>SUM(AA56:AA58)</f>
        <v>1395639590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303963387</v>
      </c>
      <c r="D8" s="20"/>
      <c r="E8" s="21">
        <v>322935401</v>
      </c>
      <c r="F8" s="22">
        <v>322935401</v>
      </c>
      <c r="G8" s="22">
        <v>25625836</v>
      </c>
      <c r="H8" s="22">
        <v>25493707</v>
      </c>
      <c r="I8" s="22">
        <v>26659307</v>
      </c>
      <c r="J8" s="22">
        <v>77778850</v>
      </c>
      <c r="K8" s="22">
        <v>28349608</v>
      </c>
      <c r="L8" s="22">
        <v>26942809</v>
      </c>
      <c r="M8" s="22">
        <v>26397657</v>
      </c>
      <c r="N8" s="22">
        <v>81690074</v>
      </c>
      <c r="O8" s="22">
        <v>26231585</v>
      </c>
      <c r="P8" s="22">
        <v>26928035</v>
      </c>
      <c r="Q8" s="22">
        <v>25846750</v>
      </c>
      <c r="R8" s="22">
        <v>79006370</v>
      </c>
      <c r="S8" s="22"/>
      <c r="T8" s="22"/>
      <c r="U8" s="22"/>
      <c r="V8" s="22"/>
      <c r="W8" s="22">
        <v>238475294</v>
      </c>
      <c r="X8" s="22">
        <v>242201538</v>
      </c>
      <c r="Y8" s="22">
        <v>-3726244</v>
      </c>
      <c r="Z8" s="23">
        <v>-1.5384889917585907</v>
      </c>
      <c r="AA8" s="20">
        <v>322935401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35254816</v>
      </c>
      <c r="D10" s="20"/>
      <c r="E10" s="21">
        <v>33672209</v>
      </c>
      <c r="F10" s="22">
        <v>33672209</v>
      </c>
      <c r="G10" s="22">
        <v>40622</v>
      </c>
      <c r="H10" s="22">
        <v>2575644</v>
      </c>
      <c r="I10" s="22">
        <v>2799386</v>
      </c>
      <c r="J10" s="22">
        <v>5415652</v>
      </c>
      <c r="K10" s="22">
        <v>2735922</v>
      </c>
      <c r="L10" s="22">
        <v>2764029</v>
      </c>
      <c r="M10" s="22">
        <v>2667457</v>
      </c>
      <c r="N10" s="22">
        <v>8167408</v>
      </c>
      <c r="O10" s="22">
        <v>2915039</v>
      </c>
      <c r="P10" s="22">
        <v>2705220</v>
      </c>
      <c r="Q10" s="22">
        <v>2680135</v>
      </c>
      <c r="R10" s="22">
        <v>8300394</v>
      </c>
      <c r="S10" s="22"/>
      <c r="T10" s="22"/>
      <c r="U10" s="22"/>
      <c r="V10" s="22"/>
      <c r="W10" s="22">
        <v>21883454</v>
      </c>
      <c r="X10" s="22">
        <v>25254153</v>
      </c>
      <c r="Y10" s="22">
        <v>-3370699</v>
      </c>
      <c r="Z10" s="23">
        <v>-13.347107701454094</v>
      </c>
      <c r="AA10" s="20">
        <v>33672209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10186795</v>
      </c>
      <c r="D13" s="20"/>
      <c r="E13" s="21">
        <v>9588227</v>
      </c>
      <c r="F13" s="22">
        <v>9588227</v>
      </c>
      <c r="G13" s="22">
        <v>774742</v>
      </c>
      <c r="H13" s="22">
        <v>1030174</v>
      </c>
      <c r="I13" s="22">
        <v>1040713</v>
      </c>
      <c r="J13" s="22">
        <v>2845629</v>
      </c>
      <c r="K13" s="22">
        <v>1103553</v>
      </c>
      <c r="L13" s="22">
        <v>1123011</v>
      </c>
      <c r="M13" s="22">
        <v>1129900</v>
      </c>
      <c r="N13" s="22">
        <v>3356464</v>
      </c>
      <c r="O13" s="22">
        <v>1116563</v>
      </c>
      <c r="P13" s="22">
        <v>1150237</v>
      </c>
      <c r="Q13" s="22">
        <v>-945577</v>
      </c>
      <c r="R13" s="22">
        <v>1321223</v>
      </c>
      <c r="S13" s="22"/>
      <c r="T13" s="22"/>
      <c r="U13" s="22"/>
      <c r="V13" s="22"/>
      <c r="W13" s="22">
        <v>7523316</v>
      </c>
      <c r="X13" s="22">
        <v>7191162</v>
      </c>
      <c r="Y13" s="22">
        <v>332154</v>
      </c>
      <c r="Z13" s="23">
        <v>4.6189197239611621</v>
      </c>
      <c r="AA13" s="20">
        <v>9588227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1516251</v>
      </c>
      <c r="D19" s="20"/>
      <c r="E19" s="21">
        <v>1000000</v>
      </c>
      <c r="F19" s="22">
        <v>1000000</v>
      </c>
      <c r="G19" s="22">
        <v>49669</v>
      </c>
      <c r="H19" s="22">
        <v>114539</v>
      </c>
      <c r="I19" s="22">
        <v>95495</v>
      </c>
      <c r="J19" s="22">
        <v>259703</v>
      </c>
      <c r="K19" s="22">
        <v>288851</v>
      </c>
      <c r="L19" s="22">
        <v>65539</v>
      </c>
      <c r="M19" s="22">
        <v>170973</v>
      </c>
      <c r="N19" s="22">
        <v>525363</v>
      </c>
      <c r="O19" s="22">
        <v>2022165</v>
      </c>
      <c r="P19" s="22">
        <v>253829</v>
      </c>
      <c r="Q19" s="22">
        <v>384452</v>
      </c>
      <c r="R19" s="22">
        <v>2660446</v>
      </c>
      <c r="S19" s="22"/>
      <c r="T19" s="22"/>
      <c r="U19" s="22"/>
      <c r="V19" s="22"/>
      <c r="W19" s="22">
        <v>3445512</v>
      </c>
      <c r="X19" s="22">
        <v>749988</v>
      </c>
      <c r="Y19" s="22">
        <v>2695524</v>
      </c>
      <c r="Z19" s="23">
        <v>359.40895054320868</v>
      </c>
      <c r="AA19" s="20">
        <v>1000000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143465</v>
      </c>
      <c r="D25" s="20"/>
      <c r="E25" s="21">
        <v>236572295</v>
      </c>
      <c r="F25" s="22">
        <v>236572295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177429213</v>
      </c>
      <c r="Y25" s="22">
        <v>-177429213</v>
      </c>
      <c r="Z25" s="23">
        <v>-100</v>
      </c>
      <c r="AA25" s="20">
        <v>236572295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351064714</v>
      </c>
      <c r="D32" s="29">
        <f t="shared" ref="D32:Y32" si="0">SUM(D6:D31)</f>
        <v>0</v>
      </c>
      <c r="E32" s="30">
        <f t="shared" si="0"/>
        <v>603768132</v>
      </c>
      <c r="F32" s="31">
        <f t="shared" si="0"/>
        <v>603768132</v>
      </c>
      <c r="G32" s="31">
        <f t="shared" si="0"/>
        <v>26490869</v>
      </c>
      <c r="H32" s="31">
        <f t="shared" si="0"/>
        <v>29214064</v>
      </c>
      <c r="I32" s="31">
        <f t="shared" si="0"/>
        <v>30594901</v>
      </c>
      <c r="J32" s="31">
        <f t="shared" si="0"/>
        <v>86299834</v>
      </c>
      <c r="K32" s="31">
        <f t="shared" si="0"/>
        <v>32477934</v>
      </c>
      <c r="L32" s="31">
        <f t="shared" si="0"/>
        <v>30895388</v>
      </c>
      <c r="M32" s="31">
        <f t="shared" si="0"/>
        <v>30365987</v>
      </c>
      <c r="N32" s="31">
        <f t="shared" si="0"/>
        <v>93739309</v>
      </c>
      <c r="O32" s="31">
        <f t="shared" si="0"/>
        <v>32285352</v>
      </c>
      <c r="P32" s="31">
        <f t="shared" si="0"/>
        <v>31037321</v>
      </c>
      <c r="Q32" s="31">
        <f t="shared" si="0"/>
        <v>27965760</v>
      </c>
      <c r="R32" s="31">
        <f t="shared" si="0"/>
        <v>91288433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271327576</v>
      </c>
      <c r="X32" s="31">
        <f t="shared" si="0"/>
        <v>452826054</v>
      </c>
      <c r="Y32" s="31">
        <f t="shared" si="0"/>
        <v>-181498478</v>
      </c>
      <c r="Z32" s="32">
        <f>+IF(X32&lt;&gt;0,+(Y32/X32)*100,0)</f>
        <v>-40.081279863812789</v>
      </c>
      <c r="AA32" s="29">
        <f>SUM(AA6:AA31)</f>
        <v>603768132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96422229</v>
      </c>
      <c r="D34" s="20"/>
      <c r="E34" s="21">
        <v>118335999</v>
      </c>
      <c r="F34" s="22">
        <v>111521197</v>
      </c>
      <c r="G34" s="22">
        <v>8060365</v>
      </c>
      <c r="H34" s="22">
        <v>7907616</v>
      </c>
      <c r="I34" s="22">
        <v>8833196</v>
      </c>
      <c r="J34" s="22">
        <v>24801177</v>
      </c>
      <c r="K34" s="22">
        <v>8159013</v>
      </c>
      <c r="L34" s="22">
        <v>7851881</v>
      </c>
      <c r="M34" s="22">
        <v>7854714</v>
      </c>
      <c r="N34" s="22">
        <v>23865608</v>
      </c>
      <c r="O34" s="22">
        <v>8254886</v>
      </c>
      <c r="P34" s="22">
        <v>8237049</v>
      </c>
      <c r="Q34" s="22">
        <v>7734943</v>
      </c>
      <c r="R34" s="22">
        <v>24226878</v>
      </c>
      <c r="S34" s="22"/>
      <c r="T34" s="22"/>
      <c r="U34" s="22"/>
      <c r="V34" s="22"/>
      <c r="W34" s="22">
        <v>72893663</v>
      </c>
      <c r="X34" s="22">
        <v>83840173</v>
      </c>
      <c r="Y34" s="22">
        <v>-10946510</v>
      </c>
      <c r="Z34" s="23">
        <v>-13.056401970926276</v>
      </c>
      <c r="AA34" s="20">
        <v>111521197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99815</v>
      </c>
      <c r="D37" s="20"/>
      <c r="E37" s="21">
        <v>15047413</v>
      </c>
      <c r="F37" s="22">
        <v>15047413</v>
      </c>
      <c r="G37" s="22">
        <v>8074</v>
      </c>
      <c r="H37" s="22"/>
      <c r="I37" s="22">
        <v>13268</v>
      </c>
      <c r="J37" s="22">
        <v>21342</v>
      </c>
      <c r="K37" s="22">
        <v>15956</v>
      </c>
      <c r="L37" s="22">
        <v>361</v>
      </c>
      <c r="M37" s="22">
        <v>600</v>
      </c>
      <c r="N37" s="22">
        <v>16917</v>
      </c>
      <c r="O37" s="22"/>
      <c r="P37" s="22">
        <v>220271</v>
      </c>
      <c r="Q37" s="22">
        <v>776</v>
      </c>
      <c r="R37" s="22">
        <v>221047</v>
      </c>
      <c r="S37" s="22"/>
      <c r="T37" s="22"/>
      <c r="U37" s="22"/>
      <c r="V37" s="22"/>
      <c r="W37" s="22">
        <v>259306</v>
      </c>
      <c r="X37" s="22">
        <v>11285568</v>
      </c>
      <c r="Y37" s="22">
        <v>-11026262</v>
      </c>
      <c r="Z37" s="23">
        <v>-97.702322116175282</v>
      </c>
      <c r="AA37" s="20">
        <v>15047413</v>
      </c>
    </row>
    <row r="38" spans="1:27" x14ac:dyDescent="0.25">
      <c r="A38" s="19" t="s">
        <v>64</v>
      </c>
      <c r="B38" s="15" t="s">
        <v>32</v>
      </c>
      <c r="C38" s="20">
        <v>137710759</v>
      </c>
      <c r="D38" s="20"/>
      <c r="E38" s="21">
        <v>148525660</v>
      </c>
      <c r="F38" s="22">
        <v>85943128</v>
      </c>
      <c r="G38" s="22"/>
      <c r="H38" s="22"/>
      <c r="I38" s="22">
        <v>34427690</v>
      </c>
      <c r="J38" s="22">
        <v>34427690</v>
      </c>
      <c r="K38" s="22"/>
      <c r="L38" s="22"/>
      <c r="M38" s="22">
        <v>34427690</v>
      </c>
      <c r="N38" s="22">
        <v>34427690</v>
      </c>
      <c r="O38" s="22"/>
      <c r="P38" s="22"/>
      <c r="Q38" s="22">
        <v>34427690</v>
      </c>
      <c r="R38" s="22">
        <v>34427690</v>
      </c>
      <c r="S38" s="22"/>
      <c r="T38" s="22"/>
      <c r="U38" s="22"/>
      <c r="V38" s="22"/>
      <c r="W38" s="22">
        <v>103283070</v>
      </c>
      <c r="X38" s="22">
        <v>64457343</v>
      </c>
      <c r="Y38" s="22">
        <v>38825727</v>
      </c>
      <c r="Z38" s="23">
        <v>60.234761771052213</v>
      </c>
      <c r="AA38" s="20">
        <v>85943128</v>
      </c>
    </row>
    <row r="39" spans="1:27" x14ac:dyDescent="0.25">
      <c r="A39" s="19" t="s">
        <v>65</v>
      </c>
      <c r="B39" s="15" t="s">
        <v>32</v>
      </c>
      <c r="C39" s="20">
        <v>27647816</v>
      </c>
      <c r="D39" s="20"/>
      <c r="E39" s="21">
        <v>15136233</v>
      </c>
      <c r="F39" s="22">
        <v>27647816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20735793</v>
      </c>
      <c r="Y39" s="22">
        <v>-20735793</v>
      </c>
      <c r="Z39" s="23">
        <v>-100</v>
      </c>
      <c r="AA39" s="20">
        <v>27647816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17662738</v>
      </c>
      <c r="D41" s="20"/>
      <c r="E41" s="21"/>
      <c r="F41" s="22">
        <v>17000000</v>
      </c>
      <c r="G41" s="22"/>
      <c r="H41" s="22"/>
      <c r="I41" s="22"/>
      <c r="J41" s="22"/>
      <c r="K41" s="22"/>
      <c r="L41" s="22"/>
      <c r="M41" s="22">
        <v>7496279</v>
      </c>
      <c r="N41" s="22">
        <v>7496279</v>
      </c>
      <c r="O41" s="22"/>
      <c r="P41" s="22">
        <v>2851680</v>
      </c>
      <c r="Q41" s="22">
        <v>3380424</v>
      </c>
      <c r="R41" s="22">
        <v>6232104</v>
      </c>
      <c r="S41" s="22"/>
      <c r="T41" s="22"/>
      <c r="U41" s="22"/>
      <c r="V41" s="22"/>
      <c r="W41" s="22">
        <v>13728383</v>
      </c>
      <c r="X41" s="22">
        <v>10625000</v>
      </c>
      <c r="Y41" s="22">
        <v>3103383</v>
      </c>
      <c r="Z41" s="23">
        <v>29.208310588235292</v>
      </c>
      <c r="AA41" s="20">
        <v>17000000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29142780</v>
      </c>
      <c r="D44" s="20"/>
      <c r="E44" s="21">
        <v>957518</v>
      </c>
      <c r="F44" s="22">
        <v>10899211</v>
      </c>
      <c r="G44" s="22">
        <v>66314</v>
      </c>
      <c r="H44" s="22">
        <v>65998</v>
      </c>
      <c r="I44" s="22">
        <v>74796</v>
      </c>
      <c r="J44" s="22">
        <v>207108</v>
      </c>
      <c r="K44" s="22">
        <v>69241</v>
      </c>
      <c r="L44" s="22">
        <v>64366</v>
      </c>
      <c r="M44" s="22">
        <v>5937992</v>
      </c>
      <c r="N44" s="22">
        <v>6071599</v>
      </c>
      <c r="O44" s="22">
        <v>68301</v>
      </c>
      <c r="P44" s="22">
        <v>782284</v>
      </c>
      <c r="Q44" s="22">
        <v>2909058</v>
      </c>
      <c r="R44" s="22">
        <v>3759643</v>
      </c>
      <c r="S44" s="22"/>
      <c r="T44" s="22"/>
      <c r="U44" s="22"/>
      <c r="V44" s="22"/>
      <c r="W44" s="22">
        <v>10038350</v>
      </c>
      <c r="X44" s="22">
        <v>6926070</v>
      </c>
      <c r="Y44" s="22">
        <v>3112280</v>
      </c>
      <c r="Z44" s="23">
        <v>44.935728342335551</v>
      </c>
      <c r="AA44" s="20">
        <v>10899211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308686137</v>
      </c>
      <c r="D47" s="29">
        <f t="shared" ref="D47:Y47" si="1">SUM(D34:D46)</f>
        <v>0</v>
      </c>
      <c r="E47" s="30">
        <f t="shared" si="1"/>
        <v>298002823</v>
      </c>
      <c r="F47" s="31">
        <f t="shared" si="1"/>
        <v>268058765</v>
      </c>
      <c r="G47" s="31">
        <f t="shared" si="1"/>
        <v>8134753</v>
      </c>
      <c r="H47" s="31">
        <f t="shared" si="1"/>
        <v>7973614</v>
      </c>
      <c r="I47" s="31">
        <f t="shared" si="1"/>
        <v>43348950</v>
      </c>
      <c r="J47" s="31">
        <f t="shared" si="1"/>
        <v>59457317</v>
      </c>
      <c r="K47" s="31">
        <f t="shared" si="1"/>
        <v>8244210</v>
      </c>
      <c r="L47" s="31">
        <f t="shared" si="1"/>
        <v>7916608</v>
      </c>
      <c r="M47" s="31">
        <f t="shared" si="1"/>
        <v>55717275</v>
      </c>
      <c r="N47" s="31">
        <f t="shared" si="1"/>
        <v>71878093</v>
      </c>
      <c r="O47" s="31">
        <f t="shared" si="1"/>
        <v>8323187</v>
      </c>
      <c r="P47" s="31">
        <f t="shared" si="1"/>
        <v>12091284</v>
      </c>
      <c r="Q47" s="31">
        <f t="shared" si="1"/>
        <v>48452891</v>
      </c>
      <c r="R47" s="31">
        <f t="shared" si="1"/>
        <v>68867362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200202772</v>
      </c>
      <c r="X47" s="31">
        <f t="shared" si="1"/>
        <v>197869947</v>
      </c>
      <c r="Y47" s="31">
        <f t="shared" si="1"/>
        <v>2332825</v>
      </c>
      <c r="Z47" s="32">
        <f>+IF(X47&lt;&gt;0,+(Y47/X47)*100,0)</f>
        <v>1.1789688304712589</v>
      </c>
      <c r="AA47" s="29">
        <f>SUM(AA34:AA46)</f>
        <v>268058765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42378577</v>
      </c>
      <c r="D48" s="39">
        <f t="shared" si="2"/>
        <v>0</v>
      </c>
      <c r="E48" s="40">
        <f t="shared" si="2"/>
        <v>305765309</v>
      </c>
      <c r="F48" s="41">
        <f t="shared" si="2"/>
        <v>335709367</v>
      </c>
      <c r="G48" s="41">
        <f t="shared" si="2"/>
        <v>18356116</v>
      </c>
      <c r="H48" s="41">
        <f t="shared" si="2"/>
        <v>21240450</v>
      </c>
      <c r="I48" s="41">
        <f t="shared" si="2"/>
        <v>-12754049</v>
      </c>
      <c r="J48" s="41">
        <f t="shared" si="2"/>
        <v>26842517</v>
      </c>
      <c r="K48" s="41">
        <f t="shared" si="2"/>
        <v>24233724</v>
      </c>
      <c r="L48" s="41">
        <f t="shared" si="2"/>
        <v>22978780</v>
      </c>
      <c r="M48" s="41">
        <f t="shared" si="2"/>
        <v>-25351288</v>
      </c>
      <c r="N48" s="41">
        <f t="shared" si="2"/>
        <v>21861216</v>
      </c>
      <c r="O48" s="41">
        <f t="shared" si="2"/>
        <v>23962165</v>
      </c>
      <c r="P48" s="41">
        <f t="shared" si="2"/>
        <v>18946037</v>
      </c>
      <c r="Q48" s="41">
        <f t="shared" si="2"/>
        <v>-20487131</v>
      </c>
      <c r="R48" s="41">
        <f t="shared" si="2"/>
        <v>22421071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71124804</v>
      </c>
      <c r="X48" s="41">
        <f t="shared" si="2"/>
        <v>254956107</v>
      </c>
      <c r="Y48" s="41">
        <f t="shared" si="2"/>
        <v>-183831303</v>
      </c>
      <c r="Z48" s="42">
        <f>+IF(X48&lt;&gt;0,+(Y48/X48)*100,0)</f>
        <v>-72.103118126132983</v>
      </c>
      <c r="AA48" s="39">
        <f>+AA32-AA47</f>
        <v>335709367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42803289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85181866</v>
      </c>
      <c r="D51" s="48">
        <f t="shared" si="3"/>
        <v>0</v>
      </c>
      <c r="E51" s="49">
        <f t="shared" si="3"/>
        <v>305765309</v>
      </c>
      <c r="F51" s="50">
        <f t="shared" si="3"/>
        <v>335709367</v>
      </c>
      <c r="G51" s="50">
        <f t="shared" si="3"/>
        <v>18356116</v>
      </c>
      <c r="H51" s="50">
        <f t="shared" si="3"/>
        <v>21240450</v>
      </c>
      <c r="I51" s="50">
        <f t="shared" si="3"/>
        <v>-12754049</v>
      </c>
      <c r="J51" s="50">
        <f t="shared" si="3"/>
        <v>26842517</v>
      </c>
      <c r="K51" s="50">
        <f t="shared" si="3"/>
        <v>24233724</v>
      </c>
      <c r="L51" s="50">
        <f t="shared" si="3"/>
        <v>22978780</v>
      </c>
      <c r="M51" s="50">
        <f t="shared" si="3"/>
        <v>-25351288</v>
      </c>
      <c r="N51" s="50">
        <f t="shared" si="3"/>
        <v>21861216</v>
      </c>
      <c r="O51" s="50">
        <f t="shared" si="3"/>
        <v>23962165</v>
      </c>
      <c r="P51" s="50">
        <f t="shared" si="3"/>
        <v>18946037</v>
      </c>
      <c r="Q51" s="50">
        <f t="shared" si="3"/>
        <v>-20487131</v>
      </c>
      <c r="R51" s="50">
        <f t="shared" si="3"/>
        <v>22421071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71124804</v>
      </c>
      <c r="X51" s="50">
        <f t="shared" si="3"/>
        <v>254956107</v>
      </c>
      <c r="Y51" s="50">
        <f t="shared" si="3"/>
        <v>-183831303</v>
      </c>
      <c r="Z51" s="51">
        <f>+IF(X51&lt;&gt;0,+(Y51/X51)*100,0)</f>
        <v>-72.103118126132983</v>
      </c>
      <c r="AA51" s="48">
        <f>SUM(AA48:AA50)</f>
        <v>335709367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85181866</v>
      </c>
      <c r="D53" s="54">
        <f>+D51-D52</f>
        <v>0</v>
      </c>
      <c r="E53" s="55">
        <f t="shared" si="4"/>
        <v>305765309</v>
      </c>
      <c r="F53" s="56">
        <f t="shared" si="4"/>
        <v>335709367</v>
      </c>
      <c r="G53" s="56">
        <f t="shared" si="4"/>
        <v>18356116</v>
      </c>
      <c r="H53" s="56">
        <f t="shared" si="4"/>
        <v>21240450</v>
      </c>
      <c r="I53" s="56">
        <f t="shared" si="4"/>
        <v>-12754049</v>
      </c>
      <c r="J53" s="56">
        <f t="shared" si="4"/>
        <v>26842517</v>
      </c>
      <c r="K53" s="56">
        <f t="shared" si="4"/>
        <v>24233724</v>
      </c>
      <c r="L53" s="56">
        <f t="shared" si="4"/>
        <v>22978780</v>
      </c>
      <c r="M53" s="56">
        <f t="shared" si="4"/>
        <v>-25351288</v>
      </c>
      <c r="N53" s="56">
        <f t="shared" si="4"/>
        <v>21861216</v>
      </c>
      <c r="O53" s="56">
        <f t="shared" si="4"/>
        <v>23962165</v>
      </c>
      <c r="P53" s="56">
        <f t="shared" si="4"/>
        <v>18946037</v>
      </c>
      <c r="Q53" s="56">
        <f t="shared" si="4"/>
        <v>-20487131</v>
      </c>
      <c r="R53" s="56">
        <f t="shared" si="4"/>
        <v>22421071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71124804</v>
      </c>
      <c r="X53" s="56">
        <f t="shared" si="4"/>
        <v>254956107</v>
      </c>
      <c r="Y53" s="56">
        <f t="shared" si="4"/>
        <v>-183831303</v>
      </c>
      <c r="Z53" s="57">
        <f>+IF(X53&lt;&gt;0,+(Y53/X53)*100,0)</f>
        <v>-72.103118126132983</v>
      </c>
      <c r="AA53" s="54">
        <f>+AA51-AA52</f>
        <v>335709367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85181866</v>
      </c>
      <c r="D56" s="48">
        <f>SUM(D53:D55)</f>
        <v>0</v>
      </c>
      <c r="E56" s="49">
        <f t="shared" si="5"/>
        <v>305765309</v>
      </c>
      <c r="F56" s="50">
        <f t="shared" si="5"/>
        <v>335709367</v>
      </c>
      <c r="G56" s="50">
        <f t="shared" si="5"/>
        <v>18356116</v>
      </c>
      <c r="H56" s="50">
        <f t="shared" si="5"/>
        <v>21240450</v>
      </c>
      <c r="I56" s="50">
        <f t="shared" si="5"/>
        <v>-12754049</v>
      </c>
      <c r="J56" s="50">
        <f t="shared" si="5"/>
        <v>26842517</v>
      </c>
      <c r="K56" s="50">
        <f t="shared" si="5"/>
        <v>24233724</v>
      </c>
      <c r="L56" s="50">
        <f t="shared" si="5"/>
        <v>22978780</v>
      </c>
      <c r="M56" s="50">
        <f t="shared" si="5"/>
        <v>-25351288</v>
      </c>
      <c r="N56" s="50">
        <f t="shared" si="5"/>
        <v>21861216</v>
      </c>
      <c r="O56" s="50">
        <f t="shared" si="5"/>
        <v>23962165</v>
      </c>
      <c r="P56" s="50">
        <f t="shared" si="5"/>
        <v>18946037</v>
      </c>
      <c r="Q56" s="50">
        <f t="shared" si="5"/>
        <v>-20487131</v>
      </c>
      <c r="R56" s="50">
        <f t="shared" si="5"/>
        <v>22421071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71124804</v>
      </c>
      <c r="X56" s="50">
        <f t="shared" si="5"/>
        <v>254956107</v>
      </c>
      <c r="Y56" s="50">
        <f t="shared" si="5"/>
        <v>-183831303</v>
      </c>
      <c r="Z56" s="51">
        <f>+IF(X56&lt;&gt;0,+(Y56/X56)*100,0)</f>
        <v>-72.103118126132983</v>
      </c>
      <c r="AA56" s="48">
        <f>SUM(AA53:AA55)</f>
        <v>335709367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85181866</v>
      </c>
      <c r="D59" s="65">
        <f>SUM(D56:D58)</f>
        <v>0</v>
      </c>
      <c r="E59" s="66">
        <f t="shared" si="6"/>
        <v>305765309</v>
      </c>
      <c r="F59" s="67">
        <f t="shared" si="6"/>
        <v>335709367</v>
      </c>
      <c r="G59" s="67">
        <f t="shared" si="6"/>
        <v>18356116</v>
      </c>
      <c r="H59" s="67">
        <f t="shared" si="6"/>
        <v>21240450</v>
      </c>
      <c r="I59" s="67">
        <f t="shared" si="6"/>
        <v>-12754049</v>
      </c>
      <c r="J59" s="67">
        <f t="shared" si="6"/>
        <v>26842517</v>
      </c>
      <c r="K59" s="67">
        <f t="shared" si="6"/>
        <v>24233724</v>
      </c>
      <c r="L59" s="67">
        <f t="shared" si="6"/>
        <v>22978780</v>
      </c>
      <c r="M59" s="67">
        <f t="shared" si="6"/>
        <v>-25351288</v>
      </c>
      <c r="N59" s="67">
        <f t="shared" si="6"/>
        <v>21861216</v>
      </c>
      <c r="O59" s="67">
        <f t="shared" si="6"/>
        <v>23962165</v>
      </c>
      <c r="P59" s="67">
        <f t="shared" si="6"/>
        <v>18946037</v>
      </c>
      <c r="Q59" s="67">
        <f t="shared" si="6"/>
        <v>-20487131</v>
      </c>
      <c r="R59" s="67">
        <f t="shared" si="6"/>
        <v>22421071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71124804</v>
      </c>
      <c r="X59" s="67">
        <f t="shared" si="6"/>
        <v>254956107</v>
      </c>
      <c r="Y59" s="67">
        <f t="shared" si="6"/>
        <v>-183831303</v>
      </c>
      <c r="Z59" s="68">
        <f>+IF(X59&lt;&gt;0,+(Y59/X59)*100,0)</f>
        <v>-72.103118126132983</v>
      </c>
      <c r="AA59" s="65">
        <f>SUM(AA56:AA58)</f>
        <v>335709367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61722623</v>
      </c>
      <c r="D8" s="20"/>
      <c r="E8" s="21">
        <v>58893370</v>
      </c>
      <c r="F8" s="22">
        <v>66988265</v>
      </c>
      <c r="G8" s="22">
        <v>5696692</v>
      </c>
      <c r="H8" s="22">
        <v>5604129</v>
      </c>
      <c r="I8" s="22">
        <v>5752259</v>
      </c>
      <c r="J8" s="22">
        <v>17053080</v>
      </c>
      <c r="K8" s="22">
        <v>5579053</v>
      </c>
      <c r="L8" s="22">
        <v>5485834</v>
      </c>
      <c r="M8" s="22">
        <v>5757152</v>
      </c>
      <c r="N8" s="22">
        <v>16822039</v>
      </c>
      <c r="O8" s="22">
        <v>5546904</v>
      </c>
      <c r="P8" s="22">
        <v>5601191</v>
      </c>
      <c r="Q8" s="22">
        <v>5422744</v>
      </c>
      <c r="R8" s="22">
        <v>16570839</v>
      </c>
      <c r="S8" s="22"/>
      <c r="T8" s="22"/>
      <c r="U8" s="22"/>
      <c r="V8" s="22"/>
      <c r="W8" s="22">
        <v>50445958</v>
      </c>
      <c r="X8" s="22">
        <v>49965846</v>
      </c>
      <c r="Y8" s="22">
        <v>480112</v>
      </c>
      <c r="Z8" s="23">
        <v>0.96088035815504858</v>
      </c>
      <c r="AA8" s="20">
        <v>66988265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71187</v>
      </c>
      <c r="D19" s="20"/>
      <c r="E19" s="21">
        <v>47343</v>
      </c>
      <c r="F19" s="22">
        <v>47343</v>
      </c>
      <c r="G19" s="22">
        <v>1277</v>
      </c>
      <c r="H19" s="22">
        <v>1793</v>
      </c>
      <c r="I19" s="22">
        <v>1501</v>
      </c>
      <c r="J19" s="22">
        <v>4571</v>
      </c>
      <c r="K19" s="22">
        <v>6501</v>
      </c>
      <c r="L19" s="22">
        <v>6704</v>
      </c>
      <c r="M19" s="22">
        <v>6654</v>
      </c>
      <c r="N19" s="22">
        <v>19859</v>
      </c>
      <c r="O19" s="22">
        <v>1736</v>
      </c>
      <c r="P19" s="22">
        <v>1514</v>
      </c>
      <c r="Q19" s="22">
        <v>3262</v>
      </c>
      <c r="R19" s="22">
        <v>6512</v>
      </c>
      <c r="S19" s="22"/>
      <c r="T19" s="22"/>
      <c r="U19" s="22"/>
      <c r="V19" s="22"/>
      <c r="W19" s="22">
        <v>30942</v>
      </c>
      <c r="X19" s="22">
        <v>35505</v>
      </c>
      <c r="Y19" s="22">
        <v>-4563</v>
      </c>
      <c r="Z19" s="23">
        <v>-12.85171102661597</v>
      </c>
      <c r="AA19" s="20">
        <v>47343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18783926</v>
      </c>
      <c r="D25" s="20"/>
      <c r="E25" s="21">
        <v>18783926</v>
      </c>
      <c r="F25" s="22">
        <v>18783926</v>
      </c>
      <c r="G25" s="22">
        <v>7826607</v>
      </c>
      <c r="H25" s="22"/>
      <c r="I25" s="22"/>
      <c r="J25" s="22">
        <v>7826607</v>
      </c>
      <c r="K25" s="22"/>
      <c r="L25" s="22"/>
      <c r="M25" s="22">
        <v>6261309</v>
      </c>
      <c r="N25" s="22">
        <v>6261309</v>
      </c>
      <c r="O25" s="22"/>
      <c r="P25" s="22"/>
      <c r="Q25" s="22">
        <v>4696011</v>
      </c>
      <c r="R25" s="22">
        <v>4696011</v>
      </c>
      <c r="S25" s="22"/>
      <c r="T25" s="22"/>
      <c r="U25" s="22"/>
      <c r="V25" s="22"/>
      <c r="W25" s="22">
        <v>18783927</v>
      </c>
      <c r="X25" s="22">
        <v>14087943</v>
      </c>
      <c r="Y25" s="22">
        <v>4695984</v>
      </c>
      <c r="Z25" s="23">
        <v>33.333354628138402</v>
      </c>
      <c r="AA25" s="20">
        <v>18783926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80577736</v>
      </c>
      <c r="D32" s="29">
        <f t="shared" ref="D32:Y32" si="0">SUM(D6:D31)</f>
        <v>0</v>
      </c>
      <c r="E32" s="30">
        <f t="shared" si="0"/>
        <v>77724639</v>
      </c>
      <c r="F32" s="31">
        <f t="shared" si="0"/>
        <v>85819534</v>
      </c>
      <c r="G32" s="31">
        <f t="shared" si="0"/>
        <v>13524576</v>
      </c>
      <c r="H32" s="31">
        <f t="shared" si="0"/>
        <v>5605922</v>
      </c>
      <c r="I32" s="31">
        <f t="shared" si="0"/>
        <v>5753760</v>
      </c>
      <c r="J32" s="31">
        <f t="shared" si="0"/>
        <v>24884258</v>
      </c>
      <c r="K32" s="31">
        <f t="shared" si="0"/>
        <v>5585554</v>
      </c>
      <c r="L32" s="31">
        <f t="shared" si="0"/>
        <v>5492538</v>
      </c>
      <c r="M32" s="31">
        <f t="shared" si="0"/>
        <v>12025115</v>
      </c>
      <c r="N32" s="31">
        <f t="shared" si="0"/>
        <v>23103207</v>
      </c>
      <c r="O32" s="31">
        <f t="shared" si="0"/>
        <v>5548640</v>
      </c>
      <c r="P32" s="31">
        <f t="shared" si="0"/>
        <v>5602705</v>
      </c>
      <c r="Q32" s="31">
        <f t="shared" si="0"/>
        <v>10122017</v>
      </c>
      <c r="R32" s="31">
        <f t="shared" si="0"/>
        <v>21273362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69260827</v>
      </c>
      <c r="X32" s="31">
        <f t="shared" si="0"/>
        <v>64089294</v>
      </c>
      <c r="Y32" s="31">
        <f t="shared" si="0"/>
        <v>5171533</v>
      </c>
      <c r="Z32" s="32">
        <f>+IF(X32&lt;&gt;0,+(Y32/X32)*100,0)</f>
        <v>8.0692619269608432</v>
      </c>
      <c r="AA32" s="29">
        <f>SUM(AA6:AA31)</f>
        <v>85819534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27605248</v>
      </c>
      <c r="D34" s="20"/>
      <c r="E34" s="21">
        <v>32332241</v>
      </c>
      <c r="F34" s="22">
        <v>32851777</v>
      </c>
      <c r="G34" s="22">
        <v>2468189</v>
      </c>
      <c r="H34" s="22">
        <v>2572373</v>
      </c>
      <c r="I34" s="22">
        <v>2457366</v>
      </c>
      <c r="J34" s="22">
        <v>7497928</v>
      </c>
      <c r="K34" s="22">
        <v>2500453</v>
      </c>
      <c r="L34" s="22">
        <v>2663136</v>
      </c>
      <c r="M34" s="22">
        <v>2556088</v>
      </c>
      <c r="N34" s="22">
        <v>7719677</v>
      </c>
      <c r="O34" s="22">
        <v>2538381</v>
      </c>
      <c r="P34" s="22">
        <v>2399288</v>
      </c>
      <c r="Q34" s="22">
        <v>2346702</v>
      </c>
      <c r="R34" s="22">
        <v>7284371</v>
      </c>
      <c r="S34" s="22"/>
      <c r="T34" s="22"/>
      <c r="U34" s="22"/>
      <c r="V34" s="22"/>
      <c r="W34" s="22">
        <v>22501976</v>
      </c>
      <c r="X34" s="22">
        <v>24432825</v>
      </c>
      <c r="Y34" s="22">
        <v>-1930849</v>
      </c>
      <c r="Z34" s="23">
        <v>-7.902684196362884</v>
      </c>
      <c r="AA34" s="20">
        <v>32851777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5371238</v>
      </c>
      <c r="D37" s="20"/>
      <c r="E37" s="21">
        <v>6222241</v>
      </c>
      <c r="F37" s="22">
        <v>6187241</v>
      </c>
      <c r="G37" s="22">
        <v>1177</v>
      </c>
      <c r="H37" s="22">
        <v>101149</v>
      </c>
      <c r="I37" s="22">
        <v>1094189</v>
      </c>
      <c r="J37" s="22">
        <v>1196515</v>
      </c>
      <c r="K37" s="22">
        <v>345843</v>
      </c>
      <c r="L37" s="22">
        <v>56997</v>
      </c>
      <c r="M37" s="22">
        <v>990211</v>
      </c>
      <c r="N37" s="22">
        <v>1393051</v>
      </c>
      <c r="O37" s="22">
        <v>406124</v>
      </c>
      <c r="P37" s="22">
        <v>417989</v>
      </c>
      <c r="Q37" s="22">
        <v>351464</v>
      </c>
      <c r="R37" s="22">
        <v>1175577</v>
      </c>
      <c r="S37" s="22"/>
      <c r="T37" s="22"/>
      <c r="U37" s="22"/>
      <c r="V37" s="22"/>
      <c r="W37" s="22">
        <v>3765143</v>
      </c>
      <c r="X37" s="22">
        <v>4636695</v>
      </c>
      <c r="Y37" s="22">
        <v>-871552</v>
      </c>
      <c r="Z37" s="23">
        <v>-18.796836971161571</v>
      </c>
      <c r="AA37" s="20">
        <v>6187241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2917722</v>
      </c>
      <c r="F38" s="22">
        <v>2917722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2188296</v>
      </c>
      <c r="Y38" s="22">
        <v>-2188296</v>
      </c>
      <c r="Z38" s="23">
        <v>-100</v>
      </c>
      <c r="AA38" s="20">
        <v>2917722</v>
      </c>
    </row>
    <row r="39" spans="1:27" x14ac:dyDescent="0.25">
      <c r="A39" s="19" t="s">
        <v>65</v>
      </c>
      <c r="B39" s="15" t="s">
        <v>32</v>
      </c>
      <c r="C39" s="20">
        <v>14936646</v>
      </c>
      <c r="D39" s="20"/>
      <c r="E39" s="21">
        <v>16167335</v>
      </c>
      <c r="F39" s="22">
        <v>15421935</v>
      </c>
      <c r="G39" s="22"/>
      <c r="H39" s="22">
        <v>1800000</v>
      </c>
      <c r="I39" s="22">
        <v>1949869</v>
      </c>
      <c r="J39" s="22">
        <v>3749869</v>
      </c>
      <c r="K39" s="22">
        <v>1249960</v>
      </c>
      <c r="L39" s="22">
        <v>1249954</v>
      </c>
      <c r="M39" s="22">
        <v>1264669</v>
      </c>
      <c r="N39" s="22">
        <v>3764583</v>
      </c>
      <c r="O39" s="22">
        <v>1261797</v>
      </c>
      <c r="P39" s="22">
        <v>64183</v>
      </c>
      <c r="Q39" s="22">
        <v>2547023</v>
      </c>
      <c r="R39" s="22">
        <v>3873003</v>
      </c>
      <c r="S39" s="22"/>
      <c r="T39" s="22"/>
      <c r="U39" s="22"/>
      <c r="V39" s="22"/>
      <c r="W39" s="22">
        <v>11387455</v>
      </c>
      <c r="X39" s="22">
        <v>11567253</v>
      </c>
      <c r="Y39" s="22">
        <v>-179798</v>
      </c>
      <c r="Z39" s="23">
        <v>-1.5543707741155139</v>
      </c>
      <c r="AA39" s="20">
        <v>15421935</v>
      </c>
    </row>
    <row r="40" spans="1:27" x14ac:dyDescent="0.25">
      <c r="A40" s="19" t="s">
        <v>40</v>
      </c>
      <c r="B40" s="15" t="s">
        <v>32</v>
      </c>
      <c r="C40" s="20">
        <v>2773964</v>
      </c>
      <c r="D40" s="20"/>
      <c r="E40" s="21">
        <v>9068324</v>
      </c>
      <c r="F40" s="22">
        <v>7068324</v>
      </c>
      <c r="G40" s="22">
        <v>24516</v>
      </c>
      <c r="H40" s="22">
        <v>24203</v>
      </c>
      <c r="I40" s="22">
        <v>22649</v>
      </c>
      <c r="J40" s="22">
        <v>71368</v>
      </c>
      <c r="K40" s="22">
        <v>23055</v>
      </c>
      <c r="L40" s="22">
        <v>21811</v>
      </c>
      <c r="M40" s="22">
        <v>1372134</v>
      </c>
      <c r="N40" s="22">
        <v>1417000</v>
      </c>
      <c r="O40" s="22">
        <v>21744</v>
      </c>
      <c r="P40" s="22">
        <v>19421</v>
      </c>
      <c r="Q40" s="22">
        <v>18294</v>
      </c>
      <c r="R40" s="22">
        <v>59459</v>
      </c>
      <c r="S40" s="22"/>
      <c r="T40" s="22"/>
      <c r="U40" s="22"/>
      <c r="V40" s="22"/>
      <c r="W40" s="22">
        <v>1547827</v>
      </c>
      <c r="X40" s="22">
        <v>5301252</v>
      </c>
      <c r="Y40" s="22">
        <v>-3753425</v>
      </c>
      <c r="Z40" s="23">
        <v>-70.802614174915661</v>
      </c>
      <c r="AA40" s="20">
        <v>7068324</v>
      </c>
    </row>
    <row r="41" spans="1:27" x14ac:dyDescent="0.25">
      <c r="A41" s="19" t="s">
        <v>66</v>
      </c>
      <c r="B41" s="15" t="s">
        <v>32</v>
      </c>
      <c r="C41" s="20">
        <v>18478383</v>
      </c>
      <c r="D41" s="20"/>
      <c r="E41" s="21">
        <v>22524246</v>
      </c>
      <c r="F41" s="22">
        <v>21777968</v>
      </c>
      <c r="G41" s="22">
        <v>1915</v>
      </c>
      <c r="H41" s="22">
        <v>656021</v>
      </c>
      <c r="I41" s="22">
        <v>1029104</v>
      </c>
      <c r="J41" s="22">
        <v>1687040</v>
      </c>
      <c r="K41" s="22">
        <v>537144</v>
      </c>
      <c r="L41" s="22">
        <v>1867976</v>
      </c>
      <c r="M41" s="22">
        <v>2862891</v>
      </c>
      <c r="N41" s="22">
        <v>5268011</v>
      </c>
      <c r="O41" s="22">
        <v>1714915</v>
      </c>
      <c r="P41" s="22">
        <v>2810862</v>
      </c>
      <c r="Q41" s="22">
        <v>2432290</v>
      </c>
      <c r="R41" s="22">
        <v>6958067</v>
      </c>
      <c r="S41" s="22"/>
      <c r="T41" s="22"/>
      <c r="U41" s="22"/>
      <c r="V41" s="22"/>
      <c r="W41" s="22">
        <v>13913118</v>
      </c>
      <c r="X41" s="22">
        <v>16487247</v>
      </c>
      <c r="Y41" s="22">
        <v>-2574129</v>
      </c>
      <c r="Z41" s="23">
        <v>-15.612849131210323</v>
      </c>
      <c r="AA41" s="20">
        <v>21777968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5873329</v>
      </c>
      <c r="D43" s="20"/>
      <c r="E43" s="21">
        <v>289654</v>
      </c>
      <c r="F43" s="22">
        <v>289654</v>
      </c>
      <c r="G43" s="22">
        <v>62694</v>
      </c>
      <c r="H43" s="22">
        <v>11291</v>
      </c>
      <c r="I43" s="22">
        <v>14030</v>
      </c>
      <c r="J43" s="22">
        <v>88015</v>
      </c>
      <c r="K43" s="22">
        <v>21556</v>
      </c>
      <c r="L43" s="22">
        <v>38288</v>
      </c>
      <c r="M43" s="22">
        <v>6131</v>
      </c>
      <c r="N43" s="22">
        <v>65975</v>
      </c>
      <c r="O43" s="22">
        <v>85019</v>
      </c>
      <c r="P43" s="22"/>
      <c r="Q43" s="22">
        <v>151575</v>
      </c>
      <c r="R43" s="22">
        <v>236594</v>
      </c>
      <c r="S43" s="22"/>
      <c r="T43" s="22"/>
      <c r="U43" s="22"/>
      <c r="V43" s="22"/>
      <c r="W43" s="22">
        <v>390584</v>
      </c>
      <c r="X43" s="22">
        <v>217242</v>
      </c>
      <c r="Y43" s="22">
        <v>173342</v>
      </c>
      <c r="Z43" s="23">
        <v>79.792121228859983</v>
      </c>
      <c r="AA43" s="20">
        <v>289654</v>
      </c>
    </row>
    <row r="44" spans="1:27" x14ac:dyDescent="0.25">
      <c r="A44" s="19" t="s">
        <v>69</v>
      </c>
      <c r="B44" s="15" t="s">
        <v>32</v>
      </c>
      <c r="C44" s="20">
        <v>2334151</v>
      </c>
      <c r="D44" s="20"/>
      <c r="E44" s="21">
        <v>2599810</v>
      </c>
      <c r="F44" s="22">
        <v>3297987</v>
      </c>
      <c r="G44" s="22">
        <v>23860</v>
      </c>
      <c r="H44" s="22">
        <v>28558</v>
      </c>
      <c r="I44" s="22">
        <v>30670</v>
      </c>
      <c r="J44" s="22">
        <v>83088</v>
      </c>
      <c r="K44" s="22">
        <v>113888</v>
      </c>
      <c r="L44" s="22">
        <v>164345</v>
      </c>
      <c r="M44" s="22">
        <v>675013</v>
      </c>
      <c r="N44" s="22">
        <v>953246</v>
      </c>
      <c r="O44" s="22">
        <v>327903</v>
      </c>
      <c r="P44" s="22">
        <v>203882</v>
      </c>
      <c r="Q44" s="22">
        <v>356157</v>
      </c>
      <c r="R44" s="22">
        <v>887942</v>
      </c>
      <c r="S44" s="22"/>
      <c r="T44" s="22"/>
      <c r="U44" s="22"/>
      <c r="V44" s="22"/>
      <c r="W44" s="22">
        <v>1924276</v>
      </c>
      <c r="X44" s="22">
        <v>2473488</v>
      </c>
      <c r="Y44" s="22">
        <v>-549212</v>
      </c>
      <c r="Z44" s="23">
        <v>-22.203948432335231</v>
      </c>
      <c r="AA44" s="20">
        <v>3297987</v>
      </c>
    </row>
    <row r="45" spans="1:27" x14ac:dyDescent="0.25">
      <c r="A45" s="19" t="s">
        <v>70</v>
      </c>
      <c r="B45" s="15" t="s">
        <v>32</v>
      </c>
      <c r="C45" s="20">
        <v>2148611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79521570</v>
      </c>
      <c r="D47" s="29">
        <f t="shared" ref="D47:Y47" si="1">SUM(D34:D46)</f>
        <v>0</v>
      </c>
      <c r="E47" s="30">
        <f t="shared" si="1"/>
        <v>92121573</v>
      </c>
      <c r="F47" s="31">
        <f t="shared" si="1"/>
        <v>89812608</v>
      </c>
      <c r="G47" s="31">
        <f t="shared" si="1"/>
        <v>2582351</v>
      </c>
      <c r="H47" s="31">
        <f t="shared" si="1"/>
        <v>5193595</v>
      </c>
      <c r="I47" s="31">
        <f t="shared" si="1"/>
        <v>6597877</v>
      </c>
      <c r="J47" s="31">
        <f t="shared" si="1"/>
        <v>14373823</v>
      </c>
      <c r="K47" s="31">
        <f t="shared" si="1"/>
        <v>4791899</v>
      </c>
      <c r="L47" s="31">
        <f t="shared" si="1"/>
        <v>6062507</v>
      </c>
      <c r="M47" s="31">
        <f t="shared" si="1"/>
        <v>9727137</v>
      </c>
      <c r="N47" s="31">
        <f t="shared" si="1"/>
        <v>20581543</v>
      </c>
      <c r="O47" s="31">
        <f t="shared" si="1"/>
        <v>6355883</v>
      </c>
      <c r="P47" s="31">
        <f t="shared" si="1"/>
        <v>5915625</v>
      </c>
      <c r="Q47" s="31">
        <f t="shared" si="1"/>
        <v>8203505</v>
      </c>
      <c r="R47" s="31">
        <f t="shared" si="1"/>
        <v>20475013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55430379</v>
      </c>
      <c r="X47" s="31">
        <f t="shared" si="1"/>
        <v>67304298</v>
      </c>
      <c r="Y47" s="31">
        <f t="shared" si="1"/>
        <v>-11873919</v>
      </c>
      <c r="Z47" s="32">
        <f>+IF(X47&lt;&gt;0,+(Y47/X47)*100,0)</f>
        <v>-17.642140773832899</v>
      </c>
      <c r="AA47" s="29">
        <f>SUM(AA34:AA46)</f>
        <v>89812608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1056166</v>
      </c>
      <c r="D48" s="39">
        <f t="shared" si="2"/>
        <v>0</v>
      </c>
      <c r="E48" s="40">
        <f t="shared" si="2"/>
        <v>-14396934</v>
      </c>
      <c r="F48" s="41">
        <f t="shared" si="2"/>
        <v>-3993074</v>
      </c>
      <c r="G48" s="41">
        <f t="shared" si="2"/>
        <v>10942225</v>
      </c>
      <c r="H48" s="41">
        <f t="shared" si="2"/>
        <v>412327</v>
      </c>
      <c r="I48" s="41">
        <f t="shared" si="2"/>
        <v>-844117</v>
      </c>
      <c r="J48" s="41">
        <f t="shared" si="2"/>
        <v>10510435</v>
      </c>
      <c r="K48" s="41">
        <f t="shared" si="2"/>
        <v>793655</v>
      </c>
      <c r="L48" s="41">
        <f t="shared" si="2"/>
        <v>-569969</v>
      </c>
      <c r="M48" s="41">
        <f t="shared" si="2"/>
        <v>2297978</v>
      </c>
      <c r="N48" s="41">
        <f t="shared" si="2"/>
        <v>2521664</v>
      </c>
      <c r="O48" s="41">
        <f t="shared" si="2"/>
        <v>-807243</v>
      </c>
      <c r="P48" s="41">
        <f t="shared" si="2"/>
        <v>-312920</v>
      </c>
      <c r="Q48" s="41">
        <f t="shared" si="2"/>
        <v>1918512</v>
      </c>
      <c r="R48" s="41">
        <f t="shared" si="2"/>
        <v>798349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13830448</v>
      </c>
      <c r="X48" s="41">
        <f t="shared" si="2"/>
        <v>-3215004</v>
      </c>
      <c r="Y48" s="41">
        <f t="shared" si="2"/>
        <v>17045452</v>
      </c>
      <c r="Z48" s="42">
        <f>+IF(X48&lt;&gt;0,+(Y48/X48)*100,0)</f>
        <v>-530.18447255431101</v>
      </c>
      <c r="AA48" s="39">
        <f>+AA32-AA47</f>
        <v>-3993074</v>
      </c>
    </row>
    <row r="49" spans="1:27" x14ac:dyDescent="0.25">
      <c r="A49" s="43" t="s">
        <v>74</v>
      </c>
      <c r="B49" s="15" t="s">
        <v>32</v>
      </c>
      <c r="C49" s="20">
        <v>33180137</v>
      </c>
      <c r="D49" s="20"/>
      <c r="E49" s="21"/>
      <c r="F49" s="22"/>
      <c r="G49" s="22"/>
      <c r="H49" s="22"/>
      <c r="I49" s="22"/>
      <c r="J49" s="22"/>
      <c r="K49" s="22"/>
      <c r="L49" s="22">
        <v>280079</v>
      </c>
      <c r="M49" s="22"/>
      <c r="N49" s="22">
        <v>280079</v>
      </c>
      <c r="O49" s="22">
        <v>1715132</v>
      </c>
      <c r="P49" s="22"/>
      <c r="Q49" s="22">
        <v>366832</v>
      </c>
      <c r="R49" s="22">
        <v>2081964</v>
      </c>
      <c r="S49" s="22"/>
      <c r="T49" s="22"/>
      <c r="U49" s="22"/>
      <c r="V49" s="22"/>
      <c r="W49" s="22">
        <v>2362043</v>
      </c>
      <c r="X49" s="22"/>
      <c r="Y49" s="22">
        <v>2362043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34236303</v>
      </c>
      <c r="D51" s="48">
        <f t="shared" si="3"/>
        <v>0</v>
      </c>
      <c r="E51" s="49">
        <f t="shared" si="3"/>
        <v>-14396934</v>
      </c>
      <c r="F51" s="50">
        <f t="shared" si="3"/>
        <v>-3993074</v>
      </c>
      <c r="G51" s="50">
        <f t="shared" si="3"/>
        <v>10942225</v>
      </c>
      <c r="H51" s="50">
        <f t="shared" si="3"/>
        <v>412327</v>
      </c>
      <c r="I51" s="50">
        <f t="shared" si="3"/>
        <v>-844117</v>
      </c>
      <c r="J51" s="50">
        <f t="shared" si="3"/>
        <v>10510435</v>
      </c>
      <c r="K51" s="50">
        <f t="shared" si="3"/>
        <v>793655</v>
      </c>
      <c r="L51" s="50">
        <f t="shared" si="3"/>
        <v>-289890</v>
      </c>
      <c r="M51" s="50">
        <f t="shared" si="3"/>
        <v>2297978</v>
      </c>
      <c r="N51" s="50">
        <f t="shared" si="3"/>
        <v>2801743</v>
      </c>
      <c r="O51" s="50">
        <f t="shared" si="3"/>
        <v>907889</v>
      </c>
      <c r="P51" s="50">
        <f t="shared" si="3"/>
        <v>-312920</v>
      </c>
      <c r="Q51" s="50">
        <f t="shared" si="3"/>
        <v>2285344</v>
      </c>
      <c r="R51" s="50">
        <f t="shared" si="3"/>
        <v>2880313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16192491</v>
      </c>
      <c r="X51" s="50">
        <f t="shared" si="3"/>
        <v>-3215004</v>
      </c>
      <c r="Y51" s="50">
        <f t="shared" si="3"/>
        <v>19407495</v>
      </c>
      <c r="Z51" s="51">
        <f>+IF(X51&lt;&gt;0,+(Y51/X51)*100,0)</f>
        <v>-603.65383682259801</v>
      </c>
      <c r="AA51" s="48">
        <f>SUM(AA48:AA50)</f>
        <v>-3993074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34236303</v>
      </c>
      <c r="D53" s="54">
        <f>+D51-D52</f>
        <v>0</v>
      </c>
      <c r="E53" s="55">
        <f t="shared" si="4"/>
        <v>-14396934</v>
      </c>
      <c r="F53" s="56">
        <f t="shared" si="4"/>
        <v>-3993074</v>
      </c>
      <c r="G53" s="56">
        <f t="shared" si="4"/>
        <v>10942225</v>
      </c>
      <c r="H53" s="56">
        <f t="shared" si="4"/>
        <v>412327</v>
      </c>
      <c r="I53" s="56">
        <f t="shared" si="4"/>
        <v>-844117</v>
      </c>
      <c r="J53" s="56">
        <f t="shared" si="4"/>
        <v>10510435</v>
      </c>
      <c r="K53" s="56">
        <f t="shared" si="4"/>
        <v>793655</v>
      </c>
      <c r="L53" s="56">
        <f t="shared" si="4"/>
        <v>-289890</v>
      </c>
      <c r="M53" s="56">
        <f t="shared" si="4"/>
        <v>2297978</v>
      </c>
      <c r="N53" s="56">
        <f t="shared" si="4"/>
        <v>2801743</v>
      </c>
      <c r="O53" s="56">
        <f t="shared" si="4"/>
        <v>907889</v>
      </c>
      <c r="P53" s="56">
        <f t="shared" si="4"/>
        <v>-312920</v>
      </c>
      <c r="Q53" s="56">
        <f t="shared" si="4"/>
        <v>2285344</v>
      </c>
      <c r="R53" s="56">
        <f t="shared" si="4"/>
        <v>2880313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16192491</v>
      </c>
      <c r="X53" s="56">
        <f t="shared" si="4"/>
        <v>-3215004</v>
      </c>
      <c r="Y53" s="56">
        <f t="shared" si="4"/>
        <v>19407495</v>
      </c>
      <c r="Z53" s="57">
        <f>+IF(X53&lt;&gt;0,+(Y53/X53)*100,0)</f>
        <v>-603.65383682259801</v>
      </c>
      <c r="AA53" s="54">
        <f>+AA51-AA52</f>
        <v>-3993074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34236303</v>
      </c>
      <c r="D56" s="48">
        <f>SUM(D53:D55)</f>
        <v>0</v>
      </c>
      <c r="E56" s="49">
        <f t="shared" si="5"/>
        <v>-14396934</v>
      </c>
      <c r="F56" s="50">
        <f t="shared" si="5"/>
        <v>-3993074</v>
      </c>
      <c r="G56" s="50">
        <f t="shared" si="5"/>
        <v>10942225</v>
      </c>
      <c r="H56" s="50">
        <f t="shared" si="5"/>
        <v>412327</v>
      </c>
      <c r="I56" s="50">
        <f t="shared" si="5"/>
        <v>-844117</v>
      </c>
      <c r="J56" s="50">
        <f t="shared" si="5"/>
        <v>10510435</v>
      </c>
      <c r="K56" s="50">
        <f t="shared" si="5"/>
        <v>793655</v>
      </c>
      <c r="L56" s="50">
        <f t="shared" si="5"/>
        <v>-289890</v>
      </c>
      <c r="M56" s="50">
        <f t="shared" si="5"/>
        <v>2297978</v>
      </c>
      <c r="N56" s="50">
        <f t="shared" si="5"/>
        <v>2801743</v>
      </c>
      <c r="O56" s="50">
        <f t="shared" si="5"/>
        <v>907889</v>
      </c>
      <c r="P56" s="50">
        <f t="shared" si="5"/>
        <v>-312920</v>
      </c>
      <c r="Q56" s="50">
        <f t="shared" si="5"/>
        <v>2285344</v>
      </c>
      <c r="R56" s="50">
        <f t="shared" si="5"/>
        <v>2880313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16192491</v>
      </c>
      <c r="X56" s="50">
        <f t="shared" si="5"/>
        <v>-3215004</v>
      </c>
      <c r="Y56" s="50">
        <f t="shared" si="5"/>
        <v>19407495</v>
      </c>
      <c r="Z56" s="51">
        <f>+IF(X56&lt;&gt;0,+(Y56/X56)*100,0)</f>
        <v>-603.65383682259801</v>
      </c>
      <c r="AA56" s="48">
        <f>SUM(AA53:AA55)</f>
        <v>-3993074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34236303</v>
      </c>
      <c r="D59" s="65">
        <f>SUM(D56:D58)</f>
        <v>0</v>
      </c>
      <c r="E59" s="66">
        <f t="shared" si="6"/>
        <v>-14396934</v>
      </c>
      <c r="F59" s="67">
        <f t="shared" si="6"/>
        <v>-3993074</v>
      </c>
      <c r="G59" s="67">
        <f t="shared" si="6"/>
        <v>10942225</v>
      </c>
      <c r="H59" s="67">
        <f t="shared" si="6"/>
        <v>412327</v>
      </c>
      <c r="I59" s="67">
        <f t="shared" si="6"/>
        <v>-844117</v>
      </c>
      <c r="J59" s="67">
        <f t="shared" si="6"/>
        <v>10510435</v>
      </c>
      <c r="K59" s="67">
        <f t="shared" si="6"/>
        <v>793655</v>
      </c>
      <c r="L59" s="67">
        <f t="shared" si="6"/>
        <v>-289890</v>
      </c>
      <c r="M59" s="67">
        <f t="shared" si="6"/>
        <v>2297978</v>
      </c>
      <c r="N59" s="67">
        <f t="shared" si="6"/>
        <v>2801743</v>
      </c>
      <c r="O59" s="67">
        <f t="shared" si="6"/>
        <v>907889</v>
      </c>
      <c r="P59" s="67">
        <f t="shared" si="6"/>
        <v>-312920</v>
      </c>
      <c r="Q59" s="67">
        <f t="shared" si="6"/>
        <v>2285344</v>
      </c>
      <c r="R59" s="67">
        <f t="shared" si="6"/>
        <v>2880313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16192491</v>
      </c>
      <c r="X59" s="67">
        <f t="shared" si="6"/>
        <v>-3215004</v>
      </c>
      <c r="Y59" s="67">
        <f t="shared" si="6"/>
        <v>19407495</v>
      </c>
      <c r="Z59" s="68">
        <f>+IF(X59&lt;&gt;0,+(Y59/X59)*100,0)</f>
        <v>-603.65383682259801</v>
      </c>
      <c r="AA59" s="65">
        <f>SUM(AA56:AA58)</f>
        <v>-3993074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34249112</v>
      </c>
      <c r="D8" s="20"/>
      <c r="E8" s="21">
        <v>39244302</v>
      </c>
      <c r="F8" s="22">
        <v>38216907</v>
      </c>
      <c r="G8" s="22">
        <v>3164455</v>
      </c>
      <c r="H8" s="22">
        <v>3163806</v>
      </c>
      <c r="I8" s="22">
        <v>3154602</v>
      </c>
      <c r="J8" s="22">
        <v>9482863</v>
      </c>
      <c r="K8" s="22">
        <v>3194229</v>
      </c>
      <c r="L8" s="22">
        <v>3106251</v>
      </c>
      <c r="M8" s="22">
        <v>3100038</v>
      </c>
      <c r="N8" s="22">
        <v>9400518</v>
      </c>
      <c r="O8" s="22">
        <v>3086957</v>
      </c>
      <c r="P8" s="22">
        <v>3081711</v>
      </c>
      <c r="Q8" s="22">
        <v>3077987</v>
      </c>
      <c r="R8" s="22">
        <v>9246655</v>
      </c>
      <c r="S8" s="22"/>
      <c r="T8" s="22"/>
      <c r="U8" s="22"/>
      <c r="V8" s="22"/>
      <c r="W8" s="22">
        <v>28130036</v>
      </c>
      <c r="X8" s="22">
        <v>29022253</v>
      </c>
      <c r="Y8" s="22">
        <v>-892217</v>
      </c>
      <c r="Z8" s="23">
        <v>-3.0742513339677662</v>
      </c>
      <c r="AA8" s="20">
        <v>38216907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2513419</v>
      </c>
      <c r="D13" s="20"/>
      <c r="E13" s="21">
        <v>2703069</v>
      </c>
      <c r="F13" s="22">
        <v>2496574</v>
      </c>
      <c r="G13" s="22">
        <v>197549</v>
      </c>
      <c r="H13" s="22">
        <v>203493</v>
      </c>
      <c r="I13" s="22">
        <v>208357</v>
      </c>
      <c r="J13" s="22">
        <v>609399</v>
      </c>
      <c r="K13" s="22">
        <v>212235</v>
      </c>
      <c r="L13" s="22">
        <v>206449</v>
      </c>
      <c r="M13" s="22">
        <v>212871</v>
      </c>
      <c r="N13" s="22">
        <v>631555</v>
      </c>
      <c r="O13" s="22">
        <v>215381</v>
      </c>
      <c r="P13" s="22">
        <v>220821</v>
      </c>
      <c r="Q13" s="22">
        <v>226571</v>
      </c>
      <c r="R13" s="22">
        <v>662773</v>
      </c>
      <c r="S13" s="22"/>
      <c r="T13" s="22"/>
      <c r="U13" s="22"/>
      <c r="V13" s="22"/>
      <c r="W13" s="22">
        <v>1903727</v>
      </c>
      <c r="X13" s="22">
        <v>1944697</v>
      </c>
      <c r="Y13" s="22">
        <v>-40970</v>
      </c>
      <c r="Z13" s="23">
        <v>-2.1067549340591363</v>
      </c>
      <c r="AA13" s="20">
        <v>2496574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163684</v>
      </c>
      <c r="D25" s="20"/>
      <c r="E25" s="21"/>
      <c r="F25" s="22"/>
      <c r="G25" s="22">
        <v>6568</v>
      </c>
      <c r="H25" s="22"/>
      <c r="I25" s="22"/>
      <c r="J25" s="22">
        <v>6568</v>
      </c>
      <c r="K25" s="22"/>
      <c r="L25" s="22">
        <v>1430</v>
      </c>
      <c r="M25" s="22">
        <v>2730</v>
      </c>
      <c r="N25" s="22">
        <v>4160</v>
      </c>
      <c r="O25" s="22">
        <v>1950</v>
      </c>
      <c r="P25" s="22">
        <v>2990</v>
      </c>
      <c r="Q25" s="22">
        <v>2730</v>
      </c>
      <c r="R25" s="22">
        <v>7670</v>
      </c>
      <c r="S25" s="22"/>
      <c r="T25" s="22"/>
      <c r="U25" s="22"/>
      <c r="V25" s="22"/>
      <c r="W25" s="22">
        <v>18398</v>
      </c>
      <c r="X25" s="22"/>
      <c r="Y25" s="22">
        <v>18398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36926215</v>
      </c>
      <c r="D32" s="29">
        <f t="shared" ref="D32:Y32" si="0">SUM(D6:D31)</f>
        <v>0</v>
      </c>
      <c r="E32" s="30">
        <f t="shared" si="0"/>
        <v>41947371</v>
      </c>
      <c r="F32" s="31">
        <f t="shared" si="0"/>
        <v>40713481</v>
      </c>
      <c r="G32" s="31">
        <f t="shared" si="0"/>
        <v>3368572</v>
      </c>
      <c r="H32" s="31">
        <f t="shared" si="0"/>
        <v>3367299</v>
      </c>
      <c r="I32" s="31">
        <f t="shared" si="0"/>
        <v>3362959</v>
      </c>
      <c r="J32" s="31">
        <f t="shared" si="0"/>
        <v>10098830</v>
      </c>
      <c r="K32" s="31">
        <f t="shared" si="0"/>
        <v>3406464</v>
      </c>
      <c r="L32" s="31">
        <f t="shared" si="0"/>
        <v>3314130</v>
      </c>
      <c r="M32" s="31">
        <f t="shared" si="0"/>
        <v>3315639</v>
      </c>
      <c r="N32" s="31">
        <f t="shared" si="0"/>
        <v>10036233</v>
      </c>
      <c r="O32" s="31">
        <f t="shared" si="0"/>
        <v>3304288</v>
      </c>
      <c r="P32" s="31">
        <f t="shared" si="0"/>
        <v>3305522</v>
      </c>
      <c r="Q32" s="31">
        <f t="shared" si="0"/>
        <v>3307288</v>
      </c>
      <c r="R32" s="31">
        <f t="shared" si="0"/>
        <v>9917098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30052161</v>
      </c>
      <c r="X32" s="31">
        <f t="shared" si="0"/>
        <v>30966950</v>
      </c>
      <c r="Y32" s="31">
        <f t="shared" si="0"/>
        <v>-914789</v>
      </c>
      <c r="Z32" s="32">
        <f>+IF(X32&lt;&gt;0,+(Y32/X32)*100,0)</f>
        <v>-2.9540816903182261</v>
      </c>
      <c r="AA32" s="29">
        <f>SUM(AA6:AA31)</f>
        <v>40713481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6845368</v>
      </c>
      <c r="D34" s="20"/>
      <c r="E34" s="21">
        <v>8387638</v>
      </c>
      <c r="F34" s="22">
        <v>8387638</v>
      </c>
      <c r="G34" s="22">
        <v>556108</v>
      </c>
      <c r="H34" s="22">
        <v>544200</v>
      </c>
      <c r="I34" s="22">
        <v>611108</v>
      </c>
      <c r="J34" s="22">
        <v>1711416</v>
      </c>
      <c r="K34" s="22">
        <v>667285</v>
      </c>
      <c r="L34" s="22">
        <v>586356</v>
      </c>
      <c r="M34" s="22">
        <v>599571</v>
      </c>
      <c r="N34" s="22">
        <v>1853212</v>
      </c>
      <c r="O34" s="22">
        <v>549854</v>
      </c>
      <c r="P34" s="22">
        <v>538402</v>
      </c>
      <c r="Q34" s="22">
        <v>512795</v>
      </c>
      <c r="R34" s="22">
        <v>1601051</v>
      </c>
      <c r="S34" s="22"/>
      <c r="T34" s="22"/>
      <c r="U34" s="22"/>
      <c r="V34" s="22"/>
      <c r="W34" s="22">
        <v>5165679</v>
      </c>
      <c r="X34" s="22">
        <v>6290739</v>
      </c>
      <c r="Y34" s="22">
        <v>-1125060</v>
      </c>
      <c r="Z34" s="23">
        <v>-17.884385284463399</v>
      </c>
      <c r="AA34" s="20">
        <v>8387638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365380</v>
      </c>
      <c r="D37" s="20"/>
      <c r="E37" s="21">
        <v>340000</v>
      </c>
      <c r="F37" s="22">
        <v>70000</v>
      </c>
      <c r="G37" s="22"/>
      <c r="H37" s="22"/>
      <c r="I37" s="22"/>
      <c r="J37" s="22"/>
      <c r="K37" s="22"/>
      <c r="L37" s="22"/>
      <c r="M37" s="22">
        <v>26215</v>
      </c>
      <c r="N37" s="22">
        <v>26215</v>
      </c>
      <c r="O37" s="22"/>
      <c r="P37" s="22"/>
      <c r="Q37" s="22"/>
      <c r="R37" s="22"/>
      <c r="S37" s="22"/>
      <c r="T37" s="22"/>
      <c r="U37" s="22"/>
      <c r="V37" s="22"/>
      <c r="W37" s="22">
        <v>26215</v>
      </c>
      <c r="X37" s="22">
        <v>147006</v>
      </c>
      <c r="Y37" s="22">
        <v>-120791</v>
      </c>
      <c r="Z37" s="23">
        <v>-82.1673945281145</v>
      </c>
      <c r="AA37" s="20">
        <v>70000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4180287</v>
      </c>
      <c r="D39" s="20"/>
      <c r="E39" s="21">
        <v>2462643</v>
      </c>
      <c r="F39" s="22">
        <v>2462643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1846980</v>
      </c>
      <c r="Y39" s="22">
        <v>-1846980</v>
      </c>
      <c r="Z39" s="23">
        <v>-100</v>
      </c>
      <c r="AA39" s="20">
        <v>2462643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23633724</v>
      </c>
      <c r="D41" s="20"/>
      <c r="E41" s="21">
        <v>21456960</v>
      </c>
      <c r="F41" s="22">
        <v>21700000</v>
      </c>
      <c r="G41" s="22"/>
      <c r="H41" s="22">
        <v>1964434</v>
      </c>
      <c r="I41" s="22">
        <v>1964434</v>
      </c>
      <c r="J41" s="22">
        <v>3928868</v>
      </c>
      <c r="K41" s="22">
        <v>1964434</v>
      </c>
      <c r="L41" s="22"/>
      <c r="M41" s="22">
        <v>3928868</v>
      </c>
      <c r="N41" s="22">
        <v>5893302</v>
      </c>
      <c r="O41" s="22"/>
      <c r="P41" s="22">
        <v>1964434</v>
      </c>
      <c r="Q41" s="22"/>
      <c r="R41" s="22">
        <v>1964434</v>
      </c>
      <c r="S41" s="22"/>
      <c r="T41" s="22"/>
      <c r="U41" s="22"/>
      <c r="V41" s="22"/>
      <c r="W41" s="22">
        <v>11786604</v>
      </c>
      <c r="X41" s="22">
        <v>16189945</v>
      </c>
      <c r="Y41" s="22">
        <v>-4403341</v>
      </c>
      <c r="Z41" s="23">
        <v>-27.197998510804084</v>
      </c>
      <c r="AA41" s="20">
        <v>21700000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131593915</v>
      </c>
      <c r="D43" s="20"/>
      <c r="E43" s="21">
        <v>11159066</v>
      </c>
      <c r="F43" s="22">
        <v>11964387</v>
      </c>
      <c r="G43" s="22"/>
      <c r="H43" s="22">
        <v>995654</v>
      </c>
      <c r="I43" s="22">
        <v>132045</v>
      </c>
      <c r="J43" s="22">
        <v>1127699</v>
      </c>
      <c r="K43" s="22">
        <v>2136904</v>
      </c>
      <c r="L43" s="22">
        <v>1561077</v>
      </c>
      <c r="M43" s="22">
        <v>344145</v>
      </c>
      <c r="N43" s="22">
        <v>4042126</v>
      </c>
      <c r="O43" s="22">
        <v>1165156</v>
      </c>
      <c r="P43" s="22">
        <v>1452446</v>
      </c>
      <c r="Q43" s="22">
        <v>67801</v>
      </c>
      <c r="R43" s="22">
        <v>2685403</v>
      </c>
      <c r="S43" s="22"/>
      <c r="T43" s="22"/>
      <c r="U43" s="22"/>
      <c r="V43" s="22"/>
      <c r="W43" s="22">
        <v>7855228</v>
      </c>
      <c r="X43" s="22">
        <v>8691426</v>
      </c>
      <c r="Y43" s="22">
        <v>-836198</v>
      </c>
      <c r="Z43" s="23">
        <v>-9.6209528793088719</v>
      </c>
      <c r="AA43" s="20">
        <v>11964387</v>
      </c>
    </row>
    <row r="44" spans="1:27" x14ac:dyDescent="0.25">
      <c r="A44" s="19" t="s">
        <v>69</v>
      </c>
      <c r="B44" s="15" t="s">
        <v>32</v>
      </c>
      <c r="C44" s="20">
        <v>130540</v>
      </c>
      <c r="D44" s="20"/>
      <c r="E44" s="21">
        <v>642783</v>
      </c>
      <c r="F44" s="22">
        <v>295920</v>
      </c>
      <c r="G44" s="22">
        <v>43035</v>
      </c>
      <c r="H44" s="22">
        <v>4513</v>
      </c>
      <c r="I44" s="22">
        <v>4662</v>
      </c>
      <c r="J44" s="22">
        <v>52210</v>
      </c>
      <c r="K44" s="22">
        <v>5188</v>
      </c>
      <c r="L44" s="22">
        <v>7335</v>
      </c>
      <c r="M44" s="22">
        <v>4619</v>
      </c>
      <c r="N44" s="22">
        <v>17142</v>
      </c>
      <c r="O44" s="22">
        <v>4502</v>
      </c>
      <c r="P44" s="22">
        <v>3931</v>
      </c>
      <c r="Q44" s="22">
        <v>3773</v>
      </c>
      <c r="R44" s="22">
        <v>12206</v>
      </c>
      <c r="S44" s="22"/>
      <c r="T44" s="22"/>
      <c r="U44" s="22"/>
      <c r="V44" s="22"/>
      <c r="W44" s="22">
        <v>81558</v>
      </c>
      <c r="X44" s="22">
        <v>343339</v>
      </c>
      <c r="Y44" s="22">
        <v>-261781</v>
      </c>
      <c r="Z44" s="23">
        <v>-76.245634780785181</v>
      </c>
      <c r="AA44" s="20">
        <v>295920</v>
      </c>
    </row>
    <row r="45" spans="1:27" x14ac:dyDescent="0.25">
      <c r="A45" s="19" t="s">
        <v>70</v>
      </c>
      <c r="B45" s="15" t="s">
        <v>32</v>
      </c>
      <c r="C45" s="20">
        <v>1419343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168168557</v>
      </c>
      <c r="D47" s="29">
        <f t="shared" ref="D47:Y47" si="1">SUM(D34:D46)</f>
        <v>0</v>
      </c>
      <c r="E47" s="30">
        <f t="shared" si="1"/>
        <v>44449090</v>
      </c>
      <c r="F47" s="31">
        <f t="shared" si="1"/>
        <v>44880588</v>
      </c>
      <c r="G47" s="31">
        <f t="shared" si="1"/>
        <v>599143</v>
      </c>
      <c r="H47" s="31">
        <f t="shared" si="1"/>
        <v>3508801</v>
      </c>
      <c r="I47" s="31">
        <f t="shared" si="1"/>
        <v>2712249</v>
      </c>
      <c r="J47" s="31">
        <f t="shared" si="1"/>
        <v>6820193</v>
      </c>
      <c r="K47" s="31">
        <f t="shared" si="1"/>
        <v>4773811</v>
      </c>
      <c r="L47" s="31">
        <f t="shared" si="1"/>
        <v>2154768</v>
      </c>
      <c r="M47" s="31">
        <f t="shared" si="1"/>
        <v>4903418</v>
      </c>
      <c r="N47" s="31">
        <f t="shared" si="1"/>
        <v>11831997</v>
      </c>
      <c r="O47" s="31">
        <f t="shared" si="1"/>
        <v>1719512</v>
      </c>
      <c r="P47" s="31">
        <f t="shared" si="1"/>
        <v>3959213</v>
      </c>
      <c r="Q47" s="31">
        <f t="shared" si="1"/>
        <v>584369</v>
      </c>
      <c r="R47" s="31">
        <f t="shared" si="1"/>
        <v>6263094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24915284</v>
      </c>
      <c r="X47" s="31">
        <f t="shared" si="1"/>
        <v>33509435</v>
      </c>
      <c r="Y47" s="31">
        <f t="shared" si="1"/>
        <v>-8594151</v>
      </c>
      <c r="Z47" s="32">
        <f>+IF(X47&lt;&gt;0,+(Y47/X47)*100,0)</f>
        <v>-25.646958834131343</v>
      </c>
      <c r="AA47" s="29">
        <f>SUM(AA34:AA46)</f>
        <v>44880588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-131242342</v>
      </c>
      <c r="D48" s="39">
        <f t="shared" si="2"/>
        <v>0</v>
      </c>
      <c r="E48" s="40">
        <f t="shared" si="2"/>
        <v>-2501719</v>
      </c>
      <c r="F48" s="41">
        <f t="shared" si="2"/>
        <v>-4167107</v>
      </c>
      <c r="G48" s="41">
        <f t="shared" si="2"/>
        <v>2769429</v>
      </c>
      <c r="H48" s="41">
        <f t="shared" si="2"/>
        <v>-141502</v>
      </c>
      <c r="I48" s="41">
        <f t="shared" si="2"/>
        <v>650710</v>
      </c>
      <c r="J48" s="41">
        <f t="shared" si="2"/>
        <v>3278637</v>
      </c>
      <c r="K48" s="41">
        <f t="shared" si="2"/>
        <v>-1367347</v>
      </c>
      <c r="L48" s="41">
        <f t="shared" si="2"/>
        <v>1159362</v>
      </c>
      <c r="M48" s="41">
        <f t="shared" si="2"/>
        <v>-1587779</v>
      </c>
      <c r="N48" s="41">
        <f t="shared" si="2"/>
        <v>-1795764</v>
      </c>
      <c r="O48" s="41">
        <f t="shared" si="2"/>
        <v>1584776</v>
      </c>
      <c r="P48" s="41">
        <f t="shared" si="2"/>
        <v>-653691</v>
      </c>
      <c r="Q48" s="41">
        <f t="shared" si="2"/>
        <v>2722919</v>
      </c>
      <c r="R48" s="41">
        <f t="shared" si="2"/>
        <v>3654004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5136877</v>
      </c>
      <c r="X48" s="41">
        <f t="shared" si="2"/>
        <v>-2542485</v>
      </c>
      <c r="Y48" s="41">
        <f t="shared" si="2"/>
        <v>7679362</v>
      </c>
      <c r="Z48" s="42">
        <f>+IF(X48&lt;&gt;0,+(Y48/X48)*100,0)</f>
        <v>-302.04158529942163</v>
      </c>
      <c r="AA48" s="39">
        <f>+AA32-AA47</f>
        <v>-4167107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-131242342</v>
      </c>
      <c r="D51" s="48">
        <f t="shared" si="3"/>
        <v>0</v>
      </c>
      <c r="E51" s="49">
        <f t="shared" si="3"/>
        <v>-2501719</v>
      </c>
      <c r="F51" s="50">
        <f t="shared" si="3"/>
        <v>-4167107</v>
      </c>
      <c r="G51" s="50">
        <f t="shared" si="3"/>
        <v>2769429</v>
      </c>
      <c r="H51" s="50">
        <f t="shared" si="3"/>
        <v>-141502</v>
      </c>
      <c r="I51" s="50">
        <f t="shared" si="3"/>
        <v>650710</v>
      </c>
      <c r="J51" s="50">
        <f t="shared" si="3"/>
        <v>3278637</v>
      </c>
      <c r="K51" s="50">
        <f t="shared" si="3"/>
        <v>-1367347</v>
      </c>
      <c r="L51" s="50">
        <f t="shared" si="3"/>
        <v>1159362</v>
      </c>
      <c r="M51" s="50">
        <f t="shared" si="3"/>
        <v>-1587779</v>
      </c>
      <c r="N51" s="50">
        <f t="shared" si="3"/>
        <v>-1795764</v>
      </c>
      <c r="O51" s="50">
        <f t="shared" si="3"/>
        <v>1584776</v>
      </c>
      <c r="P51" s="50">
        <f t="shared" si="3"/>
        <v>-653691</v>
      </c>
      <c r="Q51" s="50">
        <f t="shared" si="3"/>
        <v>2722919</v>
      </c>
      <c r="R51" s="50">
        <f t="shared" si="3"/>
        <v>3654004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5136877</v>
      </c>
      <c r="X51" s="50">
        <f t="shared" si="3"/>
        <v>-2542485</v>
      </c>
      <c r="Y51" s="50">
        <f t="shared" si="3"/>
        <v>7679362</v>
      </c>
      <c r="Z51" s="51">
        <f>+IF(X51&lt;&gt;0,+(Y51/X51)*100,0)</f>
        <v>-302.04158529942163</v>
      </c>
      <c r="AA51" s="48">
        <f>SUM(AA48:AA50)</f>
        <v>-4167107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-131242342</v>
      </c>
      <c r="D53" s="54">
        <f>+D51-D52</f>
        <v>0</v>
      </c>
      <c r="E53" s="55">
        <f t="shared" si="4"/>
        <v>-2501719</v>
      </c>
      <c r="F53" s="56">
        <f t="shared" si="4"/>
        <v>-4167107</v>
      </c>
      <c r="G53" s="56">
        <f t="shared" si="4"/>
        <v>2769429</v>
      </c>
      <c r="H53" s="56">
        <f t="shared" si="4"/>
        <v>-141502</v>
      </c>
      <c r="I53" s="56">
        <f t="shared" si="4"/>
        <v>650710</v>
      </c>
      <c r="J53" s="56">
        <f t="shared" si="4"/>
        <v>3278637</v>
      </c>
      <c r="K53" s="56">
        <f t="shared" si="4"/>
        <v>-1367347</v>
      </c>
      <c r="L53" s="56">
        <f t="shared" si="4"/>
        <v>1159362</v>
      </c>
      <c r="M53" s="56">
        <f t="shared" si="4"/>
        <v>-1587779</v>
      </c>
      <c r="N53" s="56">
        <f t="shared" si="4"/>
        <v>-1795764</v>
      </c>
      <c r="O53" s="56">
        <f t="shared" si="4"/>
        <v>1584776</v>
      </c>
      <c r="P53" s="56">
        <f t="shared" si="4"/>
        <v>-653691</v>
      </c>
      <c r="Q53" s="56">
        <f t="shared" si="4"/>
        <v>2722919</v>
      </c>
      <c r="R53" s="56">
        <f t="shared" si="4"/>
        <v>3654004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5136877</v>
      </c>
      <c r="X53" s="56">
        <f t="shared" si="4"/>
        <v>-2542485</v>
      </c>
      <c r="Y53" s="56">
        <f t="shared" si="4"/>
        <v>7679362</v>
      </c>
      <c r="Z53" s="57">
        <f>+IF(X53&lt;&gt;0,+(Y53/X53)*100,0)</f>
        <v>-302.04158529942163</v>
      </c>
      <c r="AA53" s="54">
        <f>+AA51-AA52</f>
        <v>-4167107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-131242342</v>
      </c>
      <c r="D56" s="48">
        <f>SUM(D53:D55)</f>
        <v>0</v>
      </c>
      <c r="E56" s="49">
        <f t="shared" si="5"/>
        <v>-2501719</v>
      </c>
      <c r="F56" s="50">
        <f t="shared" si="5"/>
        <v>-4167107</v>
      </c>
      <c r="G56" s="50">
        <f t="shared" si="5"/>
        <v>2769429</v>
      </c>
      <c r="H56" s="50">
        <f t="shared" si="5"/>
        <v>-141502</v>
      </c>
      <c r="I56" s="50">
        <f t="shared" si="5"/>
        <v>650710</v>
      </c>
      <c r="J56" s="50">
        <f t="shared" si="5"/>
        <v>3278637</v>
      </c>
      <c r="K56" s="50">
        <f t="shared" si="5"/>
        <v>-1367347</v>
      </c>
      <c r="L56" s="50">
        <f t="shared" si="5"/>
        <v>1159362</v>
      </c>
      <c r="M56" s="50">
        <f t="shared" si="5"/>
        <v>-1587779</v>
      </c>
      <c r="N56" s="50">
        <f t="shared" si="5"/>
        <v>-1795764</v>
      </c>
      <c r="O56" s="50">
        <f t="shared" si="5"/>
        <v>1584776</v>
      </c>
      <c r="P56" s="50">
        <f t="shared" si="5"/>
        <v>-653691</v>
      </c>
      <c r="Q56" s="50">
        <f t="shared" si="5"/>
        <v>2722919</v>
      </c>
      <c r="R56" s="50">
        <f t="shared" si="5"/>
        <v>3654004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5136877</v>
      </c>
      <c r="X56" s="50">
        <f t="shared" si="5"/>
        <v>-2542485</v>
      </c>
      <c r="Y56" s="50">
        <f t="shared" si="5"/>
        <v>7679362</v>
      </c>
      <c r="Z56" s="51">
        <f>+IF(X56&lt;&gt;0,+(Y56/X56)*100,0)</f>
        <v>-302.04158529942163</v>
      </c>
      <c r="AA56" s="48">
        <f>SUM(AA53:AA55)</f>
        <v>-4167107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-131242342</v>
      </c>
      <c r="D59" s="65">
        <f>SUM(D56:D58)</f>
        <v>0</v>
      </c>
      <c r="E59" s="66">
        <f t="shared" si="6"/>
        <v>-2501719</v>
      </c>
      <c r="F59" s="67">
        <f t="shared" si="6"/>
        <v>-4167107</v>
      </c>
      <c r="G59" s="67">
        <f t="shared" si="6"/>
        <v>2769429</v>
      </c>
      <c r="H59" s="67">
        <f t="shared" si="6"/>
        <v>-141502</v>
      </c>
      <c r="I59" s="67">
        <f t="shared" si="6"/>
        <v>650710</v>
      </c>
      <c r="J59" s="67">
        <f t="shared" si="6"/>
        <v>3278637</v>
      </c>
      <c r="K59" s="67">
        <f t="shared" si="6"/>
        <v>-1367347</v>
      </c>
      <c r="L59" s="67">
        <f t="shared" si="6"/>
        <v>1159362</v>
      </c>
      <c r="M59" s="67">
        <f t="shared" si="6"/>
        <v>-1587779</v>
      </c>
      <c r="N59" s="67">
        <f t="shared" si="6"/>
        <v>-1795764</v>
      </c>
      <c r="O59" s="67">
        <f t="shared" si="6"/>
        <v>1584776</v>
      </c>
      <c r="P59" s="67">
        <f t="shared" si="6"/>
        <v>-653691</v>
      </c>
      <c r="Q59" s="67">
        <f t="shared" si="6"/>
        <v>2722919</v>
      </c>
      <c r="R59" s="67">
        <f t="shared" si="6"/>
        <v>3654004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5136877</v>
      </c>
      <c r="X59" s="67">
        <f t="shared" si="6"/>
        <v>-2542485</v>
      </c>
      <c r="Y59" s="67">
        <f t="shared" si="6"/>
        <v>7679362</v>
      </c>
      <c r="Z59" s="68">
        <f>+IF(X59&lt;&gt;0,+(Y59/X59)*100,0)</f>
        <v>-302.04158529942163</v>
      </c>
      <c r="AA59" s="65">
        <f>SUM(AA56:AA58)</f>
        <v>-4167107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-123297</v>
      </c>
      <c r="D6" s="20"/>
      <c r="E6" s="21">
        <v>-10422915</v>
      </c>
      <c r="F6" s="22">
        <v>-10629165</v>
      </c>
      <c r="G6" s="22">
        <v>-364578</v>
      </c>
      <c r="H6" s="22">
        <v>-553303</v>
      </c>
      <c r="I6" s="22">
        <v>-501888</v>
      </c>
      <c r="J6" s="22">
        <v>-1419769</v>
      </c>
      <c r="K6" s="22">
        <v>-606408</v>
      </c>
      <c r="L6" s="22">
        <v>-620563</v>
      </c>
      <c r="M6" s="22">
        <v>-621035</v>
      </c>
      <c r="N6" s="22">
        <v>-1848006</v>
      </c>
      <c r="O6" s="22">
        <v>-297151</v>
      </c>
      <c r="P6" s="22">
        <v>-456839</v>
      </c>
      <c r="Q6" s="22"/>
      <c r="R6" s="22">
        <v>-753990</v>
      </c>
      <c r="S6" s="22"/>
      <c r="T6" s="22"/>
      <c r="U6" s="22"/>
      <c r="V6" s="22"/>
      <c r="W6" s="22">
        <v>-4021765</v>
      </c>
      <c r="X6" s="22">
        <v>-7971885</v>
      </c>
      <c r="Y6" s="22">
        <v>3950120</v>
      </c>
      <c r="Z6" s="23">
        <v>-49.550639528794008</v>
      </c>
      <c r="AA6" s="20">
        <v>-10629165</v>
      </c>
    </row>
    <row r="7" spans="1:27" x14ac:dyDescent="0.25">
      <c r="A7" s="19" t="s">
        <v>35</v>
      </c>
      <c r="B7" s="15" t="s">
        <v>32</v>
      </c>
      <c r="C7" s="20">
        <v>174</v>
      </c>
      <c r="D7" s="20"/>
      <c r="E7" s="21">
        <v>-874307</v>
      </c>
      <c r="F7" s="22">
        <v>-783664</v>
      </c>
      <c r="G7" s="22">
        <v>-73748</v>
      </c>
      <c r="H7" s="22">
        <v>-98994</v>
      </c>
      <c r="I7" s="22">
        <v>954534</v>
      </c>
      <c r="J7" s="22">
        <v>781792</v>
      </c>
      <c r="K7" s="22">
        <v>-20854</v>
      </c>
      <c r="L7" s="22">
        <v>-28945</v>
      </c>
      <c r="M7" s="22">
        <v>-26025</v>
      </c>
      <c r="N7" s="22">
        <v>-75824</v>
      </c>
      <c r="O7" s="22">
        <v>-25271</v>
      </c>
      <c r="P7" s="22">
        <v>-26715</v>
      </c>
      <c r="Q7" s="22"/>
      <c r="R7" s="22">
        <v>-51986</v>
      </c>
      <c r="S7" s="22"/>
      <c r="T7" s="22"/>
      <c r="U7" s="22"/>
      <c r="V7" s="22"/>
      <c r="W7" s="22">
        <v>653982</v>
      </c>
      <c r="X7" s="22">
        <v>-830447</v>
      </c>
      <c r="Y7" s="22">
        <v>1484429</v>
      </c>
      <c r="Z7" s="23">
        <v>-178.75060058016948</v>
      </c>
      <c r="AA7" s="20">
        <v>-783664</v>
      </c>
    </row>
    <row r="8" spans="1:27" x14ac:dyDescent="0.25">
      <c r="A8" s="19" t="s">
        <v>36</v>
      </c>
      <c r="B8" s="15" t="s">
        <v>32</v>
      </c>
      <c r="C8" s="20">
        <v>267736427</v>
      </c>
      <c r="D8" s="20"/>
      <c r="E8" s="21">
        <v>282021577</v>
      </c>
      <c r="F8" s="22">
        <v>317946952</v>
      </c>
      <c r="G8" s="22">
        <v>27612373</v>
      </c>
      <c r="H8" s="22">
        <v>27414158</v>
      </c>
      <c r="I8" s="22">
        <v>26859107</v>
      </c>
      <c r="J8" s="22">
        <v>81885638</v>
      </c>
      <c r="K8" s="22">
        <v>25156393</v>
      </c>
      <c r="L8" s="22">
        <v>25129417</v>
      </c>
      <c r="M8" s="22">
        <v>26802028</v>
      </c>
      <c r="N8" s="22">
        <v>77087838</v>
      </c>
      <c r="O8" s="22">
        <v>24558534</v>
      </c>
      <c r="P8" s="22">
        <v>44002725</v>
      </c>
      <c r="Q8" s="22">
        <v>35263884</v>
      </c>
      <c r="R8" s="22">
        <v>103825143</v>
      </c>
      <c r="S8" s="22"/>
      <c r="T8" s="22"/>
      <c r="U8" s="22"/>
      <c r="V8" s="22"/>
      <c r="W8" s="22">
        <v>262798619</v>
      </c>
      <c r="X8" s="22">
        <v>225886323</v>
      </c>
      <c r="Y8" s="22">
        <v>36912296</v>
      </c>
      <c r="Z8" s="23">
        <v>16.34109383417605</v>
      </c>
      <c r="AA8" s="20">
        <v>317946952</v>
      </c>
    </row>
    <row r="9" spans="1:27" x14ac:dyDescent="0.25">
      <c r="A9" s="19" t="s">
        <v>37</v>
      </c>
      <c r="B9" s="15" t="s">
        <v>32</v>
      </c>
      <c r="C9" s="20"/>
      <c r="D9" s="20"/>
      <c r="E9" s="21">
        <v>-88532</v>
      </c>
      <c r="F9" s="22">
        <v>-114072</v>
      </c>
      <c r="G9" s="22">
        <v>-7653</v>
      </c>
      <c r="H9" s="22">
        <v>-7653</v>
      </c>
      <c r="I9" s="22">
        <v>-7653</v>
      </c>
      <c r="J9" s="22">
        <v>-22959</v>
      </c>
      <c r="K9" s="22">
        <v>-7653</v>
      </c>
      <c r="L9" s="22">
        <v>-7653</v>
      </c>
      <c r="M9" s="22">
        <v>-7653</v>
      </c>
      <c r="N9" s="22">
        <v>-22959</v>
      </c>
      <c r="O9" s="22">
        <v>-7653</v>
      </c>
      <c r="P9" s="22">
        <v>-7653</v>
      </c>
      <c r="Q9" s="22"/>
      <c r="R9" s="22">
        <v>-15306</v>
      </c>
      <c r="S9" s="22"/>
      <c r="T9" s="22"/>
      <c r="U9" s="22"/>
      <c r="V9" s="22"/>
      <c r="W9" s="22">
        <v>-61224</v>
      </c>
      <c r="X9" s="22">
        <v>-84401</v>
      </c>
      <c r="Y9" s="22">
        <v>23177</v>
      </c>
      <c r="Z9" s="23">
        <v>-27.460575111669293</v>
      </c>
      <c r="AA9" s="20">
        <v>-114072</v>
      </c>
    </row>
    <row r="10" spans="1:27" x14ac:dyDescent="0.25">
      <c r="A10" s="19" t="s">
        <v>38</v>
      </c>
      <c r="B10" s="15" t="s">
        <v>32</v>
      </c>
      <c r="C10" s="20">
        <v>72054</v>
      </c>
      <c r="D10" s="20"/>
      <c r="E10" s="21">
        <v>104411</v>
      </c>
      <c r="F10" s="22">
        <v>63242</v>
      </c>
      <c r="G10" s="22">
        <v>2446</v>
      </c>
      <c r="H10" s="22">
        <v>15554</v>
      </c>
      <c r="I10" s="22">
        <v>5419</v>
      </c>
      <c r="J10" s="22">
        <v>23419</v>
      </c>
      <c r="K10" s="22">
        <v>3168</v>
      </c>
      <c r="L10" s="22">
        <v>1926</v>
      </c>
      <c r="M10" s="22">
        <v>2769</v>
      </c>
      <c r="N10" s="22">
        <v>7863</v>
      </c>
      <c r="O10" s="22">
        <v>2769</v>
      </c>
      <c r="P10" s="22">
        <v>8312</v>
      </c>
      <c r="Q10" s="22">
        <v>15707</v>
      </c>
      <c r="R10" s="22">
        <v>26788</v>
      </c>
      <c r="S10" s="22"/>
      <c r="T10" s="22"/>
      <c r="U10" s="22"/>
      <c r="V10" s="22"/>
      <c r="W10" s="22">
        <v>58070</v>
      </c>
      <c r="X10" s="22">
        <v>49805</v>
      </c>
      <c r="Y10" s="22">
        <v>8265</v>
      </c>
      <c r="Z10" s="23">
        <v>16.594719405682159</v>
      </c>
      <c r="AA10" s="20">
        <v>63242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12306</v>
      </c>
      <c r="D19" s="20"/>
      <c r="E19" s="21">
        <v>13954</v>
      </c>
      <c r="F19" s="22">
        <v>1305538</v>
      </c>
      <c r="G19" s="22"/>
      <c r="H19" s="22"/>
      <c r="I19" s="22">
        <v>3217</v>
      </c>
      <c r="J19" s="22">
        <v>3217</v>
      </c>
      <c r="K19" s="22"/>
      <c r="L19" s="22"/>
      <c r="M19" s="22"/>
      <c r="N19" s="22"/>
      <c r="O19" s="22"/>
      <c r="P19" s="22"/>
      <c r="Q19" s="22">
        <v>16635</v>
      </c>
      <c r="R19" s="22">
        <v>16635</v>
      </c>
      <c r="S19" s="22"/>
      <c r="T19" s="22"/>
      <c r="U19" s="22"/>
      <c r="V19" s="22"/>
      <c r="W19" s="22">
        <v>19852</v>
      </c>
      <c r="X19" s="22">
        <v>792152</v>
      </c>
      <c r="Y19" s="22">
        <v>-772300</v>
      </c>
      <c r="Z19" s="23">
        <v>-97.493915309183095</v>
      </c>
      <c r="AA19" s="20">
        <v>1305538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82485717</v>
      </c>
      <c r="D25" s="20"/>
      <c r="E25" s="21">
        <v>92256802</v>
      </c>
      <c r="F25" s="22">
        <v>92256802</v>
      </c>
      <c r="G25" s="22">
        <v>38440385</v>
      </c>
      <c r="H25" s="22"/>
      <c r="I25" s="22"/>
      <c r="J25" s="22">
        <v>38440385</v>
      </c>
      <c r="K25" s="22"/>
      <c r="L25" s="22"/>
      <c r="M25" s="22">
        <v>30752216</v>
      </c>
      <c r="N25" s="22">
        <v>30752216</v>
      </c>
      <c r="O25" s="22"/>
      <c r="P25" s="22"/>
      <c r="Q25" s="22"/>
      <c r="R25" s="22"/>
      <c r="S25" s="22"/>
      <c r="T25" s="22"/>
      <c r="U25" s="22"/>
      <c r="V25" s="22"/>
      <c r="W25" s="22">
        <v>69192601</v>
      </c>
      <c r="X25" s="22">
        <v>69192603</v>
      </c>
      <c r="Y25" s="22">
        <v>-2</v>
      </c>
      <c r="Z25" s="23"/>
      <c r="AA25" s="20">
        <v>92256802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350183381</v>
      </c>
      <c r="D32" s="29">
        <f t="shared" ref="D32:Y32" si="0">SUM(D6:D31)</f>
        <v>0</v>
      </c>
      <c r="E32" s="30">
        <f t="shared" si="0"/>
        <v>363010990</v>
      </c>
      <c r="F32" s="31">
        <f t="shared" si="0"/>
        <v>400045633</v>
      </c>
      <c r="G32" s="31">
        <f t="shared" si="0"/>
        <v>65609225</v>
      </c>
      <c r="H32" s="31">
        <f t="shared" si="0"/>
        <v>26769762</v>
      </c>
      <c r="I32" s="31">
        <f t="shared" si="0"/>
        <v>27312736</v>
      </c>
      <c r="J32" s="31">
        <f t="shared" si="0"/>
        <v>119691723</v>
      </c>
      <c r="K32" s="31">
        <f t="shared" si="0"/>
        <v>24524646</v>
      </c>
      <c r="L32" s="31">
        <f t="shared" si="0"/>
        <v>24474182</v>
      </c>
      <c r="M32" s="31">
        <f t="shared" si="0"/>
        <v>56902300</v>
      </c>
      <c r="N32" s="31">
        <f t="shared" si="0"/>
        <v>105901128</v>
      </c>
      <c r="O32" s="31">
        <f t="shared" si="0"/>
        <v>24231228</v>
      </c>
      <c r="P32" s="31">
        <f t="shared" si="0"/>
        <v>43519830</v>
      </c>
      <c r="Q32" s="31">
        <f t="shared" si="0"/>
        <v>35296226</v>
      </c>
      <c r="R32" s="31">
        <f t="shared" si="0"/>
        <v>103047284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328640135</v>
      </c>
      <c r="X32" s="31">
        <f t="shared" si="0"/>
        <v>287034150</v>
      </c>
      <c r="Y32" s="31">
        <f t="shared" si="0"/>
        <v>41605985</v>
      </c>
      <c r="Z32" s="32">
        <f>+IF(X32&lt;&gt;0,+(Y32/X32)*100,0)</f>
        <v>14.495134115574748</v>
      </c>
      <c r="AA32" s="29">
        <f>SUM(AA6:AA31)</f>
        <v>400045633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34115733</v>
      </c>
      <c r="D34" s="20"/>
      <c r="E34" s="21">
        <v>34338993</v>
      </c>
      <c r="F34" s="22">
        <v>58453814</v>
      </c>
      <c r="G34" s="22">
        <v>2794642</v>
      </c>
      <c r="H34" s="22">
        <v>2560314</v>
      </c>
      <c r="I34" s="22">
        <v>2803582</v>
      </c>
      <c r="J34" s="22">
        <v>8158538</v>
      </c>
      <c r="K34" s="22">
        <v>2957686</v>
      </c>
      <c r="L34" s="22">
        <v>3455192</v>
      </c>
      <c r="M34" s="22">
        <v>2972749</v>
      </c>
      <c r="N34" s="22">
        <v>9385627</v>
      </c>
      <c r="O34" s="22">
        <v>2844112</v>
      </c>
      <c r="P34" s="22">
        <v>2947652</v>
      </c>
      <c r="Q34" s="22">
        <v>135569</v>
      </c>
      <c r="R34" s="22">
        <v>5927333</v>
      </c>
      <c r="S34" s="22"/>
      <c r="T34" s="22"/>
      <c r="U34" s="22"/>
      <c r="V34" s="22"/>
      <c r="W34" s="22">
        <v>23471498</v>
      </c>
      <c r="X34" s="22">
        <v>42551916</v>
      </c>
      <c r="Y34" s="22">
        <v>-19080418</v>
      </c>
      <c r="Z34" s="23">
        <v>-44.840326343941832</v>
      </c>
      <c r="AA34" s="20">
        <v>58453814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60549</v>
      </c>
      <c r="D37" s="20"/>
      <c r="E37" s="21">
        <v>290812</v>
      </c>
      <c r="F37" s="22">
        <v>206748</v>
      </c>
      <c r="G37" s="22"/>
      <c r="H37" s="22">
        <v>64</v>
      </c>
      <c r="I37" s="22"/>
      <c r="J37" s="22">
        <v>64</v>
      </c>
      <c r="K37" s="22">
        <v>5686</v>
      </c>
      <c r="L37" s="22"/>
      <c r="M37" s="22">
        <v>13732</v>
      </c>
      <c r="N37" s="22">
        <v>19418</v>
      </c>
      <c r="O37" s="22">
        <v>299</v>
      </c>
      <c r="P37" s="22">
        <v>16512</v>
      </c>
      <c r="Q37" s="22">
        <v>3288</v>
      </c>
      <c r="R37" s="22">
        <v>20099</v>
      </c>
      <c r="S37" s="22"/>
      <c r="T37" s="22"/>
      <c r="U37" s="22"/>
      <c r="V37" s="22"/>
      <c r="W37" s="22">
        <v>39581</v>
      </c>
      <c r="X37" s="22">
        <v>214045</v>
      </c>
      <c r="Y37" s="22">
        <v>-174464</v>
      </c>
      <c r="Z37" s="23">
        <v>-81.508094092363763</v>
      </c>
      <c r="AA37" s="20">
        <v>206748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30930097</v>
      </c>
      <c r="F38" s="22">
        <v>34815459</v>
      </c>
      <c r="G38" s="22"/>
      <c r="H38" s="22"/>
      <c r="I38" s="22"/>
      <c r="J38" s="22"/>
      <c r="K38" s="22"/>
      <c r="L38" s="22"/>
      <c r="M38" s="22"/>
      <c r="N38" s="22"/>
      <c r="O38" s="22"/>
      <c r="P38" s="22">
        <v>57973467</v>
      </c>
      <c r="Q38" s="22"/>
      <c r="R38" s="22">
        <v>57973467</v>
      </c>
      <c r="S38" s="22"/>
      <c r="T38" s="22"/>
      <c r="U38" s="22"/>
      <c r="V38" s="22"/>
      <c r="W38" s="22">
        <v>57973467</v>
      </c>
      <c r="X38" s="22">
        <v>24751716</v>
      </c>
      <c r="Y38" s="22">
        <v>33221751</v>
      </c>
      <c r="Z38" s="23">
        <v>134.21999105031747</v>
      </c>
      <c r="AA38" s="20">
        <v>34815459</v>
      </c>
    </row>
    <row r="39" spans="1:27" x14ac:dyDescent="0.25">
      <c r="A39" s="19" t="s">
        <v>65</v>
      </c>
      <c r="B39" s="15" t="s">
        <v>32</v>
      </c>
      <c r="C39" s="20">
        <v>25548021</v>
      </c>
      <c r="D39" s="20"/>
      <c r="E39" s="21">
        <v>30079894</v>
      </c>
      <c r="F39" s="22">
        <v>102811892</v>
      </c>
      <c r="G39" s="22"/>
      <c r="H39" s="22"/>
      <c r="I39" s="22">
        <v>603977</v>
      </c>
      <c r="J39" s="22">
        <v>603977</v>
      </c>
      <c r="K39" s="22">
        <v>2486538</v>
      </c>
      <c r="L39" s="22"/>
      <c r="M39" s="22"/>
      <c r="N39" s="22">
        <v>2486538</v>
      </c>
      <c r="O39" s="22">
        <v>17349344</v>
      </c>
      <c r="P39" s="22">
        <v>3109685</v>
      </c>
      <c r="Q39" s="22">
        <v>12723207</v>
      </c>
      <c r="R39" s="22">
        <v>33182236</v>
      </c>
      <c r="S39" s="22"/>
      <c r="T39" s="22"/>
      <c r="U39" s="22"/>
      <c r="V39" s="22"/>
      <c r="W39" s="22">
        <v>36272751</v>
      </c>
      <c r="X39" s="22">
        <v>72908931</v>
      </c>
      <c r="Y39" s="22">
        <v>-36636180</v>
      </c>
      <c r="Z39" s="23">
        <v>-50.249234898259587</v>
      </c>
      <c r="AA39" s="20">
        <v>102811892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16908074</v>
      </c>
      <c r="D41" s="20"/>
      <c r="E41" s="21">
        <v>23036034</v>
      </c>
      <c r="F41" s="22">
        <v>29675401</v>
      </c>
      <c r="G41" s="22">
        <v>2130</v>
      </c>
      <c r="H41" s="22">
        <v>-22430</v>
      </c>
      <c r="I41" s="22">
        <v>19772</v>
      </c>
      <c r="J41" s="22">
        <v>-528</v>
      </c>
      <c r="K41" s="22">
        <v>55839</v>
      </c>
      <c r="L41" s="22">
        <v>1088338</v>
      </c>
      <c r="M41" s="22">
        <v>5050</v>
      </c>
      <c r="N41" s="22">
        <v>1149227</v>
      </c>
      <c r="O41" s="22">
        <v>5066</v>
      </c>
      <c r="P41" s="22">
        <v>597293</v>
      </c>
      <c r="Q41" s="22">
        <v>626246</v>
      </c>
      <c r="R41" s="22">
        <v>1228605</v>
      </c>
      <c r="S41" s="22"/>
      <c r="T41" s="22"/>
      <c r="U41" s="22"/>
      <c r="V41" s="22"/>
      <c r="W41" s="22">
        <v>2377304</v>
      </c>
      <c r="X41" s="22">
        <v>24089470</v>
      </c>
      <c r="Y41" s="22">
        <v>-21712166</v>
      </c>
      <c r="Z41" s="23">
        <v>-90.131356148557856</v>
      </c>
      <c r="AA41" s="20">
        <v>29675401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78566163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10898158</v>
      </c>
      <c r="D44" s="20"/>
      <c r="E44" s="21">
        <v>28466637</v>
      </c>
      <c r="F44" s="22">
        <v>30785274</v>
      </c>
      <c r="G44" s="22">
        <v>528558</v>
      </c>
      <c r="H44" s="22">
        <v>3111328</v>
      </c>
      <c r="I44" s="22">
        <v>2528710</v>
      </c>
      <c r="J44" s="22">
        <v>6168596</v>
      </c>
      <c r="K44" s="22">
        <v>1775425</v>
      </c>
      <c r="L44" s="22">
        <v>1846947</v>
      </c>
      <c r="M44" s="22">
        <v>1640154</v>
      </c>
      <c r="N44" s="22">
        <v>5262526</v>
      </c>
      <c r="O44" s="22">
        <v>1681854</v>
      </c>
      <c r="P44" s="22">
        <v>1547596</v>
      </c>
      <c r="Q44" s="22">
        <v>1437986</v>
      </c>
      <c r="R44" s="22">
        <v>4667436</v>
      </c>
      <c r="S44" s="22"/>
      <c r="T44" s="22"/>
      <c r="U44" s="22"/>
      <c r="V44" s="22"/>
      <c r="W44" s="22">
        <v>16098558</v>
      </c>
      <c r="X44" s="22">
        <v>23380719</v>
      </c>
      <c r="Y44" s="22">
        <v>-7282161</v>
      </c>
      <c r="Z44" s="23">
        <v>-31.146009667196289</v>
      </c>
      <c r="AA44" s="20">
        <v>30785274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166096698</v>
      </c>
      <c r="D47" s="29">
        <f t="shared" ref="D47:Y47" si="1">SUM(D34:D46)</f>
        <v>0</v>
      </c>
      <c r="E47" s="30">
        <f t="shared" si="1"/>
        <v>147142467</v>
      </c>
      <c r="F47" s="31">
        <f t="shared" si="1"/>
        <v>256748588</v>
      </c>
      <c r="G47" s="31">
        <f t="shared" si="1"/>
        <v>3325330</v>
      </c>
      <c r="H47" s="31">
        <f t="shared" si="1"/>
        <v>5649276</v>
      </c>
      <c r="I47" s="31">
        <f t="shared" si="1"/>
        <v>5956041</v>
      </c>
      <c r="J47" s="31">
        <f t="shared" si="1"/>
        <v>14930647</v>
      </c>
      <c r="K47" s="31">
        <f t="shared" si="1"/>
        <v>7281174</v>
      </c>
      <c r="L47" s="31">
        <f t="shared" si="1"/>
        <v>6390477</v>
      </c>
      <c r="M47" s="31">
        <f t="shared" si="1"/>
        <v>4631685</v>
      </c>
      <c r="N47" s="31">
        <f t="shared" si="1"/>
        <v>18303336</v>
      </c>
      <c r="O47" s="31">
        <f t="shared" si="1"/>
        <v>21880675</v>
      </c>
      <c r="P47" s="31">
        <f t="shared" si="1"/>
        <v>66192205</v>
      </c>
      <c r="Q47" s="31">
        <f t="shared" si="1"/>
        <v>14926296</v>
      </c>
      <c r="R47" s="31">
        <f t="shared" si="1"/>
        <v>102999176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136233159</v>
      </c>
      <c r="X47" s="31">
        <f t="shared" si="1"/>
        <v>187896797</v>
      </c>
      <c r="Y47" s="31">
        <f t="shared" si="1"/>
        <v>-51663638</v>
      </c>
      <c r="Z47" s="32">
        <f>+IF(X47&lt;&gt;0,+(Y47/X47)*100,0)</f>
        <v>-27.495752362399241</v>
      </c>
      <c r="AA47" s="29">
        <f>SUM(AA34:AA46)</f>
        <v>256748588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184086683</v>
      </c>
      <c r="D48" s="39">
        <f t="shared" si="2"/>
        <v>0</v>
      </c>
      <c r="E48" s="40">
        <f t="shared" si="2"/>
        <v>215868523</v>
      </c>
      <c r="F48" s="41">
        <f t="shared" si="2"/>
        <v>143297045</v>
      </c>
      <c r="G48" s="41">
        <f t="shared" si="2"/>
        <v>62283895</v>
      </c>
      <c r="H48" s="41">
        <f t="shared" si="2"/>
        <v>21120486</v>
      </c>
      <c r="I48" s="41">
        <f t="shared" si="2"/>
        <v>21356695</v>
      </c>
      <c r="J48" s="41">
        <f t="shared" si="2"/>
        <v>104761076</v>
      </c>
      <c r="K48" s="41">
        <f t="shared" si="2"/>
        <v>17243472</v>
      </c>
      <c r="L48" s="41">
        <f t="shared" si="2"/>
        <v>18083705</v>
      </c>
      <c r="M48" s="41">
        <f t="shared" si="2"/>
        <v>52270615</v>
      </c>
      <c r="N48" s="41">
        <f t="shared" si="2"/>
        <v>87597792</v>
      </c>
      <c r="O48" s="41">
        <f t="shared" si="2"/>
        <v>2350553</v>
      </c>
      <c r="P48" s="41">
        <f t="shared" si="2"/>
        <v>-22672375</v>
      </c>
      <c r="Q48" s="41">
        <f t="shared" si="2"/>
        <v>20369930</v>
      </c>
      <c r="R48" s="41">
        <f t="shared" si="2"/>
        <v>48108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192406976</v>
      </c>
      <c r="X48" s="41">
        <f t="shared" si="2"/>
        <v>99137353</v>
      </c>
      <c r="Y48" s="41">
        <f t="shared" si="2"/>
        <v>93269623</v>
      </c>
      <c r="Z48" s="42">
        <f>+IF(X48&lt;&gt;0,+(Y48/X48)*100,0)</f>
        <v>94.081211750731327</v>
      </c>
      <c r="AA48" s="39">
        <f>+AA32-AA47</f>
        <v>143297045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>
        <v>8000000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>
        <v>5481736</v>
      </c>
      <c r="R49" s="22">
        <v>5481736</v>
      </c>
      <c r="S49" s="22"/>
      <c r="T49" s="22"/>
      <c r="U49" s="22"/>
      <c r="V49" s="22"/>
      <c r="W49" s="22">
        <v>5481736</v>
      </c>
      <c r="X49" s="22">
        <v>6000003</v>
      </c>
      <c r="Y49" s="22">
        <v>-518267</v>
      </c>
      <c r="Z49" s="23">
        <v>-8.6377790144438258</v>
      </c>
      <c r="AA49" s="20">
        <v>8000000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184086683</v>
      </c>
      <c r="D51" s="48">
        <f t="shared" si="3"/>
        <v>0</v>
      </c>
      <c r="E51" s="49">
        <f t="shared" si="3"/>
        <v>215868523</v>
      </c>
      <c r="F51" s="50">
        <f t="shared" si="3"/>
        <v>151297045</v>
      </c>
      <c r="G51" s="50">
        <f t="shared" si="3"/>
        <v>62283895</v>
      </c>
      <c r="H51" s="50">
        <f t="shared" si="3"/>
        <v>21120486</v>
      </c>
      <c r="I51" s="50">
        <f t="shared" si="3"/>
        <v>21356695</v>
      </c>
      <c r="J51" s="50">
        <f t="shared" si="3"/>
        <v>104761076</v>
      </c>
      <c r="K51" s="50">
        <f t="shared" si="3"/>
        <v>17243472</v>
      </c>
      <c r="L51" s="50">
        <f t="shared" si="3"/>
        <v>18083705</v>
      </c>
      <c r="M51" s="50">
        <f t="shared" si="3"/>
        <v>52270615</v>
      </c>
      <c r="N51" s="50">
        <f t="shared" si="3"/>
        <v>87597792</v>
      </c>
      <c r="O51" s="50">
        <f t="shared" si="3"/>
        <v>2350553</v>
      </c>
      <c r="P51" s="50">
        <f t="shared" si="3"/>
        <v>-22672375</v>
      </c>
      <c r="Q51" s="50">
        <f t="shared" si="3"/>
        <v>25851666</v>
      </c>
      <c r="R51" s="50">
        <f t="shared" si="3"/>
        <v>5529844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197888712</v>
      </c>
      <c r="X51" s="50">
        <f t="shared" si="3"/>
        <v>105137356</v>
      </c>
      <c r="Y51" s="50">
        <f t="shared" si="3"/>
        <v>92751356</v>
      </c>
      <c r="Z51" s="51">
        <f>+IF(X51&lt;&gt;0,+(Y51/X51)*100,0)</f>
        <v>88.219220578459286</v>
      </c>
      <c r="AA51" s="48">
        <f>SUM(AA48:AA50)</f>
        <v>151297045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184086683</v>
      </c>
      <c r="D53" s="54">
        <f>+D51-D52</f>
        <v>0</v>
      </c>
      <c r="E53" s="55">
        <f t="shared" si="4"/>
        <v>215868523</v>
      </c>
      <c r="F53" s="56">
        <f t="shared" si="4"/>
        <v>151297045</v>
      </c>
      <c r="G53" s="56">
        <f t="shared" si="4"/>
        <v>62283895</v>
      </c>
      <c r="H53" s="56">
        <f t="shared" si="4"/>
        <v>21120486</v>
      </c>
      <c r="I53" s="56">
        <f t="shared" si="4"/>
        <v>21356695</v>
      </c>
      <c r="J53" s="56">
        <f t="shared" si="4"/>
        <v>104761076</v>
      </c>
      <c r="K53" s="56">
        <f t="shared" si="4"/>
        <v>17243472</v>
      </c>
      <c r="L53" s="56">
        <f t="shared" si="4"/>
        <v>18083705</v>
      </c>
      <c r="M53" s="56">
        <f t="shared" si="4"/>
        <v>52270615</v>
      </c>
      <c r="N53" s="56">
        <f t="shared" si="4"/>
        <v>87597792</v>
      </c>
      <c r="O53" s="56">
        <f t="shared" si="4"/>
        <v>2350553</v>
      </c>
      <c r="P53" s="56">
        <f t="shared" si="4"/>
        <v>-22672375</v>
      </c>
      <c r="Q53" s="56">
        <f t="shared" si="4"/>
        <v>25851666</v>
      </c>
      <c r="R53" s="56">
        <f t="shared" si="4"/>
        <v>5529844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197888712</v>
      </c>
      <c r="X53" s="56">
        <f t="shared" si="4"/>
        <v>105137356</v>
      </c>
      <c r="Y53" s="56">
        <f t="shared" si="4"/>
        <v>92751356</v>
      </c>
      <c r="Z53" s="57">
        <f>+IF(X53&lt;&gt;0,+(Y53/X53)*100,0)</f>
        <v>88.219220578459286</v>
      </c>
      <c r="AA53" s="54">
        <f>+AA51-AA52</f>
        <v>151297045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184086683</v>
      </c>
      <c r="D56" s="48">
        <f>SUM(D53:D55)</f>
        <v>0</v>
      </c>
      <c r="E56" s="49">
        <f t="shared" si="5"/>
        <v>215868523</v>
      </c>
      <c r="F56" s="50">
        <f t="shared" si="5"/>
        <v>151297045</v>
      </c>
      <c r="G56" s="50">
        <f t="shared" si="5"/>
        <v>62283895</v>
      </c>
      <c r="H56" s="50">
        <f t="shared" si="5"/>
        <v>21120486</v>
      </c>
      <c r="I56" s="50">
        <f t="shared" si="5"/>
        <v>21356695</v>
      </c>
      <c r="J56" s="50">
        <f t="shared" si="5"/>
        <v>104761076</v>
      </c>
      <c r="K56" s="50">
        <f t="shared" si="5"/>
        <v>17243472</v>
      </c>
      <c r="L56" s="50">
        <f t="shared" si="5"/>
        <v>18083705</v>
      </c>
      <c r="M56" s="50">
        <f t="shared" si="5"/>
        <v>52270615</v>
      </c>
      <c r="N56" s="50">
        <f t="shared" si="5"/>
        <v>87597792</v>
      </c>
      <c r="O56" s="50">
        <f t="shared" si="5"/>
        <v>2350553</v>
      </c>
      <c r="P56" s="50">
        <f t="shared" si="5"/>
        <v>-22672375</v>
      </c>
      <c r="Q56" s="50">
        <f t="shared" si="5"/>
        <v>25851666</v>
      </c>
      <c r="R56" s="50">
        <f t="shared" si="5"/>
        <v>5529844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197888712</v>
      </c>
      <c r="X56" s="50">
        <f t="shared" si="5"/>
        <v>105137356</v>
      </c>
      <c r="Y56" s="50">
        <f t="shared" si="5"/>
        <v>92751356</v>
      </c>
      <c r="Z56" s="51">
        <f>+IF(X56&lt;&gt;0,+(Y56/X56)*100,0)</f>
        <v>88.219220578459286</v>
      </c>
      <c r="AA56" s="48">
        <f>SUM(AA53:AA55)</f>
        <v>151297045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184086683</v>
      </c>
      <c r="D59" s="65">
        <f>SUM(D56:D58)</f>
        <v>0</v>
      </c>
      <c r="E59" s="66">
        <f t="shared" si="6"/>
        <v>215868523</v>
      </c>
      <c r="F59" s="67">
        <f t="shared" si="6"/>
        <v>151297045</v>
      </c>
      <c r="G59" s="67">
        <f t="shared" si="6"/>
        <v>62283895</v>
      </c>
      <c r="H59" s="67">
        <f t="shared" si="6"/>
        <v>21120486</v>
      </c>
      <c r="I59" s="67">
        <f t="shared" si="6"/>
        <v>21356695</v>
      </c>
      <c r="J59" s="67">
        <f t="shared" si="6"/>
        <v>104761076</v>
      </c>
      <c r="K59" s="67">
        <f t="shared" si="6"/>
        <v>17243472</v>
      </c>
      <c r="L59" s="67">
        <f t="shared" si="6"/>
        <v>18083705</v>
      </c>
      <c r="M59" s="67">
        <f t="shared" si="6"/>
        <v>52270615</v>
      </c>
      <c r="N59" s="67">
        <f t="shared" si="6"/>
        <v>87597792</v>
      </c>
      <c r="O59" s="67">
        <f t="shared" si="6"/>
        <v>2350553</v>
      </c>
      <c r="P59" s="67">
        <f t="shared" si="6"/>
        <v>-22672375</v>
      </c>
      <c r="Q59" s="67">
        <f t="shared" si="6"/>
        <v>25851666</v>
      </c>
      <c r="R59" s="67">
        <f t="shared" si="6"/>
        <v>5529844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197888712</v>
      </c>
      <c r="X59" s="67">
        <f t="shared" si="6"/>
        <v>105137356</v>
      </c>
      <c r="Y59" s="67">
        <f t="shared" si="6"/>
        <v>92751356</v>
      </c>
      <c r="Z59" s="68">
        <f>+IF(X59&lt;&gt;0,+(Y59/X59)*100,0)</f>
        <v>88.219220578459286</v>
      </c>
      <c r="AA59" s="65">
        <f>SUM(AA56:AA58)</f>
        <v>151297045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75792454</v>
      </c>
      <c r="D8" s="20"/>
      <c r="E8" s="21">
        <v>85212905</v>
      </c>
      <c r="F8" s="22">
        <v>76017905</v>
      </c>
      <c r="G8" s="22"/>
      <c r="H8" s="22">
        <v>6665069</v>
      </c>
      <c r="I8" s="22">
        <v>12170964</v>
      </c>
      <c r="J8" s="22">
        <v>18836033</v>
      </c>
      <c r="K8" s="22">
        <v>6666722</v>
      </c>
      <c r="L8" s="22">
        <v>6234875</v>
      </c>
      <c r="M8" s="22"/>
      <c r="N8" s="22">
        <v>12901597</v>
      </c>
      <c r="O8" s="22"/>
      <c r="P8" s="22"/>
      <c r="Q8" s="22"/>
      <c r="R8" s="22"/>
      <c r="S8" s="22"/>
      <c r="T8" s="22"/>
      <c r="U8" s="22"/>
      <c r="V8" s="22"/>
      <c r="W8" s="22">
        <v>31737630</v>
      </c>
      <c r="X8" s="22">
        <v>57013434</v>
      </c>
      <c r="Y8" s="22">
        <v>-25275804</v>
      </c>
      <c r="Z8" s="23">
        <v>-44.333067185533857</v>
      </c>
      <c r="AA8" s="20">
        <v>76017905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15927</v>
      </c>
      <c r="D10" s="20"/>
      <c r="E10" s="21">
        <v>15426</v>
      </c>
      <c r="F10" s="22">
        <v>15426</v>
      </c>
      <c r="G10" s="22"/>
      <c r="H10" s="22"/>
      <c r="I10" s="22">
        <v>2394</v>
      </c>
      <c r="J10" s="22">
        <v>2394</v>
      </c>
      <c r="K10" s="22">
        <v>8733</v>
      </c>
      <c r="L10" s="22"/>
      <c r="M10" s="22"/>
      <c r="N10" s="22">
        <v>8733</v>
      </c>
      <c r="O10" s="22"/>
      <c r="P10" s="22"/>
      <c r="Q10" s="22"/>
      <c r="R10" s="22"/>
      <c r="S10" s="22"/>
      <c r="T10" s="22"/>
      <c r="U10" s="22"/>
      <c r="V10" s="22"/>
      <c r="W10" s="22">
        <v>11127</v>
      </c>
      <c r="X10" s="22">
        <v>11565</v>
      </c>
      <c r="Y10" s="22">
        <v>-438</v>
      </c>
      <c r="Z10" s="23">
        <v>-3.7872892347600517</v>
      </c>
      <c r="AA10" s="20">
        <v>15426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15034901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41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9660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75818041</v>
      </c>
      <c r="D32" s="29">
        <f t="shared" ref="D32:Y32" si="0">SUM(D6:D31)</f>
        <v>0</v>
      </c>
      <c r="E32" s="30">
        <f t="shared" si="0"/>
        <v>100263273</v>
      </c>
      <c r="F32" s="31">
        <f t="shared" si="0"/>
        <v>76033331</v>
      </c>
      <c r="G32" s="31">
        <f t="shared" si="0"/>
        <v>0</v>
      </c>
      <c r="H32" s="31">
        <f t="shared" si="0"/>
        <v>6665069</v>
      </c>
      <c r="I32" s="31">
        <f t="shared" si="0"/>
        <v>12173358</v>
      </c>
      <c r="J32" s="31">
        <f t="shared" si="0"/>
        <v>18838427</v>
      </c>
      <c r="K32" s="31">
        <f t="shared" si="0"/>
        <v>6675455</v>
      </c>
      <c r="L32" s="31">
        <f t="shared" si="0"/>
        <v>6234875</v>
      </c>
      <c r="M32" s="31">
        <f t="shared" si="0"/>
        <v>0</v>
      </c>
      <c r="N32" s="31">
        <f t="shared" si="0"/>
        <v>12910330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31748757</v>
      </c>
      <c r="X32" s="31">
        <f t="shared" si="0"/>
        <v>57024999</v>
      </c>
      <c r="Y32" s="31">
        <f t="shared" si="0"/>
        <v>-25276242</v>
      </c>
      <c r="Z32" s="32">
        <f>+IF(X32&lt;&gt;0,+(Y32/X32)*100,0)</f>
        <v>-44.32484426698543</v>
      </c>
      <c r="AA32" s="29">
        <f>SUM(AA6:AA31)</f>
        <v>76033331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164538</v>
      </c>
      <c r="D37" s="20"/>
      <c r="E37" s="21">
        <v>204257</v>
      </c>
      <c r="F37" s="22"/>
      <c r="G37" s="22"/>
      <c r="H37" s="22">
        <v>1606</v>
      </c>
      <c r="I37" s="22">
        <v>46788</v>
      </c>
      <c r="J37" s="22">
        <v>48394</v>
      </c>
      <c r="K37" s="22">
        <v>3130</v>
      </c>
      <c r="L37" s="22">
        <v>1761</v>
      </c>
      <c r="M37" s="22"/>
      <c r="N37" s="22">
        <v>4891</v>
      </c>
      <c r="O37" s="22"/>
      <c r="P37" s="22"/>
      <c r="Q37" s="22"/>
      <c r="R37" s="22"/>
      <c r="S37" s="22"/>
      <c r="T37" s="22"/>
      <c r="U37" s="22"/>
      <c r="V37" s="22"/>
      <c r="W37" s="22">
        <v>53285</v>
      </c>
      <c r="X37" s="22"/>
      <c r="Y37" s="22">
        <v>53285</v>
      </c>
      <c r="Z37" s="23"/>
      <c r="AA37" s="20"/>
    </row>
    <row r="38" spans="1:27" x14ac:dyDescent="0.25">
      <c r="A38" s="19" t="s">
        <v>64</v>
      </c>
      <c r="B38" s="15" t="s">
        <v>32</v>
      </c>
      <c r="C38" s="20">
        <v>29786196</v>
      </c>
      <c r="D38" s="20"/>
      <c r="E38" s="21">
        <v>20000000</v>
      </c>
      <c r="F38" s="22">
        <v>50307205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37730403</v>
      </c>
      <c r="Y38" s="22">
        <v>-37730403</v>
      </c>
      <c r="Z38" s="23">
        <v>-100</v>
      </c>
      <c r="AA38" s="20">
        <v>50307205</v>
      </c>
    </row>
    <row r="39" spans="1:27" x14ac:dyDescent="0.25">
      <c r="A39" s="19" t="s">
        <v>65</v>
      </c>
      <c r="B39" s="15" t="s">
        <v>32</v>
      </c>
      <c r="C39" s="20">
        <v>7452292</v>
      </c>
      <c r="D39" s="20"/>
      <c r="E39" s="21">
        <v>10900000</v>
      </c>
      <c r="F39" s="22">
        <v>10812000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8109000</v>
      </c>
      <c r="Y39" s="22">
        <v>-8109000</v>
      </c>
      <c r="Z39" s="23">
        <v>-100</v>
      </c>
      <c r="AA39" s="20">
        <v>10812000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4157750</v>
      </c>
      <c r="D41" s="20"/>
      <c r="E41" s="21">
        <v>7076979</v>
      </c>
      <c r="F41" s="22">
        <v>7037411</v>
      </c>
      <c r="G41" s="22"/>
      <c r="H41" s="22">
        <v>246765</v>
      </c>
      <c r="I41" s="22">
        <v>663317</v>
      </c>
      <c r="J41" s="22">
        <v>910082</v>
      </c>
      <c r="K41" s="22">
        <v>-30000</v>
      </c>
      <c r="L41" s="22">
        <v>1315018</v>
      </c>
      <c r="M41" s="22"/>
      <c r="N41" s="22">
        <v>1285018</v>
      </c>
      <c r="O41" s="22"/>
      <c r="P41" s="22"/>
      <c r="Q41" s="22"/>
      <c r="R41" s="22"/>
      <c r="S41" s="22"/>
      <c r="T41" s="22"/>
      <c r="U41" s="22"/>
      <c r="V41" s="22"/>
      <c r="W41" s="22">
        <v>2195100</v>
      </c>
      <c r="X41" s="22">
        <v>5278059</v>
      </c>
      <c r="Y41" s="22">
        <v>-3082959</v>
      </c>
      <c r="Z41" s="23">
        <v>-58.410847624098174</v>
      </c>
      <c r="AA41" s="20">
        <v>7037411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16262937</v>
      </c>
      <c r="D43" s="20"/>
      <c r="E43" s="21">
        <v>14063497</v>
      </c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18360</v>
      </c>
      <c r="F44" s="22">
        <v>23460</v>
      </c>
      <c r="G44" s="22"/>
      <c r="H44" s="22"/>
      <c r="I44" s="22">
        <v>698609</v>
      </c>
      <c r="J44" s="22">
        <v>698609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698609</v>
      </c>
      <c r="X44" s="22">
        <v>17595</v>
      </c>
      <c r="Y44" s="22">
        <v>681014</v>
      </c>
      <c r="Z44" s="23">
        <v>3870.4973003694226</v>
      </c>
      <c r="AA44" s="20">
        <v>23460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57823713</v>
      </c>
      <c r="D47" s="29">
        <f t="shared" ref="D47:Y47" si="1">SUM(D34:D46)</f>
        <v>0</v>
      </c>
      <c r="E47" s="30">
        <f t="shared" si="1"/>
        <v>52263093</v>
      </c>
      <c r="F47" s="31">
        <f t="shared" si="1"/>
        <v>68180076</v>
      </c>
      <c r="G47" s="31">
        <f t="shared" si="1"/>
        <v>0</v>
      </c>
      <c r="H47" s="31">
        <f t="shared" si="1"/>
        <v>248371</v>
      </c>
      <c r="I47" s="31">
        <f t="shared" si="1"/>
        <v>1408714</v>
      </c>
      <c r="J47" s="31">
        <f t="shared" si="1"/>
        <v>1657085</v>
      </c>
      <c r="K47" s="31">
        <f t="shared" si="1"/>
        <v>-26870</v>
      </c>
      <c r="L47" s="31">
        <f t="shared" si="1"/>
        <v>1316779</v>
      </c>
      <c r="M47" s="31">
        <f t="shared" si="1"/>
        <v>0</v>
      </c>
      <c r="N47" s="31">
        <f t="shared" si="1"/>
        <v>1289909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2946994</v>
      </c>
      <c r="X47" s="31">
        <f t="shared" si="1"/>
        <v>51135057</v>
      </c>
      <c r="Y47" s="31">
        <f t="shared" si="1"/>
        <v>-48188063</v>
      </c>
      <c r="Z47" s="32">
        <f>+IF(X47&lt;&gt;0,+(Y47/X47)*100,0)</f>
        <v>-94.236842250904303</v>
      </c>
      <c r="AA47" s="29">
        <f>SUM(AA34:AA46)</f>
        <v>68180076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17994328</v>
      </c>
      <c r="D48" s="39">
        <f t="shared" si="2"/>
        <v>0</v>
      </c>
      <c r="E48" s="40">
        <f t="shared" si="2"/>
        <v>48000180</v>
      </c>
      <c r="F48" s="41">
        <f t="shared" si="2"/>
        <v>7853255</v>
      </c>
      <c r="G48" s="41">
        <f t="shared" si="2"/>
        <v>0</v>
      </c>
      <c r="H48" s="41">
        <f t="shared" si="2"/>
        <v>6416698</v>
      </c>
      <c r="I48" s="41">
        <f t="shared" si="2"/>
        <v>10764644</v>
      </c>
      <c r="J48" s="41">
        <f t="shared" si="2"/>
        <v>17181342</v>
      </c>
      <c r="K48" s="41">
        <f t="shared" si="2"/>
        <v>6702325</v>
      </c>
      <c r="L48" s="41">
        <f t="shared" si="2"/>
        <v>4918096</v>
      </c>
      <c r="M48" s="41">
        <f t="shared" si="2"/>
        <v>0</v>
      </c>
      <c r="N48" s="41">
        <f t="shared" si="2"/>
        <v>11620421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28801763</v>
      </c>
      <c r="X48" s="41">
        <f t="shared" si="2"/>
        <v>5889942</v>
      </c>
      <c r="Y48" s="41">
        <f t="shared" si="2"/>
        <v>22911821</v>
      </c>
      <c r="Z48" s="42">
        <f>+IF(X48&lt;&gt;0,+(Y48/X48)*100,0)</f>
        <v>388.99909370924195</v>
      </c>
      <c r="AA48" s="39">
        <f>+AA32-AA47</f>
        <v>7853255</v>
      </c>
    </row>
    <row r="49" spans="1:27" x14ac:dyDescent="0.25">
      <c r="A49" s="43" t="s">
        <v>74</v>
      </c>
      <c r="B49" s="15" t="s">
        <v>32</v>
      </c>
      <c r="C49" s="20">
        <v>83375</v>
      </c>
      <c r="D49" s="20"/>
      <c r="E49" s="21"/>
      <c r="F49" s="22"/>
      <c r="G49" s="22"/>
      <c r="H49" s="22"/>
      <c r="I49" s="22">
        <v>414373</v>
      </c>
      <c r="J49" s="22">
        <v>414373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414373</v>
      </c>
      <c r="X49" s="22"/>
      <c r="Y49" s="22">
        <v>414373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18077703</v>
      </c>
      <c r="D51" s="48">
        <f t="shared" si="3"/>
        <v>0</v>
      </c>
      <c r="E51" s="49">
        <f t="shared" si="3"/>
        <v>48000180</v>
      </c>
      <c r="F51" s="50">
        <f t="shared" si="3"/>
        <v>7853255</v>
      </c>
      <c r="G51" s="50">
        <f t="shared" si="3"/>
        <v>0</v>
      </c>
      <c r="H51" s="50">
        <f t="shared" si="3"/>
        <v>6416698</v>
      </c>
      <c r="I51" s="50">
        <f t="shared" si="3"/>
        <v>11179017</v>
      </c>
      <c r="J51" s="50">
        <f t="shared" si="3"/>
        <v>17595715</v>
      </c>
      <c r="K51" s="50">
        <f t="shared" si="3"/>
        <v>6702325</v>
      </c>
      <c r="L51" s="50">
        <f t="shared" si="3"/>
        <v>4918096</v>
      </c>
      <c r="M51" s="50">
        <f t="shared" si="3"/>
        <v>0</v>
      </c>
      <c r="N51" s="50">
        <f t="shared" si="3"/>
        <v>11620421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29216136</v>
      </c>
      <c r="X51" s="50">
        <f t="shared" si="3"/>
        <v>5889942</v>
      </c>
      <c r="Y51" s="50">
        <f t="shared" si="3"/>
        <v>23326194</v>
      </c>
      <c r="Z51" s="51">
        <f>+IF(X51&lt;&gt;0,+(Y51/X51)*100,0)</f>
        <v>396.03435823306921</v>
      </c>
      <c r="AA51" s="48">
        <f>SUM(AA48:AA50)</f>
        <v>7853255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18077703</v>
      </c>
      <c r="D53" s="54">
        <f>+D51-D52</f>
        <v>0</v>
      </c>
      <c r="E53" s="55">
        <f t="shared" si="4"/>
        <v>48000180</v>
      </c>
      <c r="F53" s="56">
        <f t="shared" si="4"/>
        <v>7853255</v>
      </c>
      <c r="G53" s="56">
        <f t="shared" si="4"/>
        <v>0</v>
      </c>
      <c r="H53" s="56">
        <f t="shared" si="4"/>
        <v>6416698</v>
      </c>
      <c r="I53" s="56">
        <f t="shared" si="4"/>
        <v>11179017</v>
      </c>
      <c r="J53" s="56">
        <f t="shared" si="4"/>
        <v>17595715</v>
      </c>
      <c r="K53" s="56">
        <f t="shared" si="4"/>
        <v>6702325</v>
      </c>
      <c r="L53" s="56">
        <f t="shared" si="4"/>
        <v>4918096</v>
      </c>
      <c r="M53" s="56">
        <f t="shared" si="4"/>
        <v>0</v>
      </c>
      <c r="N53" s="56">
        <f t="shared" si="4"/>
        <v>11620421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29216136</v>
      </c>
      <c r="X53" s="56">
        <f t="shared" si="4"/>
        <v>5889942</v>
      </c>
      <c r="Y53" s="56">
        <f t="shared" si="4"/>
        <v>23326194</v>
      </c>
      <c r="Z53" s="57">
        <f>+IF(X53&lt;&gt;0,+(Y53/X53)*100,0)</f>
        <v>396.03435823306921</v>
      </c>
      <c r="AA53" s="54">
        <f>+AA51-AA52</f>
        <v>7853255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18077703</v>
      </c>
      <c r="D56" s="48">
        <f>SUM(D53:D55)</f>
        <v>0</v>
      </c>
      <c r="E56" s="49">
        <f t="shared" si="5"/>
        <v>48000180</v>
      </c>
      <c r="F56" s="50">
        <f t="shared" si="5"/>
        <v>7853255</v>
      </c>
      <c r="G56" s="50">
        <f t="shared" si="5"/>
        <v>0</v>
      </c>
      <c r="H56" s="50">
        <f t="shared" si="5"/>
        <v>6416698</v>
      </c>
      <c r="I56" s="50">
        <f t="shared" si="5"/>
        <v>11179017</v>
      </c>
      <c r="J56" s="50">
        <f t="shared" si="5"/>
        <v>17595715</v>
      </c>
      <c r="K56" s="50">
        <f t="shared" si="5"/>
        <v>6702325</v>
      </c>
      <c r="L56" s="50">
        <f t="shared" si="5"/>
        <v>4918096</v>
      </c>
      <c r="M56" s="50">
        <f t="shared" si="5"/>
        <v>0</v>
      </c>
      <c r="N56" s="50">
        <f t="shared" si="5"/>
        <v>11620421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29216136</v>
      </c>
      <c r="X56" s="50">
        <f t="shared" si="5"/>
        <v>5889942</v>
      </c>
      <c r="Y56" s="50">
        <f t="shared" si="5"/>
        <v>23326194</v>
      </c>
      <c r="Z56" s="51">
        <f>+IF(X56&lt;&gt;0,+(Y56/X56)*100,0)</f>
        <v>396.03435823306921</v>
      </c>
      <c r="AA56" s="48">
        <f>SUM(AA53:AA55)</f>
        <v>7853255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18077703</v>
      </c>
      <c r="D59" s="65">
        <f>SUM(D56:D58)</f>
        <v>0</v>
      </c>
      <c r="E59" s="66">
        <f t="shared" si="6"/>
        <v>48000180</v>
      </c>
      <c r="F59" s="67">
        <f t="shared" si="6"/>
        <v>7853255</v>
      </c>
      <c r="G59" s="67">
        <f t="shared" si="6"/>
        <v>0</v>
      </c>
      <c r="H59" s="67">
        <f t="shared" si="6"/>
        <v>6416698</v>
      </c>
      <c r="I59" s="67">
        <f t="shared" si="6"/>
        <v>11179017</v>
      </c>
      <c r="J59" s="67">
        <f t="shared" si="6"/>
        <v>17595715</v>
      </c>
      <c r="K59" s="67">
        <f t="shared" si="6"/>
        <v>6702325</v>
      </c>
      <c r="L59" s="67">
        <f t="shared" si="6"/>
        <v>4918096</v>
      </c>
      <c r="M59" s="67">
        <f t="shared" si="6"/>
        <v>0</v>
      </c>
      <c r="N59" s="67">
        <f t="shared" si="6"/>
        <v>11620421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29216136</v>
      </c>
      <c r="X59" s="67">
        <f t="shared" si="6"/>
        <v>5889942</v>
      </c>
      <c r="Y59" s="67">
        <f t="shared" si="6"/>
        <v>23326194</v>
      </c>
      <c r="Z59" s="68">
        <f>+IF(X59&lt;&gt;0,+(Y59/X59)*100,0)</f>
        <v>396.03435823306921</v>
      </c>
      <c r="AA59" s="65">
        <f>SUM(AA56:AA58)</f>
        <v>7853255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129088514</v>
      </c>
      <c r="D8" s="20"/>
      <c r="E8" s="21">
        <v>128041636</v>
      </c>
      <c r="F8" s="22">
        <v>135053835</v>
      </c>
      <c r="G8" s="22">
        <v>11246382</v>
      </c>
      <c r="H8" s="22">
        <v>10992872</v>
      </c>
      <c r="I8" s="22">
        <v>13368621</v>
      </c>
      <c r="J8" s="22">
        <v>35607875</v>
      </c>
      <c r="K8" s="22">
        <v>13459480</v>
      </c>
      <c r="L8" s="22">
        <v>24735086</v>
      </c>
      <c r="M8" s="22">
        <v>-21961876</v>
      </c>
      <c r="N8" s="22">
        <v>16232690</v>
      </c>
      <c r="O8" s="22">
        <v>26824708</v>
      </c>
      <c r="P8" s="22">
        <v>5934969</v>
      </c>
      <c r="Q8" s="22">
        <v>19370060</v>
      </c>
      <c r="R8" s="22">
        <v>52129737</v>
      </c>
      <c r="S8" s="22"/>
      <c r="T8" s="22"/>
      <c r="U8" s="22"/>
      <c r="V8" s="22"/>
      <c r="W8" s="22">
        <v>103970302</v>
      </c>
      <c r="X8" s="22">
        <v>99217223</v>
      </c>
      <c r="Y8" s="22">
        <v>4753079</v>
      </c>
      <c r="Z8" s="23">
        <v>4.7905785470331095</v>
      </c>
      <c r="AA8" s="20">
        <v>135053835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10141666</v>
      </c>
      <c r="D25" s="20"/>
      <c r="E25" s="21">
        <v>14103208</v>
      </c>
      <c r="F25" s="22">
        <v>52583208</v>
      </c>
      <c r="G25" s="22">
        <v>5876342</v>
      </c>
      <c r="H25" s="22"/>
      <c r="I25" s="22"/>
      <c r="J25" s="22">
        <v>5876342</v>
      </c>
      <c r="K25" s="22"/>
      <c r="L25" s="22"/>
      <c r="M25" s="22">
        <v>4701080</v>
      </c>
      <c r="N25" s="22">
        <v>4701080</v>
      </c>
      <c r="O25" s="22"/>
      <c r="P25" s="22"/>
      <c r="Q25" s="22"/>
      <c r="R25" s="22"/>
      <c r="S25" s="22"/>
      <c r="T25" s="22"/>
      <c r="U25" s="22"/>
      <c r="V25" s="22"/>
      <c r="W25" s="22">
        <v>10577422</v>
      </c>
      <c r="X25" s="22">
        <v>33343207</v>
      </c>
      <c r="Y25" s="22">
        <v>-22765785</v>
      </c>
      <c r="Z25" s="23">
        <v>-68.277130631135748</v>
      </c>
      <c r="AA25" s="20">
        <v>52583208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139230180</v>
      </c>
      <c r="D32" s="29">
        <f t="shared" ref="D32:Y32" si="0">SUM(D6:D31)</f>
        <v>0</v>
      </c>
      <c r="E32" s="30">
        <f t="shared" si="0"/>
        <v>142144844</v>
      </c>
      <c r="F32" s="31">
        <f t="shared" si="0"/>
        <v>187637043</v>
      </c>
      <c r="G32" s="31">
        <f t="shared" si="0"/>
        <v>17122724</v>
      </c>
      <c r="H32" s="31">
        <f t="shared" si="0"/>
        <v>10992872</v>
      </c>
      <c r="I32" s="31">
        <f t="shared" si="0"/>
        <v>13368621</v>
      </c>
      <c r="J32" s="31">
        <f t="shared" si="0"/>
        <v>41484217</v>
      </c>
      <c r="K32" s="31">
        <f t="shared" si="0"/>
        <v>13459480</v>
      </c>
      <c r="L32" s="31">
        <f t="shared" si="0"/>
        <v>24735086</v>
      </c>
      <c r="M32" s="31">
        <f t="shared" si="0"/>
        <v>-17260796</v>
      </c>
      <c r="N32" s="31">
        <f t="shared" si="0"/>
        <v>20933770</v>
      </c>
      <c r="O32" s="31">
        <f t="shared" si="0"/>
        <v>26824708</v>
      </c>
      <c r="P32" s="31">
        <f t="shared" si="0"/>
        <v>5934969</v>
      </c>
      <c r="Q32" s="31">
        <f t="shared" si="0"/>
        <v>19370060</v>
      </c>
      <c r="R32" s="31">
        <f t="shared" si="0"/>
        <v>52129737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114547724</v>
      </c>
      <c r="X32" s="31">
        <f t="shared" si="0"/>
        <v>132560430</v>
      </c>
      <c r="Y32" s="31">
        <f t="shared" si="0"/>
        <v>-18012706</v>
      </c>
      <c r="Z32" s="32">
        <f>+IF(X32&lt;&gt;0,+(Y32/X32)*100,0)</f>
        <v>-13.588297805008628</v>
      </c>
      <c r="AA32" s="29">
        <f>SUM(AA6:AA31)</f>
        <v>187637043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15892560</v>
      </c>
      <c r="D34" s="20"/>
      <c r="E34" s="21">
        <v>18238284</v>
      </c>
      <c r="F34" s="22">
        <v>18238284</v>
      </c>
      <c r="G34" s="22">
        <v>1443673</v>
      </c>
      <c r="H34" s="22">
        <v>1372077</v>
      </c>
      <c r="I34" s="22">
        <v>1426965</v>
      </c>
      <c r="J34" s="22">
        <v>4242715</v>
      </c>
      <c r="K34" s="22">
        <v>1418451</v>
      </c>
      <c r="L34" s="22">
        <v>1338954</v>
      </c>
      <c r="M34" s="22">
        <v>1319932</v>
      </c>
      <c r="N34" s="22">
        <v>4077337</v>
      </c>
      <c r="O34" s="22">
        <v>1236236</v>
      </c>
      <c r="P34" s="22">
        <v>1265447</v>
      </c>
      <c r="Q34" s="22">
        <v>1303576</v>
      </c>
      <c r="R34" s="22">
        <v>3805259</v>
      </c>
      <c r="S34" s="22"/>
      <c r="T34" s="22"/>
      <c r="U34" s="22"/>
      <c r="V34" s="22"/>
      <c r="W34" s="22">
        <v>12125311</v>
      </c>
      <c r="X34" s="22">
        <v>13633117</v>
      </c>
      <c r="Y34" s="22">
        <v>-1507806</v>
      </c>
      <c r="Z34" s="23">
        <v>-11.059877209298504</v>
      </c>
      <c r="AA34" s="20">
        <v>18238284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3027</v>
      </c>
      <c r="D37" s="20"/>
      <c r="E37" s="21">
        <v>11214</v>
      </c>
      <c r="F37" s="22">
        <v>11214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8382</v>
      </c>
      <c r="Y37" s="22">
        <v>-8382</v>
      </c>
      <c r="Z37" s="23">
        <v>-100</v>
      </c>
      <c r="AA37" s="20">
        <v>11214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5324486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2662242</v>
      </c>
      <c r="Y38" s="22">
        <v>-2662242</v>
      </c>
      <c r="Z38" s="23">
        <v>-100</v>
      </c>
      <c r="AA38" s="20">
        <v>5324486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25691637</v>
      </c>
      <c r="F39" s="22">
        <v>25691637</v>
      </c>
      <c r="G39" s="22">
        <v>2140970</v>
      </c>
      <c r="H39" s="22">
        <v>2140970</v>
      </c>
      <c r="I39" s="22">
        <v>2140970</v>
      </c>
      <c r="J39" s="22">
        <v>6422910</v>
      </c>
      <c r="K39" s="22">
        <v>2140970</v>
      </c>
      <c r="L39" s="22">
        <v>2140970</v>
      </c>
      <c r="M39" s="22">
        <v>2140970</v>
      </c>
      <c r="N39" s="22">
        <v>6422910</v>
      </c>
      <c r="O39" s="22"/>
      <c r="P39" s="22">
        <v>4281940</v>
      </c>
      <c r="Q39" s="22">
        <v>2140970</v>
      </c>
      <c r="R39" s="22">
        <v>6422910</v>
      </c>
      <c r="S39" s="22"/>
      <c r="T39" s="22"/>
      <c r="U39" s="22"/>
      <c r="V39" s="22"/>
      <c r="W39" s="22">
        <v>19268730</v>
      </c>
      <c r="X39" s="22">
        <v>19204499</v>
      </c>
      <c r="Y39" s="22">
        <v>64231</v>
      </c>
      <c r="Z39" s="23">
        <v>0.33445808713885217</v>
      </c>
      <c r="AA39" s="20">
        <v>25691637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19958843</v>
      </c>
      <c r="D41" s="20"/>
      <c r="E41" s="21">
        <v>32841680</v>
      </c>
      <c r="F41" s="22">
        <v>32841683</v>
      </c>
      <c r="G41" s="22"/>
      <c r="H41" s="22">
        <v>1018248</v>
      </c>
      <c r="I41" s="22">
        <v>925316</v>
      </c>
      <c r="J41" s="22">
        <v>1943564</v>
      </c>
      <c r="K41" s="22">
        <v>1063470</v>
      </c>
      <c r="L41" s="22">
        <v>531400</v>
      </c>
      <c r="M41" s="22">
        <v>494400</v>
      </c>
      <c r="N41" s="22">
        <v>2089270</v>
      </c>
      <c r="O41" s="22">
        <v>2743200</v>
      </c>
      <c r="P41" s="22">
        <v>5089304</v>
      </c>
      <c r="Q41" s="22">
        <v>3906987</v>
      </c>
      <c r="R41" s="22">
        <v>11739491</v>
      </c>
      <c r="S41" s="22"/>
      <c r="T41" s="22"/>
      <c r="U41" s="22"/>
      <c r="V41" s="22"/>
      <c r="W41" s="22">
        <v>15772325</v>
      </c>
      <c r="X41" s="22">
        <v>24549159</v>
      </c>
      <c r="Y41" s="22">
        <v>-8776834</v>
      </c>
      <c r="Z41" s="23">
        <v>-35.752076069082449</v>
      </c>
      <c r="AA41" s="20">
        <v>32841683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>
        <v>1755369</v>
      </c>
      <c r="R43" s="22">
        <v>1755369</v>
      </c>
      <c r="S43" s="22"/>
      <c r="T43" s="22"/>
      <c r="U43" s="22"/>
      <c r="V43" s="22"/>
      <c r="W43" s="22">
        <v>1755369</v>
      </c>
      <c r="X43" s="22"/>
      <c r="Y43" s="22">
        <v>1755369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43122065</v>
      </c>
      <c r="D44" s="20"/>
      <c r="E44" s="21">
        <v>23711376</v>
      </c>
      <c r="F44" s="22">
        <v>23711376</v>
      </c>
      <c r="G44" s="22">
        <v>4084258</v>
      </c>
      <c r="H44" s="22">
        <v>3193964</v>
      </c>
      <c r="I44" s="22">
        <v>9086982</v>
      </c>
      <c r="J44" s="22">
        <v>16365204</v>
      </c>
      <c r="K44" s="22">
        <v>9136139</v>
      </c>
      <c r="L44" s="22">
        <v>9163305</v>
      </c>
      <c r="M44" s="22">
        <v>-18504370</v>
      </c>
      <c r="N44" s="22">
        <v>-204926</v>
      </c>
      <c r="O44" s="22">
        <v>3451818</v>
      </c>
      <c r="P44" s="22">
        <v>3507052</v>
      </c>
      <c r="Q44" s="22">
        <v>3521034</v>
      </c>
      <c r="R44" s="22">
        <v>10479904</v>
      </c>
      <c r="S44" s="22"/>
      <c r="T44" s="22"/>
      <c r="U44" s="22"/>
      <c r="V44" s="22"/>
      <c r="W44" s="22">
        <v>26640182</v>
      </c>
      <c r="X44" s="22">
        <v>17724254</v>
      </c>
      <c r="Y44" s="22">
        <v>8915928</v>
      </c>
      <c r="Z44" s="23">
        <v>50.303544510251321</v>
      </c>
      <c r="AA44" s="20">
        <v>23711376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78976495</v>
      </c>
      <c r="D47" s="29">
        <f t="shared" ref="D47:Y47" si="1">SUM(D34:D46)</f>
        <v>0</v>
      </c>
      <c r="E47" s="30">
        <f t="shared" si="1"/>
        <v>100494191</v>
      </c>
      <c r="F47" s="31">
        <f t="shared" si="1"/>
        <v>105818680</v>
      </c>
      <c r="G47" s="31">
        <f t="shared" si="1"/>
        <v>7668901</v>
      </c>
      <c r="H47" s="31">
        <f t="shared" si="1"/>
        <v>7725259</v>
      </c>
      <c r="I47" s="31">
        <f t="shared" si="1"/>
        <v>13580233</v>
      </c>
      <c r="J47" s="31">
        <f t="shared" si="1"/>
        <v>28974393</v>
      </c>
      <c r="K47" s="31">
        <f t="shared" si="1"/>
        <v>13759030</v>
      </c>
      <c r="L47" s="31">
        <f t="shared" si="1"/>
        <v>13174629</v>
      </c>
      <c r="M47" s="31">
        <f t="shared" si="1"/>
        <v>-14549068</v>
      </c>
      <c r="N47" s="31">
        <f t="shared" si="1"/>
        <v>12384591</v>
      </c>
      <c r="O47" s="31">
        <f t="shared" si="1"/>
        <v>7431254</v>
      </c>
      <c r="P47" s="31">
        <f t="shared" si="1"/>
        <v>14143743</v>
      </c>
      <c r="Q47" s="31">
        <f t="shared" si="1"/>
        <v>12627936</v>
      </c>
      <c r="R47" s="31">
        <f t="shared" si="1"/>
        <v>34202933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75561917</v>
      </c>
      <c r="X47" s="31">
        <f t="shared" si="1"/>
        <v>77781653</v>
      </c>
      <c r="Y47" s="31">
        <f t="shared" si="1"/>
        <v>-2219736</v>
      </c>
      <c r="Z47" s="32">
        <f>+IF(X47&lt;&gt;0,+(Y47/X47)*100,0)</f>
        <v>-2.8538040969635858</v>
      </c>
      <c r="AA47" s="29">
        <f>SUM(AA34:AA46)</f>
        <v>105818680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60253685</v>
      </c>
      <c r="D48" s="39">
        <f t="shared" si="2"/>
        <v>0</v>
      </c>
      <c r="E48" s="40">
        <f t="shared" si="2"/>
        <v>41650653</v>
      </c>
      <c r="F48" s="41">
        <f t="shared" si="2"/>
        <v>81818363</v>
      </c>
      <c r="G48" s="41">
        <f t="shared" si="2"/>
        <v>9453823</v>
      </c>
      <c r="H48" s="41">
        <f t="shared" si="2"/>
        <v>3267613</v>
      </c>
      <c r="I48" s="41">
        <f t="shared" si="2"/>
        <v>-211612</v>
      </c>
      <c r="J48" s="41">
        <f t="shared" si="2"/>
        <v>12509824</v>
      </c>
      <c r="K48" s="41">
        <f t="shared" si="2"/>
        <v>-299550</v>
      </c>
      <c r="L48" s="41">
        <f t="shared" si="2"/>
        <v>11560457</v>
      </c>
      <c r="M48" s="41">
        <f t="shared" si="2"/>
        <v>-2711728</v>
      </c>
      <c r="N48" s="41">
        <f t="shared" si="2"/>
        <v>8549179</v>
      </c>
      <c r="O48" s="41">
        <f t="shared" si="2"/>
        <v>19393454</v>
      </c>
      <c r="P48" s="41">
        <f t="shared" si="2"/>
        <v>-8208774</v>
      </c>
      <c r="Q48" s="41">
        <f t="shared" si="2"/>
        <v>6742124</v>
      </c>
      <c r="R48" s="41">
        <f t="shared" si="2"/>
        <v>17926804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38985807</v>
      </c>
      <c r="X48" s="41">
        <f t="shared" si="2"/>
        <v>54778777</v>
      </c>
      <c r="Y48" s="41">
        <f t="shared" si="2"/>
        <v>-15792970</v>
      </c>
      <c r="Z48" s="42">
        <f>+IF(X48&lt;&gt;0,+(Y48/X48)*100,0)</f>
        <v>-28.830453808780725</v>
      </c>
      <c r="AA48" s="39">
        <f>+AA32-AA47</f>
        <v>81818363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60253685</v>
      </c>
      <c r="D51" s="48">
        <f t="shared" si="3"/>
        <v>0</v>
      </c>
      <c r="E51" s="49">
        <f t="shared" si="3"/>
        <v>41650653</v>
      </c>
      <c r="F51" s="50">
        <f t="shared" si="3"/>
        <v>81818363</v>
      </c>
      <c r="G51" s="50">
        <f t="shared" si="3"/>
        <v>9453823</v>
      </c>
      <c r="H51" s="50">
        <f t="shared" si="3"/>
        <v>3267613</v>
      </c>
      <c r="I51" s="50">
        <f t="shared" si="3"/>
        <v>-211612</v>
      </c>
      <c r="J51" s="50">
        <f t="shared" si="3"/>
        <v>12509824</v>
      </c>
      <c r="K51" s="50">
        <f t="shared" si="3"/>
        <v>-299550</v>
      </c>
      <c r="L51" s="50">
        <f t="shared" si="3"/>
        <v>11560457</v>
      </c>
      <c r="M51" s="50">
        <f t="shared" si="3"/>
        <v>-2711728</v>
      </c>
      <c r="N51" s="50">
        <f t="shared" si="3"/>
        <v>8549179</v>
      </c>
      <c r="O51" s="50">
        <f t="shared" si="3"/>
        <v>19393454</v>
      </c>
      <c r="P51" s="50">
        <f t="shared" si="3"/>
        <v>-8208774</v>
      </c>
      <c r="Q51" s="50">
        <f t="shared" si="3"/>
        <v>6742124</v>
      </c>
      <c r="R51" s="50">
        <f t="shared" si="3"/>
        <v>17926804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38985807</v>
      </c>
      <c r="X51" s="50">
        <f t="shared" si="3"/>
        <v>54778777</v>
      </c>
      <c r="Y51" s="50">
        <f t="shared" si="3"/>
        <v>-15792970</v>
      </c>
      <c r="Z51" s="51">
        <f>+IF(X51&lt;&gt;0,+(Y51/X51)*100,0)</f>
        <v>-28.830453808780725</v>
      </c>
      <c r="AA51" s="48">
        <f>SUM(AA48:AA50)</f>
        <v>81818363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60253685</v>
      </c>
      <c r="D53" s="54">
        <f>+D51-D52</f>
        <v>0</v>
      </c>
      <c r="E53" s="55">
        <f t="shared" si="4"/>
        <v>41650653</v>
      </c>
      <c r="F53" s="56">
        <f t="shared" si="4"/>
        <v>81818363</v>
      </c>
      <c r="G53" s="56">
        <f t="shared" si="4"/>
        <v>9453823</v>
      </c>
      <c r="H53" s="56">
        <f t="shared" si="4"/>
        <v>3267613</v>
      </c>
      <c r="I53" s="56">
        <f t="shared" si="4"/>
        <v>-211612</v>
      </c>
      <c r="J53" s="56">
        <f t="shared" si="4"/>
        <v>12509824</v>
      </c>
      <c r="K53" s="56">
        <f t="shared" si="4"/>
        <v>-299550</v>
      </c>
      <c r="L53" s="56">
        <f t="shared" si="4"/>
        <v>11560457</v>
      </c>
      <c r="M53" s="56">
        <f t="shared" si="4"/>
        <v>-2711728</v>
      </c>
      <c r="N53" s="56">
        <f t="shared" si="4"/>
        <v>8549179</v>
      </c>
      <c r="O53" s="56">
        <f t="shared" si="4"/>
        <v>19393454</v>
      </c>
      <c r="P53" s="56">
        <f t="shared" si="4"/>
        <v>-8208774</v>
      </c>
      <c r="Q53" s="56">
        <f t="shared" si="4"/>
        <v>6742124</v>
      </c>
      <c r="R53" s="56">
        <f t="shared" si="4"/>
        <v>17926804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38985807</v>
      </c>
      <c r="X53" s="56">
        <f t="shared" si="4"/>
        <v>54778777</v>
      </c>
      <c r="Y53" s="56">
        <f t="shared" si="4"/>
        <v>-15792970</v>
      </c>
      <c r="Z53" s="57">
        <f>+IF(X53&lt;&gt;0,+(Y53/X53)*100,0)</f>
        <v>-28.830453808780725</v>
      </c>
      <c r="AA53" s="54">
        <f>+AA51-AA52</f>
        <v>81818363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60253685</v>
      </c>
      <c r="D56" s="48">
        <f>SUM(D53:D55)</f>
        <v>0</v>
      </c>
      <c r="E56" s="49">
        <f t="shared" si="5"/>
        <v>41650653</v>
      </c>
      <c r="F56" s="50">
        <f t="shared" si="5"/>
        <v>81818363</v>
      </c>
      <c r="G56" s="50">
        <f t="shared" si="5"/>
        <v>9453823</v>
      </c>
      <c r="H56" s="50">
        <f t="shared" si="5"/>
        <v>3267613</v>
      </c>
      <c r="I56" s="50">
        <f t="shared" si="5"/>
        <v>-211612</v>
      </c>
      <c r="J56" s="50">
        <f t="shared" si="5"/>
        <v>12509824</v>
      </c>
      <c r="K56" s="50">
        <f t="shared" si="5"/>
        <v>-299550</v>
      </c>
      <c r="L56" s="50">
        <f t="shared" si="5"/>
        <v>11560457</v>
      </c>
      <c r="M56" s="50">
        <f t="shared" si="5"/>
        <v>-2711728</v>
      </c>
      <c r="N56" s="50">
        <f t="shared" si="5"/>
        <v>8549179</v>
      </c>
      <c r="O56" s="50">
        <f t="shared" si="5"/>
        <v>19393454</v>
      </c>
      <c r="P56" s="50">
        <f t="shared" si="5"/>
        <v>-8208774</v>
      </c>
      <c r="Q56" s="50">
        <f t="shared" si="5"/>
        <v>6742124</v>
      </c>
      <c r="R56" s="50">
        <f t="shared" si="5"/>
        <v>17926804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38985807</v>
      </c>
      <c r="X56" s="50">
        <f t="shared" si="5"/>
        <v>54778777</v>
      </c>
      <c r="Y56" s="50">
        <f t="shared" si="5"/>
        <v>-15792970</v>
      </c>
      <c r="Z56" s="51">
        <f>+IF(X56&lt;&gt;0,+(Y56/X56)*100,0)</f>
        <v>-28.830453808780725</v>
      </c>
      <c r="AA56" s="48">
        <f>SUM(AA53:AA55)</f>
        <v>81818363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60253685</v>
      </c>
      <c r="D59" s="65">
        <f>SUM(D56:D58)</f>
        <v>0</v>
      </c>
      <c r="E59" s="66">
        <f t="shared" si="6"/>
        <v>41650653</v>
      </c>
      <c r="F59" s="67">
        <f t="shared" si="6"/>
        <v>81818363</v>
      </c>
      <c r="G59" s="67">
        <f t="shared" si="6"/>
        <v>9453823</v>
      </c>
      <c r="H59" s="67">
        <f t="shared" si="6"/>
        <v>3267613</v>
      </c>
      <c r="I59" s="67">
        <f t="shared" si="6"/>
        <v>-211612</v>
      </c>
      <c r="J59" s="67">
        <f t="shared" si="6"/>
        <v>12509824</v>
      </c>
      <c r="K59" s="67">
        <f t="shared" si="6"/>
        <v>-299550</v>
      </c>
      <c r="L59" s="67">
        <f t="shared" si="6"/>
        <v>11560457</v>
      </c>
      <c r="M59" s="67">
        <f t="shared" si="6"/>
        <v>-2711728</v>
      </c>
      <c r="N59" s="67">
        <f t="shared" si="6"/>
        <v>8549179</v>
      </c>
      <c r="O59" s="67">
        <f t="shared" si="6"/>
        <v>19393454</v>
      </c>
      <c r="P59" s="67">
        <f t="shared" si="6"/>
        <v>-8208774</v>
      </c>
      <c r="Q59" s="67">
        <f t="shared" si="6"/>
        <v>6742124</v>
      </c>
      <c r="R59" s="67">
        <f t="shared" si="6"/>
        <v>17926804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38985807</v>
      </c>
      <c r="X59" s="67">
        <f t="shared" si="6"/>
        <v>54778777</v>
      </c>
      <c r="Y59" s="67">
        <f t="shared" si="6"/>
        <v>-15792970</v>
      </c>
      <c r="Z59" s="68">
        <f>+IF(X59&lt;&gt;0,+(Y59/X59)*100,0)</f>
        <v>-28.830453808780725</v>
      </c>
      <c r="AA59" s="65">
        <f>SUM(AA56:AA58)</f>
        <v>81818363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1396362655</v>
      </c>
      <c r="D8" s="20"/>
      <c r="E8" s="21">
        <v>1594451510</v>
      </c>
      <c r="F8" s="22">
        <v>1594451510</v>
      </c>
      <c r="G8" s="22">
        <v>108367420</v>
      </c>
      <c r="H8" s="22">
        <v>62167871</v>
      </c>
      <c r="I8" s="22">
        <v>142388214</v>
      </c>
      <c r="J8" s="22">
        <v>312923505</v>
      </c>
      <c r="K8" s="22">
        <v>180620207</v>
      </c>
      <c r="L8" s="22">
        <v>68505743</v>
      </c>
      <c r="M8" s="22">
        <v>151543338</v>
      </c>
      <c r="N8" s="22">
        <v>400669288</v>
      </c>
      <c r="O8" s="22">
        <v>153230396</v>
      </c>
      <c r="P8" s="22">
        <v>149769997</v>
      </c>
      <c r="Q8" s="22">
        <v>145794739</v>
      </c>
      <c r="R8" s="22">
        <v>448795132</v>
      </c>
      <c r="S8" s="22"/>
      <c r="T8" s="22"/>
      <c r="U8" s="22"/>
      <c r="V8" s="22"/>
      <c r="W8" s="22">
        <v>1162387925</v>
      </c>
      <c r="X8" s="22">
        <v>1195838611</v>
      </c>
      <c r="Y8" s="22">
        <v>-33450686</v>
      </c>
      <c r="Z8" s="23">
        <v>-2.7972575640476625</v>
      </c>
      <c r="AA8" s="20">
        <v>1594451510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58324</v>
      </c>
      <c r="D10" s="20"/>
      <c r="E10" s="21">
        <v>175650</v>
      </c>
      <c r="F10" s="22">
        <v>175650</v>
      </c>
      <c r="G10" s="22"/>
      <c r="H10" s="22"/>
      <c r="I10" s="22"/>
      <c r="J10" s="22"/>
      <c r="K10" s="22">
        <v>15697</v>
      </c>
      <c r="L10" s="22"/>
      <c r="M10" s="22"/>
      <c r="N10" s="22">
        <v>15697</v>
      </c>
      <c r="O10" s="22">
        <v>18874</v>
      </c>
      <c r="P10" s="22"/>
      <c r="Q10" s="22"/>
      <c r="R10" s="22">
        <v>18874</v>
      </c>
      <c r="S10" s="22"/>
      <c r="T10" s="22"/>
      <c r="U10" s="22"/>
      <c r="V10" s="22"/>
      <c r="W10" s="22">
        <v>34571</v>
      </c>
      <c r="X10" s="22">
        <v>131733</v>
      </c>
      <c r="Y10" s="22">
        <v>-97162</v>
      </c>
      <c r="Z10" s="23">
        <v>-73.756765578860268</v>
      </c>
      <c r="AA10" s="20">
        <v>175650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>
        <v>5221612</v>
      </c>
      <c r="R14" s="22">
        <v>5221612</v>
      </c>
      <c r="S14" s="22"/>
      <c r="T14" s="22"/>
      <c r="U14" s="22"/>
      <c r="V14" s="22"/>
      <c r="W14" s="22">
        <v>5221612</v>
      </c>
      <c r="X14" s="22"/>
      <c r="Y14" s="22">
        <v>5221612</v>
      </c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3746185</v>
      </c>
      <c r="D17" s="20"/>
      <c r="E17" s="21">
        <v>4333310</v>
      </c>
      <c r="F17" s="22">
        <v>4333310</v>
      </c>
      <c r="G17" s="22">
        <v>316103</v>
      </c>
      <c r="H17" s="22">
        <v>339969</v>
      </c>
      <c r="I17" s="22">
        <v>128627</v>
      </c>
      <c r="J17" s="22">
        <v>784699</v>
      </c>
      <c r="K17" s="22">
        <v>271047</v>
      </c>
      <c r="L17" s="22">
        <v>271047</v>
      </c>
      <c r="M17" s="22">
        <v>271047</v>
      </c>
      <c r="N17" s="22">
        <v>813141</v>
      </c>
      <c r="O17" s="22">
        <v>275641</v>
      </c>
      <c r="P17" s="22">
        <v>275641</v>
      </c>
      <c r="Q17" s="22">
        <v>275641</v>
      </c>
      <c r="R17" s="22">
        <v>826923</v>
      </c>
      <c r="S17" s="22"/>
      <c r="T17" s="22"/>
      <c r="U17" s="22"/>
      <c r="V17" s="22"/>
      <c r="W17" s="22">
        <v>2424763</v>
      </c>
      <c r="X17" s="22">
        <v>3249981</v>
      </c>
      <c r="Y17" s="22">
        <v>-825218</v>
      </c>
      <c r="Z17" s="23">
        <v>-25.391471519371962</v>
      </c>
      <c r="AA17" s="20">
        <v>4333310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3984882</v>
      </c>
      <c r="D19" s="20"/>
      <c r="E19" s="21">
        <v>5211810</v>
      </c>
      <c r="F19" s="22">
        <v>5211810</v>
      </c>
      <c r="G19" s="22">
        <v>299458</v>
      </c>
      <c r="H19" s="22">
        <v>290511</v>
      </c>
      <c r="I19" s="22">
        <v>346058</v>
      </c>
      <c r="J19" s="22">
        <v>936027</v>
      </c>
      <c r="K19" s="22">
        <v>225030</v>
      </c>
      <c r="L19" s="22">
        <v>456641</v>
      </c>
      <c r="M19" s="22">
        <v>609028</v>
      </c>
      <c r="N19" s="22">
        <v>1290699</v>
      </c>
      <c r="O19" s="22">
        <v>633811</v>
      </c>
      <c r="P19" s="22">
        <v>588532</v>
      </c>
      <c r="Q19" s="22">
        <v>419081</v>
      </c>
      <c r="R19" s="22">
        <v>1641424</v>
      </c>
      <c r="S19" s="22"/>
      <c r="T19" s="22"/>
      <c r="U19" s="22"/>
      <c r="V19" s="22"/>
      <c r="W19" s="22">
        <v>3868150</v>
      </c>
      <c r="X19" s="22">
        <v>3908853</v>
      </c>
      <c r="Y19" s="22">
        <v>-40703</v>
      </c>
      <c r="Z19" s="23">
        <v>-1.0413029090630934</v>
      </c>
      <c r="AA19" s="20">
        <v>5211810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137198730</v>
      </c>
      <c r="D22" s="20"/>
      <c r="E22" s="21">
        <v>157049260</v>
      </c>
      <c r="F22" s="22">
        <v>157049260</v>
      </c>
      <c r="G22" s="22"/>
      <c r="H22" s="22"/>
      <c r="I22" s="22"/>
      <c r="J22" s="22"/>
      <c r="K22" s="22">
        <v>41885754</v>
      </c>
      <c r="L22" s="22">
        <v>13502600</v>
      </c>
      <c r="M22" s="22">
        <v>11691549</v>
      </c>
      <c r="N22" s="22">
        <v>67079903</v>
      </c>
      <c r="O22" s="22">
        <v>12667666</v>
      </c>
      <c r="P22" s="22"/>
      <c r="Q22" s="22">
        <v>29356389</v>
      </c>
      <c r="R22" s="22">
        <v>42024055</v>
      </c>
      <c r="S22" s="22"/>
      <c r="T22" s="22"/>
      <c r="U22" s="22"/>
      <c r="V22" s="22"/>
      <c r="W22" s="22">
        <v>109103958</v>
      </c>
      <c r="X22" s="22">
        <v>117786942</v>
      </c>
      <c r="Y22" s="22">
        <v>-8682984</v>
      </c>
      <c r="Z22" s="23">
        <v>-7.3717713123072679</v>
      </c>
      <c r="AA22" s="20">
        <v>157049260</v>
      </c>
    </row>
    <row r="23" spans="1:27" x14ac:dyDescent="0.25">
      <c r="A23" s="19" t="s">
        <v>51</v>
      </c>
      <c r="B23" s="15" t="s">
        <v>32</v>
      </c>
      <c r="C23" s="20">
        <v>33132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542612595</v>
      </c>
      <c r="D25" s="20"/>
      <c r="E25" s="21">
        <v>697865420</v>
      </c>
      <c r="F25" s="22">
        <v>694470008</v>
      </c>
      <c r="G25" s="22"/>
      <c r="H25" s="22">
        <v>285852425</v>
      </c>
      <c r="I25" s="22"/>
      <c r="J25" s="22">
        <v>285852425</v>
      </c>
      <c r="K25" s="22"/>
      <c r="L25" s="22"/>
      <c r="M25" s="22"/>
      <c r="N25" s="22"/>
      <c r="O25" s="22">
        <v>266674709</v>
      </c>
      <c r="P25" s="22">
        <v>3277003</v>
      </c>
      <c r="Q25" s="22">
        <v>-37992800</v>
      </c>
      <c r="R25" s="22">
        <v>231958912</v>
      </c>
      <c r="S25" s="22"/>
      <c r="T25" s="22"/>
      <c r="U25" s="22"/>
      <c r="V25" s="22"/>
      <c r="W25" s="22">
        <v>517811337</v>
      </c>
      <c r="X25" s="22">
        <v>504411692</v>
      </c>
      <c r="Y25" s="22">
        <v>13399645</v>
      </c>
      <c r="Z25" s="23">
        <v>2.6564897706613828</v>
      </c>
      <c r="AA25" s="20">
        <v>694470008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4988</v>
      </c>
      <c r="D29" s="20"/>
      <c r="E29" s="21"/>
      <c r="F29" s="22"/>
      <c r="G29" s="22"/>
      <c r="H29" s="22"/>
      <c r="I29" s="22"/>
      <c r="J29" s="22"/>
      <c r="K29" s="22">
        <v>7725</v>
      </c>
      <c r="L29" s="22"/>
      <c r="M29" s="22"/>
      <c r="N29" s="22">
        <v>7725</v>
      </c>
      <c r="O29" s="22"/>
      <c r="P29" s="22"/>
      <c r="Q29" s="22"/>
      <c r="R29" s="22"/>
      <c r="S29" s="22"/>
      <c r="T29" s="22"/>
      <c r="U29" s="22"/>
      <c r="V29" s="22"/>
      <c r="W29" s="22">
        <v>7725</v>
      </c>
      <c r="X29" s="22"/>
      <c r="Y29" s="22">
        <v>7725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2084001491</v>
      </c>
      <c r="D32" s="29">
        <f t="shared" ref="D32:Y32" si="0">SUM(D6:D31)</f>
        <v>0</v>
      </c>
      <c r="E32" s="30">
        <f t="shared" si="0"/>
        <v>2459086960</v>
      </c>
      <c r="F32" s="31">
        <f t="shared" si="0"/>
        <v>2455691548</v>
      </c>
      <c r="G32" s="31">
        <f t="shared" si="0"/>
        <v>108982981</v>
      </c>
      <c r="H32" s="31">
        <f t="shared" si="0"/>
        <v>348650776</v>
      </c>
      <c r="I32" s="31">
        <f t="shared" si="0"/>
        <v>142862899</v>
      </c>
      <c r="J32" s="31">
        <f t="shared" si="0"/>
        <v>600496656</v>
      </c>
      <c r="K32" s="31">
        <f t="shared" si="0"/>
        <v>223025460</v>
      </c>
      <c r="L32" s="31">
        <f t="shared" si="0"/>
        <v>82736031</v>
      </c>
      <c r="M32" s="31">
        <f t="shared" si="0"/>
        <v>164114962</v>
      </c>
      <c r="N32" s="31">
        <f t="shared" si="0"/>
        <v>469876453</v>
      </c>
      <c r="O32" s="31">
        <f t="shared" si="0"/>
        <v>433501097</v>
      </c>
      <c r="P32" s="31">
        <f t="shared" si="0"/>
        <v>153911173</v>
      </c>
      <c r="Q32" s="31">
        <f t="shared" si="0"/>
        <v>143074662</v>
      </c>
      <c r="R32" s="31">
        <f t="shared" si="0"/>
        <v>730486932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1800860041</v>
      </c>
      <c r="X32" s="31">
        <f t="shared" si="0"/>
        <v>1825327812</v>
      </c>
      <c r="Y32" s="31">
        <f t="shared" si="0"/>
        <v>-24467771</v>
      </c>
      <c r="Z32" s="32">
        <f>+IF(X32&lt;&gt;0,+(Y32/X32)*100,0)</f>
        <v>-1.3404590035359634</v>
      </c>
      <c r="AA32" s="29">
        <f>SUM(AA6:AA31)</f>
        <v>2455691548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578758877</v>
      </c>
      <c r="D34" s="20"/>
      <c r="E34" s="21">
        <v>653653220</v>
      </c>
      <c r="F34" s="22">
        <v>639535086</v>
      </c>
      <c r="G34" s="22">
        <v>47452801</v>
      </c>
      <c r="H34" s="22">
        <v>41131239</v>
      </c>
      <c r="I34" s="22">
        <v>48242649</v>
      </c>
      <c r="J34" s="22">
        <v>136826689</v>
      </c>
      <c r="K34" s="22">
        <v>49215010</v>
      </c>
      <c r="L34" s="22">
        <v>74144625</v>
      </c>
      <c r="M34" s="22">
        <v>47999169</v>
      </c>
      <c r="N34" s="22">
        <v>171358804</v>
      </c>
      <c r="O34" s="22">
        <v>48901582</v>
      </c>
      <c r="P34" s="22">
        <v>46731911</v>
      </c>
      <c r="Q34" s="22">
        <v>46177227</v>
      </c>
      <c r="R34" s="22">
        <v>141810720</v>
      </c>
      <c r="S34" s="22"/>
      <c r="T34" s="22"/>
      <c r="U34" s="22"/>
      <c r="V34" s="22"/>
      <c r="W34" s="22">
        <v>449996213</v>
      </c>
      <c r="X34" s="22">
        <v>440972770</v>
      </c>
      <c r="Y34" s="22">
        <v>9023443</v>
      </c>
      <c r="Z34" s="23">
        <v>2.0462585478917439</v>
      </c>
      <c r="AA34" s="20">
        <v>639535086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56183323</v>
      </c>
      <c r="D37" s="20"/>
      <c r="E37" s="21">
        <v>75590830</v>
      </c>
      <c r="F37" s="22">
        <v>76147430</v>
      </c>
      <c r="G37" s="22">
        <v>3635445</v>
      </c>
      <c r="H37" s="22">
        <v>8047192</v>
      </c>
      <c r="I37" s="22">
        <v>5008045</v>
      </c>
      <c r="J37" s="22">
        <v>16690682</v>
      </c>
      <c r="K37" s="22">
        <v>8723583</v>
      </c>
      <c r="L37" s="22">
        <v>4100244</v>
      </c>
      <c r="M37" s="22">
        <v>6117761</v>
      </c>
      <c r="N37" s="22">
        <v>18941588</v>
      </c>
      <c r="O37" s="22">
        <v>7779352</v>
      </c>
      <c r="P37" s="22">
        <v>4605099</v>
      </c>
      <c r="Q37" s="22">
        <v>2795237</v>
      </c>
      <c r="R37" s="22">
        <v>15179688</v>
      </c>
      <c r="S37" s="22"/>
      <c r="T37" s="22"/>
      <c r="U37" s="22"/>
      <c r="V37" s="22"/>
      <c r="W37" s="22">
        <v>50811958</v>
      </c>
      <c r="X37" s="22">
        <v>55883145</v>
      </c>
      <c r="Y37" s="22">
        <v>-5071187</v>
      </c>
      <c r="Z37" s="23">
        <v>-9.074627063312203</v>
      </c>
      <c r="AA37" s="20">
        <v>76147430</v>
      </c>
    </row>
    <row r="38" spans="1:27" x14ac:dyDescent="0.25">
      <c r="A38" s="19" t="s">
        <v>64</v>
      </c>
      <c r="B38" s="15" t="s">
        <v>32</v>
      </c>
      <c r="C38" s="20">
        <v>361809110</v>
      </c>
      <c r="D38" s="20"/>
      <c r="E38" s="21">
        <v>180628250</v>
      </c>
      <c r="F38" s="22">
        <v>180628250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180628250</v>
      </c>
    </row>
    <row r="39" spans="1:27" x14ac:dyDescent="0.25">
      <c r="A39" s="19" t="s">
        <v>65</v>
      </c>
      <c r="B39" s="15" t="s">
        <v>32</v>
      </c>
      <c r="C39" s="20">
        <v>386293145</v>
      </c>
      <c r="D39" s="20"/>
      <c r="E39" s="21">
        <v>396573680</v>
      </c>
      <c r="F39" s="22">
        <v>396573680</v>
      </c>
      <c r="G39" s="22">
        <v>32451716</v>
      </c>
      <c r="H39" s="22">
        <v>32451716</v>
      </c>
      <c r="I39" s="22">
        <v>24710668</v>
      </c>
      <c r="J39" s="22">
        <v>89614100</v>
      </c>
      <c r="K39" s="22">
        <v>29870039</v>
      </c>
      <c r="L39" s="22">
        <v>29805884</v>
      </c>
      <c r="M39" s="22">
        <v>29775045</v>
      </c>
      <c r="N39" s="22">
        <v>89450968</v>
      </c>
      <c r="O39" s="22">
        <v>30105185</v>
      </c>
      <c r="P39" s="22">
        <v>30167620</v>
      </c>
      <c r="Q39" s="22">
        <v>31288818</v>
      </c>
      <c r="R39" s="22">
        <v>91561623</v>
      </c>
      <c r="S39" s="22"/>
      <c r="T39" s="22"/>
      <c r="U39" s="22"/>
      <c r="V39" s="22"/>
      <c r="W39" s="22">
        <v>270626691</v>
      </c>
      <c r="X39" s="22">
        <v>297418293</v>
      </c>
      <c r="Y39" s="22">
        <v>-26791602</v>
      </c>
      <c r="Z39" s="23">
        <v>-9.0080545247430361</v>
      </c>
      <c r="AA39" s="20">
        <v>396573680</v>
      </c>
    </row>
    <row r="40" spans="1:27" x14ac:dyDescent="0.25">
      <c r="A40" s="19" t="s">
        <v>40</v>
      </c>
      <c r="B40" s="15" t="s">
        <v>32</v>
      </c>
      <c r="C40" s="20">
        <v>109120640</v>
      </c>
      <c r="D40" s="20"/>
      <c r="E40" s="21">
        <v>100619030</v>
      </c>
      <c r="F40" s="22">
        <v>100619030</v>
      </c>
      <c r="G40" s="22">
        <v>8684799</v>
      </c>
      <c r="H40" s="22">
        <v>12066237</v>
      </c>
      <c r="I40" s="22">
        <v>10016668</v>
      </c>
      <c r="J40" s="22">
        <v>30767704</v>
      </c>
      <c r="K40" s="22">
        <v>10350557</v>
      </c>
      <c r="L40" s="22">
        <v>10016668</v>
      </c>
      <c r="M40" s="22">
        <v>10329570</v>
      </c>
      <c r="N40" s="22">
        <v>30696795</v>
      </c>
      <c r="O40" s="22">
        <v>9971352</v>
      </c>
      <c r="P40" s="22">
        <v>9266753</v>
      </c>
      <c r="Q40" s="22">
        <v>9905840</v>
      </c>
      <c r="R40" s="22">
        <v>29143945</v>
      </c>
      <c r="S40" s="22"/>
      <c r="T40" s="22"/>
      <c r="U40" s="22"/>
      <c r="V40" s="22"/>
      <c r="W40" s="22">
        <v>90608444</v>
      </c>
      <c r="X40" s="22">
        <v>71300541</v>
      </c>
      <c r="Y40" s="22">
        <v>19307903</v>
      </c>
      <c r="Z40" s="23">
        <v>27.079602383381634</v>
      </c>
      <c r="AA40" s="20">
        <v>100619030</v>
      </c>
    </row>
    <row r="41" spans="1:27" x14ac:dyDescent="0.25">
      <c r="A41" s="19" t="s">
        <v>66</v>
      </c>
      <c r="B41" s="15" t="s">
        <v>32</v>
      </c>
      <c r="C41" s="20">
        <v>767487897</v>
      </c>
      <c r="D41" s="20"/>
      <c r="E41" s="21">
        <v>846159220</v>
      </c>
      <c r="F41" s="22">
        <v>1039103665</v>
      </c>
      <c r="G41" s="22">
        <v>14476619</v>
      </c>
      <c r="H41" s="22">
        <v>58726892</v>
      </c>
      <c r="I41" s="22">
        <v>59306773</v>
      </c>
      <c r="J41" s="22">
        <v>132510284</v>
      </c>
      <c r="K41" s="22">
        <v>69584353</v>
      </c>
      <c r="L41" s="22">
        <v>97300700</v>
      </c>
      <c r="M41" s="22">
        <v>83671994</v>
      </c>
      <c r="N41" s="22">
        <v>250557047</v>
      </c>
      <c r="O41" s="22">
        <v>54595068</v>
      </c>
      <c r="P41" s="22">
        <v>128858819</v>
      </c>
      <c r="Q41" s="22">
        <v>82808413</v>
      </c>
      <c r="R41" s="22">
        <v>266262300</v>
      </c>
      <c r="S41" s="22"/>
      <c r="T41" s="22"/>
      <c r="U41" s="22"/>
      <c r="V41" s="22"/>
      <c r="W41" s="22">
        <v>649329631</v>
      </c>
      <c r="X41" s="22">
        <v>799018488</v>
      </c>
      <c r="Y41" s="22">
        <v>-149688857</v>
      </c>
      <c r="Z41" s="23">
        <v>-18.734091794882225</v>
      </c>
      <c r="AA41" s="20">
        <v>1039103665</v>
      </c>
    </row>
    <row r="42" spans="1:27" x14ac:dyDescent="0.25">
      <c r="A42" s="19" t="s">
        <v>67</v>
      </c>
      <c r="B42" s="15" t="s">
        <v>32</v>
      </c>
      <c r="C42" s="20">
        <v>122356867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15930675</v>
      </c>
      <c r="D44" s="20"/>
      <c r="E44" s="21">
        <v>23704250</v>
      </c>
      <c r="F44" s="22">
        <v>21321994</v>
      </c>
      <c r="G44" s="22">
        <v>348670</v>
      </c>
      <c r="H44" s="22">
        <v>2306683</v>
      </c>
      <c r="I44" s="22">
        <v>1880535</v>
      </c>
      <c r="J44" s="22">
        <v>4535888</v>
      </c>
      <c r="K44" s="22">
        <v>1306227</v>
      </c>
      <c r="L44" s="22">
        <v>2202099</v>
      </c>
      <c r="M44" s="22">
        <v>1721174</v>
      </c>
      <c r="N44" s="22">
        <v>5229500</v>
      </c>
      <c r="O44" s="22">
        <v>2009753</v>
      </c>
      <c r="P44" s="22">
        <v>1069980</v>
      </c>
      <c r="Q44" s="22">
        <v>868226</v>
      </c>
      <c r="R44" s="22">
        <v>3947959</v>
      </c>
      <c r="S44" s="22"/>
      <c r="T44" s="22"/>
      <c r="U44" s="22"/>
      <c r="V44" s="22"/>
      <c r="W44" s="22">
        <v>13713347</v>
      </c>
      <c r="X44" s="22">
        <v>14241996</v>
      </c>
      <c r="Y44" s="22">
        <v>-528649</v>
      </c>
      <c r="Z44" s="23">
        <v>-3.7119024608629294</v>
      </c>
      <c r="AA44" s="20">
        <v>21321994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2397940534</v>
      </c>
      <c r="D47" s="29">
        <f t="shared" ref="D47:Y47" si="1">SUM(D34:D46)</f>
        <v>0</v>
      </c>
      <c r="E47" s="30">
        <f t="shared" si="1"/>
        <v>2276928480</v>
      </c>
      <c r="F47" s="31">
        <f t="shared" si="1"/>
        <v>2453929135</v>
      </c>
      <c r="G47" s="31">
        <f t="shared" si="1"/>
        <v>107050050</v>
      </c>
      <c r="H47" s="31">
        <f t="shared" si="1"/>
        <v>154729959</v>
      </c>
      <c r="I47" s="31">
        <f t="shared" si="1"/>
        <v>149165338</v>
      </c>
      <c r="J47" s="31">
        <f t="shared" si="1"/>
        <v>410945347</v>
      </c>
      <c r="K47" s="31">
        <f t="shared" si="1"/>
        <v>169049769</v>
      </c>
      <c r="L47" s="31">
        <f t="shared" si="1"/>
        <v>217570220</v>
      </c>
      <c r="M47" s="31">
        <f t="shared" si="1"/>
        <v>179614713</v>
      </c>
      <c r="N47" s="31">
        <f t="shared" si="1"/>
        <v>566234702</v>
      </c>
      <c r="O47" s="31">
        <f t="shared" si="1"/>
        <v>153362292</v>
      </c>
      <c r="P47" s="31">
        <f t="shared" si="1"/>
        <v>220700182</v>
      </c>
      <c r="Q47" s="31">
        <f t="shared" si="1"/>
        <v>173843761</v>
      </c>
      <c r="R47" s="31">
        <f t="shared" si="1"/>
        <v>547906235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1525086284</v>
      </c>
      <c r="X47" s="31">
        <f t="shared" si="1"/>
        <v>1678835233</v>
      </c>
      <c r="Y47" s="31">
        <f t="shared" si="1"/>
        <v>-153748949</v>
      </c>
      <c r="Z47" s="32">
        <f>+IF(X47&lt;&gt;0,+(Y47/X47)*100,0)</f>
        <v>-9.1580725718543459</v>
      </c>
      <c r="AA47" s="29">
        <f>SUM(AA34:AA46)</f>
        <v>2453929135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-313939043</v>
      </c>
      <c r="D48" s="39">
        <f t="shared" si="2"/>
        <v>0</v>
      </c>
      <c r="E48" s="40">
        <f t="shared" si="2"/>
        <v>182158480</v>
      </c>
      <c r="F48" s="41">
        <f t="shared" si="2"/>
        <v>1762413</v>
      </c>
      <c r="G48" s="41">
        <f t="shared" si="2"/>
        <v>1932931</v>
      </c>
      <c r="H48" s="41">
        <f t="shared" si="2"/>
        <v>193920817</v>
      </c>
      <c r="I48" s="41">
        <f t="shared" si="2"/>
        <v>-6302439</v>
      </c>
      <c r="J48" s="41">
        <f t="shared" si="2"/>
        <v>189551309</v>
      </c>
      <c r="K48" s="41">
        <f t="shared" si="2"/>
        <v>53975691</v>
      </c>
      <c r="L48" s="41">
        <f t="shared" si="2"/>
        <v>-134834189</v>
      </c>
      <c r="M48" s="41">
        <f t="shared" si="2"/>
        <v>-15499751</v>
      </c>
      <c r="N48" s="41">
        <f t="shared" si="2"/>
        <v>-96358249</v>
      </c>
      <c r="O48" s="41">
        <f t="shared" si="2"/>
        <v>280138805</v>
      </c>
      <c r="P48" s="41">
        <f t="shared" si="2"/>
        <v>-66789009</v>
      </c>
      <c r="Q48" s="41">
        <f t="shared" si="2"/>
        <v>-30769099</v>
      </c>
      <c r="R48" s="41">
        <f t="shared" si="2"/>
        <v>182580697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275773757</v>
      </c>
      <c r="X48" s="41">
        <f t="shared" si="2"/>
        <v>146492579</v>
      </c>
      <c r="Y48" s="41">
        <f t="shared" si="2"/>
        <v>129281178</v>
      </c>
      <c r="Z48" s="42">
        <f>+IF(X48&lt;&gt;0,+(Y48/X48)*100,0)</f>
        <v>88.251008264384495</v>
      </c>
      <c r="AA48" s="39">
        <f>+AA32-AA47</f>
        <v>1762413</v>
      </c>
    </row>
    <row r="49" spans="1:27" x14ac:dyDescent="0.25">
      <c r="A49" s="43" t="s">
        <v>74</v>
      </c>
      <c r="B49" s="15" t="s">
        <v>32</v>
      </c>
      <c r="C49" s="20">
        <v>278698480</v>
      </c>
      <c r="D49" s="20"/>
      <c r="E49" s="21">
        <v>435586000</v>
      </c>
      <c r="F49" s="22">
        <v>423171048</v>
      </c>
      <c r="G49" s="22">
        <v>63434677</v>
      </c>
      <c r="H49" s="22">
        <v>7893000</v>
      </c>
      <c r="I49" s="22">
        <v>8767000</v>
      </c>
      <c r="J49" s="22">
        <v>80094677</v>
      </c>
      <c r="K49" s="22">
        <v>113637775</v>
      </c>
      <c r="L49" s="22">
        <v>76752195</v>
      </c>
      <c r="M49" s="22">
        <v>5875000</v>
      </c>
      <c r="N49" s="22">
        <v>196264970</v>
      </c>
      <c r="O49" s="22">
        <v>129142134</v>
      </c>
      <c r="P49" s="22">
        <v>161633675</v>
      </c>
      <c r="Q49" s="22">
        <v>62666024</v>
      </c>
      <c r="R49" s="22">
        <v>353441833</v>
      </c>
      <c r="S49" s="22"/>
      <c r="T49" s="22"/>
      <c r="U49" s="22"/>
      <c r="V49" s="22"/>
      <c r="W49" s="22">
        <v>629801480</v>
      </c>
      <c r="X49" s="22">
        <v>362988047</v>
      </c>
      <c r="Y49" s="22">
        <v>266813433</v>
      </c>
      <c r="Z49" s="23">
        <v>73.504743532229867</v>
      </c>
      <c r="AA49" s="20">
        <v>423171048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-35240563</v>
      </c>
      <c r="D51" s="48">
        <f t="shared" si="3"/>
        <v>0</v>
      </c>
      <c r="E51" s="49">
        <f t="shared" si="3"/>
        <v>617744480</v>
      </c>
      <c r="F51" s="50">
        <f t="shared" si="3"/>
        <v>424933461</v>
      </c>
      <c r="G51" s="50">
        <f t="shared" si="3"/>
        <v>65367608</v>
      </c>
      <c r="H51" s="50">
        <f t="shared" si="3"/>
        <v>201813817</v>
      </c>
      <c r="I51" s="50">
        <f t="shared" si="3"/>
        <v>2464561</v>
      </c>
      <c r="J51" s="50">
        <f t="shared" si="3"/>
        <v>269645986</v>
      </c>
      <c r="K51" s="50">
        <f t="shared" si="3"/>
        <v>167613466</v>
      </c>
      <c r="L51" s="50">
        <f t="shared" si="3"/>
        <v>-58081994</v>
      </c>
      <c r="M51" s="50">
        <f t="shared" si="3"/>
        <v>-9624751</v>
      </c>
      <c r="N51" s="50">
        <f t="shared" si="3"/>
        <v>99906721</v>
      </c>
      <c r="O51" s="50">
        <f t="shared" si="3"/>
        <v>409280939</v>
      </c>
      <c r="P51" s="50">
        <f t="shared" si="3"/>
        <v>94844666</v>
      </c>
      <c r="Q51" s="50">
        <f t="shared" si="3"/>
        <v>31896925</v>
      </c>
      <c r="R51" s="50">
        <f t="shared" si="3"/>
        <v>536022530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905575237</v>
      </c>
      <c r="X51" s="50">
        <f t="shared" si="3"/>
        <v>509480626</v>
      </c>
      <c r="Y51" s="50">
        <f t="shared" si="3"/>
        <v>396094611</v>
      </c>
      <c r="Z51" s="51">
        <f>+IF(X51&lt;&gt;0,+(Y51/X51)*100,0)</f>
        <v>77.7447837633771</v>
      </c>
      <c r="AA51" s="48">
        <f>SUM(AA48:AA50)</f>
        <v>424933461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-35240563</v>
      </c>
      <c r="D53" s="54">
        <f>+D51-D52</f>
        <v>0</v>
      </c>
      <c r="E53" s="55">
        <f t="shared" si="4"/>
        <v>617744480</v>
      </c>
      <c r="F53" s="56">
        <f t="shared" si="4"/>
        <v>424933461</v>
      </c>
      <c r="G53" s="56">
        <f t="shared" si="4"/>
        <v>65367608</v>
      </c>
      <c r="H53" s="56">
        <f t="shared" si="4"/>
        <v>201813817</v>
      </c>
      <c r="I53" s="56">
        <f t="shared" si="4"/>
        <v>2464561</v>
      </c>
      <c r="J53" s="56">
        <f t="shared" si="4"/>
        <v>269645986</v>
      </c>
      <c r="K53" s="56">
        <f t="shared" si="4"/>
        <v>167613466</v>
      </c>
      <c r="L53" s="56">
        <f t="shared" si="4"/>
        <v>-58081994</v>
      </c>
      <c r="M53" s="56">
        <f t="shared" si="4"/>
        <v>-9624751</v>
      </c>
      <c r="N53" s="56">
        <f t="shared" si="4"/>
        <v>99906721</v>
      </c>
      <c r="O53" s="56">
        <f t="shared" si="4"/>
        <v>409280939</v>
      </c>
      <c r="P53" s="56">
        <f t="shared" si="4"/>
        <v>94844666</v>
      </c>
      <c r="Q53" s="56">
        <f t="shared" si="4"/>
        <v>31896925</v>
      </c>
      <c r="R53" s="56">
        <f t="shared" si="4"/>
        <v>536022530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905575237</v>
      </c>
      <c r="X53" s="56">
        <f t="shared" si="4"/>
        <v>509480626</v>
      </c>
      <c r="Y53" s="56">
        <f t="shared" si="4"/>
        <v>396094611</v>
      </c>
      <c r="Z53" s="57">
        <f>+IF(X53&lt;&gt;0,+(Y53/X53)*100,0)</f>
        <v>77.7447837633771</v>
      </c>
      <c r="AA53" s="54">
        <f>+AA51-AA52</f>
        <v>424933461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-35240563</v>
      </c>
      <c r="D56" s="48">
        <f>SUM(D53:D55)</f>
        <v>0</v>
      </c>
      <c r="E56" s="49">
        <f t="shared" si="5"/>
        <v>617744480</v>
      </c>
      <c r="F56" s="50">
        <f t="shared" si="5"/>
        <v>424933461</v>
      </c>
      <c r="G56" s="50">
        <f t="shared" si="5"/>
        <v>65367608</v>
      </c>
      <c r="H56" s="50">
        <f t="shared" si="5"/>
        <v>201813817</v>
      </c>
      <c r="I56" s="50">
        <f t="shared" si="5"/>
        <v>2464561</v>
      </c>
      <c r="J56" s="50">
        <f t="shared" si="5"/>
        <v>269645986</v>
      </c>
      <c r="K56" s="50">
        <f t="shared" si="5"/>
        <v>167613466</v>
      </c>
      <c r="L56" s="50">
        <f t="shared" si="5"/>
        <v>-58081994</v>
      </c>
      <c r="M56" s="50">
        <f t="shared" si="5"/>
        <v>-9624751</v>
      </c>
      <c r="N56" s="50">
        <f t="shared" si="5"/>
        <v>99906721</v>
      </c>
      <c r="O56" s="50">
        <f t="shared" si="5"/>
        <v>409280939</v>
      </c>
      <c r="P56" s="50">
        <f t="shared" si="5"/>
        <v>94844666</v>
      </c>
      <c r="Q56" s="50">
        <f t="shared" si="5"/>
        <v>31896925</v>
      </c>
      <c r="R56" s="50">
        <f t="shared" si="5"/>
        <v>536022530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905575237</v>
      </c>
      <c r="X56" s="50">
        <f t="shared" si="5"/>
        <v>509480626</v>
      </c>
      <c r="Y56" s="50">
        <f t="shared" si="5"/>
        <v>396094611</v>
      </c>
      <c r="Z56" s="51">
        <f>+IF(X56&lt;&gt;0,+(Y56/X56)*100,0)</f>
        <v>77.7447837633771</v>
      </c>
      <c r="AA56" s="48">
        <f>SUM(AA53:AA55)</f>
        <v>424933461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-35240563</v>
      </c>
      <c r="D59" s="65">
        <f>SUM(D56:D58)</f>
        <v>0</v>
      </c>
      <c r="E59" s="66">
        <f t="shared" si="6"/>
        <v>617744480</v>
      </c>
      <c r="F59" s="67">
        <f t="shared" si="6"/>
        <v>424933461</v>
      </c>
      <c r="G59" s="67">
        <f t="shared" si="6"/>
        <v>65367608</v>
      </c>
      <c r="H59" s="67">
        <f t="shared" si="6"/>
        <v>201813817</v>
      </c>
      <c r="I59" s="67">
        <f t="shared" si="6"/>
        <v>2464561</v>
      </c>
      <c r="J59" s="67">
        <f t="shared" si="6"/>
        <v>269645986</v>
      </c>
      <c r="K59" s="67">
        <f t="shared" si="6"/>
        <v>167613466</v>
      </c>
      <c r="L59" s="67">
        <f t="shared" si="6"/>
        <v>-58081994</v>
      </c>
      <c r="M59" s="67">
        <f t="shared" si="6"/>
        <v>-9624751</v>
      </c>
      <c r="N59" s="67">
        <f t="shared" si="6"/>
        <v>99906721</v>
      </c>
      <c r="O59" s="67">
        <f t="shared" si="6"/>
        <v>409280939</v>
      </c>
      <c r="P59" s="67">
        <f t="shared" si="6"/>
        <v>94844666</v>
      </c>
      <c r="Q59" s="67">
        <f t="shared" si="6"/>
        <v>31896925</v>
      </c>
      <c r="R59" s="67">
        <f t="shared" si="6"/>
        <v>536022530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905575237</v>
      </c>
      <c r="X59" s="67">
        <f t="shared" si="6"/>
        <v>509480626</v>
      </c>
      <c r="Y59" s="67">
        <f t="shared" si="6"/>
        <v>396094611</v>
      </c>
      <c r="Z59" s="68">
        <f>+IF(X59&lt;&gt;0,+(Y59/X59)*100,0)</f>
        <v>77.7447837633771</v>
      </c>
      <c r="AA59" s="65">
        <f>SUM(AA56:AA58)</f>
        <v>424933461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-10916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-10916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83940</v>
      </c>
      <c r="D34" s="20"/>
      <c r="E34" s="21"/>
      <c r="F34" s="22"/>
      <c r="G34" s="22">
        <v>27936</v>
      </c>
      <c r="H34" s="22">
        <v>51709</v>
      </c>
      <c r="I34" s="22">
        <v>50730</v>
      </c>
      <c r="J34" s="22">
        <v>130375</v>
      </c>
      <c r="K34" s="22">
        <v>44663</v>
      </c>
      <c r="L34" s="22">
        <v>46683</v>
      </c>
      <c r="M34" s="22">
        <v>40621</v>
      </c>
      <c r="N34" s="22">
        <v>131967</v>
      </c>
      <c r="O34" s="22">
        <v>49629</v>
      </c>
      <c r="P34" s="22">
        <v>44663</v>
      </c>
      <c r="Q34" s="22"/>
      <c r="R34" s="22">
        <v>94292</v>
      </c>
      <c r="S34" s="22"/>
      <c r="T34" s="22"/>
      <c r="U34" s="22"/>
      <c r="V34" s="22"/>
      <c r="W34" s="22">
        <v>356634</v>
      </c>
      <c r="X34" s="22"/>
      <c r="Y34" s="22">
        <v>356634</v>
      </c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833</v>
      </c>
      <c r="D44" s="20"/>
      <c r="E44" s="21"/>
      <c r="F44" s="22"/>
      <c r="G44" s="22">
        <v>277</v>
      </c>
      <c r="H44" s="22">
        <v>513</v>
      </c>
      <c r="I44" s="22">
        <v>503</v>
      </c>
      <c r="J44" s="22">
        <v>1293</v>
      </c>
      <c r="K44" s="22">
        <v>443</v>
      </c>
      <c r="L44" s="22">
        <v>463</v>
      </c>
      <c r="M44" s="22">
        <v>403</v>
      </c>
      <c r="N44" s="22">
        <v>1309</v>
      </c>
      <c r="O44" s="22">
        <v>492</v>
      </c>
      <c r="P44" s="22">
        <v>443</v>
      </c>
      <c r="Q44" s="22"/>
      <c r="R44" s="22">
        <v>935</v>
      </c>
      <c r="S44" s="22"/>
      <c r="T44" s="22"/>
      <c r="U44" s="22"/>
      <c r="V44" s="22"/>
      <c r="W44" s="22">
        <v>3537</v>
      </c>
      <c r="X44" s="22"/>
      <c r="Y44" s="22">
        <v>3537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84773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28213</v>
      </c>
      <c r="H47" s="31">
        <f t="shared" si="1"/>
        <v>52222</v>
      </c>
      <c r="I47" s="31">
        <f t="shared" si="1"/>
        <v>51233</v>
      </c>
      <c r="J47" s="31">
        <f t="shared" si="1"/>
        <v>131668</v>
      </c>
      <c r="K47" s="31">
        <f t="shared" si="1"/>
        <v>45106</v>
      </c>
      <c r="L47" s="31">
        <f t="shared" si="1"/>
        <v>47146</v>
      </c>
      <c r="M47" s="31">
        <f t="shared" si="1"/>
        <v>41024</v>
      </c>
      <c r="N47" s="31">
        <f t="shared" si="1"/>
        <v>133276</v>
      </c>
      <c r="O47" s="31">
        <f t="shared" si="1"/>
        <v>50121</v>
      </c>
      <c r="P47" s="31">
        <f t="shared" si="1"/>
        <v>45106</v>
      </c>
      <c r="Q47" s="31">
        <f t="shared" si="1"/>
        <v>0</v>
      </c>
      <c r="R47" s="31">
        <f t="shared" si="1"/>
        <v>95227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360171</v>
      </c>
      <c r="X47" s="31">
        <f t="shared" si="1"/>
        <v>0</v>
      </c>
      <c r="Y47" s="31">
        <f t="shared" si="1"/>
        <v>360171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-95689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-28213</v>
      </c>
      <c r="H48" s="41">
        <f t="shared" si="2"/>
        <v>-52222</v>
      </c>
      <c r="I48" s="41">
        <f t="shared" si="2"/>
        <v>-51233</v>
      </c>
      <c r="J48" s="41">
        <f t="shared" si="2"/>
        <v>-131668</v>
      </c>
      <c r="K48" s="41">
        <f t="shared" si="2"/>
        <v>-45106</v>
      </c>
      <c r="L48" s="41">
        <f t="shared" si="2"/>
        <v>-47146</v>
      </c>
      <c r="M48" s="41">
        <f t="shared" si="2"/>
        <v>-41024</v>
      </c>
      <c r="N48" s="41">
        <f t="shared" si="2"/>
        <v>-133276</v>
      </c>
      <c r="O48" s="41">
        <f t="shared" si="2"/>
        <v>-50121</v>
      </c>
      <c r="P48" s="41">
        <f t="shared" si="2"/>
        <v>-45106</v>
      </c>
      <c r="Q48" s="41">
        <f t="shared" si="2"/>
        <v>0</v>
      </c>
      <c r="R48" s="41">
        <f t="shared" si="2"/>
        <v>-95227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-360171</v>
      </c>
      <c r="X48" s="41">
        <f t="shared" si="2"/>
        <v>0</v>
      </c>
      <c r="Y48" s="41">
        <f t="shared" si="2"/>
        <v>-360171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-95689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-28213</v>
      </c>
      <c r="H51" s="50">
        <f t="shared" si="3"/>
        <v>-52222</v>
      </c>
      <c r="I51" s="50">
        <f t="shared" si="3"/>
        <v>-51233</v>
      </c>
      <c r="J51" s="50">
        <f t="shared" si="3"/>
        <v>-131668</v>
      </c>
      <c r="K51" s="50">
        <f t="shared" si="3"/>
        <v>-45106</v>
      </c>
      <c r="L51" s="50">
        <f t="shared" si="3"/>
        <v>-47146</v>
      </c>
      <c r="M51" s="50">
        <f t="shared" si="3"/>
        <v>-41024</v>
      </c>
      <c r="N51" s="50">
        <f t="shared" si="3"/>
        <v>-133276</v>
      </c>
      <c r="O51" s="50">
        <f t="shared" si="3"/>
        <v>-50121</v>
      </c>
      <c r="P51" s="50">
        <f t="shared" si="3"/>
        <v>-45106</v>
      </c>
      <c r="Q51" s="50">
        <f t="shared" si="3"/>
        <v>0</v>
      </c>
      <c r="R51" s="50">
        <f t="shared" si="3"/>
        <v>-95227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-360171</v>
      </c>
      <c r="X51" s="50">
        <f t="shared" si="3"/>
        <v>0</v>
      </c>
      <c r="Y51" s="50">
        <f t="shared" si="3"/>
        <v>-360171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-95689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-28213</v>
      </c>
      <c r="H53" s="56">
        <f t="shared" si="4"/>
        <v>-52222</v>
      </c>
      <c r="I53" s="56">
        <f t="shared" si="4"/>
        <v>-51233</v>
      </c>
      <c r="J53" s="56">
        <f t="shared" si="4"/>
        <v>-131668</v>
      </c>
      <c r="K53" s="56">
        <f t="shared" si="4"/>
        <v>-45106</v>
      </c>
      <c r="L53" s="56">
        <f t="shared" si="4"/>
        <v>-47146</v>
      </c>
      <c r="M53" s="56">
        <f t="shared" si="4"/>
        <v>-41024</v>
      </c>
      <c r="N53" s="56">
        <f t="shared" si="4"/>
        <v>-133276</v>
      </c>
      <c r="O53" s="56">
        <f t="shared" si="4"/>
        <v>-50121</v>
      </c>
      <c r="P53" s="56">
        <f t="shared" si="4"/>
        <v>-45106</v>
      </c>
      <c r="Q53" s="56">
        <f t="shared" si="4"/>
        <v>0</v>
      </c>
      <c r="R53" s="56">
        <f t="shared" si="4"/>
        <v>-95227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-360171</v>
      </c>
      <c r="X53" s="56">
        <f t="shared" si="4"/>
        <v>0</v>
      </c>
      <c r="Y53" s="56">
        <f t="shared" si="4"/>
        <v>-360171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-95689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-28213</v>
      </c>
      <c r="H56" s="50">
        <f t="shared" si="5"/>
        <v>-52222</v>
      </c>
      <c r="I56" s="50">
        <f t="shared" si="5"/>
        <v>-51233</v>
      </c>
      <c r="J56" s="50">
        <f t="shared" si="5"/>
        <v>-131668</v>
      </c>
      <c r="K56" s="50">
        <f t="shared" si="5"/>
        <v>-45106</v>
      </c>
      <c r="L56" s="50">
        <f t="shared" si="5"/>
        <v>-47146</v>
      </c>
      <c r="M56" s="50">
        <f t="shared" si="5"/>
        <v>-41024</v>
      </c>
      <c r="N56" s="50">
        <f t="shared" si="5"/>
        <v>-133276</v>
      </c>
      <c r="O56" s="50">
        <f t="shared" si="5"/>
        <v>-50121</v>
      </c>
      <c r="P56" s="50">
        <f t="shared" si="5"/>
        <v>-45106</v>
      </c>
      <c r="Q56" s="50">
        <f t="shared" si="5"/>
        <v>0</v>
      </c>
      <c r="R56" s="50">
        <f t="shared" si="5"/>
        <v>-95227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-360171</v>
      </c>
      <c r="X56" s="50">
        <f t="shared" si="5"/>
        <v>0</v>
      </c>
      <c r="Y56" s="50">
        <f t="shared" si="5"/>
        <v>-360171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-95689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-28213</v>
      </c>
      <c r="H59" s="67">
        <f t="shared" si="6"/>
        <v>-52222</v>
      </c>
      <c r="I59" s="67">
        <f t="shared" si="6"/>
        <v>-51233</v>
      </c>
      <c r="J59" s="67">
        <f t="shared" si="6"/>
        <v>-131668</v>
      </c>
      <c r="K59" s="67">
        <f t="shared" si="6"/>
        <v>-45106</v>
      </c>
      <c r="L59" s="67">
        <f t="shared" si="6"/>
        <v>-47146</v>
      </c>
      <c r="M59" s="67">
        <f t="shared" si="6"/>
        <v>-41024</v>
      </c>
      <c r="N59" s="67">
        <f t="shared" si="6"/>
        <v>-133276</v>
      </c>
      <c r="O59" s="67">
        <f t="shared" si="6"/>
        <v>-50121</v>
      </c>
      <c r="P59" s="67">
        <f t="shared" si="6"/>
        <v>-45106</v>
      </c>
      <c r="Q59" s="67">
        <f t="shared" si="6"/>
        <v>0</v>
      </c>
      <c r="R59" s="67">
        <f t="shared" si="6"/>
        <v>-95227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-360171</v>
      </c>
      <c r="X59" s="67">
        <f t="shared" si="6"/>
        <v>0</v>
      </c>
      <c r="Y59" s="67">
        <f t="shared" si="6"/>
        <v>-360171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4900</v>
      </c>
      <c r="H7" s="22"/>
      <c r="I7" s="22">
        <v>900</v>
      </c>
      <c r="J7" s="22">
        <v>5800</v>
      </c>
      <c r="K7" s="22">
        <v>1400</v>
      </c>
      <c r="L7" s="22">
        <v>1000</v>
      </c>
      <c r="M7" s="22">
        <v>2800</v>
      </c>
      <c r="N7" s="22">
        <v>5200</v>
      </c>
      <c r="O7" s="22">
        <v>1500</v>
      </c>
      <c r="P7" s="22"/>
      <c r="Q7" s="22">
        <v>1700</v>
      </c>
      <c r="R7" s="22">
        <v>3200</v>
      </c>
      <c r="S7" s="22"/>
      <c r="T7" s="22"/>
      <c r="U7" s="22"/>
      <c r="V7" s="22"/>
      <c r="W7" s="22">
        <v>14200</v>
      </c>
      <c r="X7" s="22"/>
      <c r="Y7" s="22">
        <v>14200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112682893</v>
      </c>
      <c r="F8" s="22">
        <v>123951182</v>
      </c>
      <c r="G8" s="22">
        <v>8849221</v>
      </c>
      <c r="H8" s="22">
        <v>9843152</v>
      </c>
      <c r="I8" s="22">
        <v>9724898</v>
      </c>
      <c r="J8" s="22">
        <v>28417271</v>
      </c>
      <c r="K8" s="22">
        <v>10040505</v>
      </c>
      <c r="L8" s="22">
        <v>9790007</v>
      </c>
      <c r="M8" s="22">
        <v>10104314</v>
      </c>
      <c r="N8" s="22">
        <v>29934826</v>
      </c>
      <c r="O8" s="22">
        <v>9320430</v>
      </c>
      <c r="P8" s="22">
        <v>10494062</v>
      </c>
      <c r="Q8" s="22">
        <v>9549159</v>
      </c>
      <c r="R8" s="22">
        <v>29363651</v>
      </c>
      <c r="S8" s="22"/>
      <c r="T8" s="22"/>
      <c r="U8" s="22"/>
      <c r="V8" s="22"/>
      <c r="W8" s="22">
        <v>87715748</v>
      </c>
      <c r="X8" s="22">
        <v>92963385</v>
      </c>
      <c r="Y8" s="22">
        <v>-5247637</v>
      </c>
      <c r="Z8" s="23">
        <v>-5.6448428593687723</v>
      </c>
      <c r="AA8" s="20">
        <v>123951182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112682893</v>
      </c>
      <c r="F32" s="31">
        <f t="shared" si="0"/>
        <v>123951182</v>
      </c>
      <c r="G32" s="31">
        <f t="shared" si="0"/>
        <v>8854121</v>
      </c>
      <c r="H32" s="31">
        <f t="shared" si="0"/>
        <v>9843152</v>
      </c>
      <c r="I32" s="31">
        <f t="shared" si="0"/>
        <v>9725798</v>
      </c>
      <c r="J32" s="31">
        <f t="shared" si="0"/>
        <v>28423071</v>
      </c>
      <c r="K32" s="31">
        <f t="shared" si="0"/>
        <v>10041905</v>
      </c>
      <c r="L32" s="31">
        <f t="shared" si="0"/>
        <v>9791007</v>
      </c>
      <c r="M32" s="31">
        <f t="shared" si="0"/>
        <v>10107114</v>
      </c>
      <c r="N32" s="31">
        <f t="shared" si="0"/>
        <v>29940026</v>
      </c>
      <c r="O32" s="31">
        <f t="shared" si="0"/>
        <v>9321930</v>
      </c>
      <c r="P32" s="31">
        <f t="shared" si="0"/>
        <v>10494062</v>
      </c>
      <c r="Q32" s="31">
        <f t="shared" si="0"/>
        <v>9550859</v>
      </c>
      <c r="R32" s="31">
        <f t="shared" si="0"/>
        <v>29366851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87729948</v>
      </c>
      <c r="X32" s="31">
        <f t="shared" si="0"/>
        <v>92963385</v>
      </c>
      <c r="Y32" s="31">
        <f t="shared" si="0"/>
        <v>-5233437</v>
      </c>
      <c r="Z32" s="32">
        <f>+IF(X32&lt;&gt;0,+(Y32/X32)*100,0)</f>
        <v>-5.6295680283156644</v>
      </c>
      <c r="AA32" s="29">
        <f>SUM(AA6:AA31)</f>
        <v>123951182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22070895</v>
      </c>
      <c r="F34" s="22">
        <v>22070895</v>
      </c>
      <c r="G34" s="22">
        <v>4646786</v>
      </c>
      <c r="H34" s="22">
        <v>-624758</v>
      </c>
      <c r="I34" s="22">
        <v>3463025</v>
      </c>
      <c r="J34" s="22">
        <v>7485053</v>
      </c>
      <c r="K34" s="22">
        <v>3483620</v>
      </c>
      <c r="L34" s="22">
        <v>4635636</v>
      </c>
      <c r="M34" s="22">
        <v>3173563</v>
      </c>
      <c r="N34" s="22">
        <v>11292819</v>
      </c>
      <c r="O34" s="22">
        <v>2636787</v>
      </c>
      <c r="P34" s="22">
        <v>3864575</v>
      </c>
      <c r="Q34" s="22">
        <v>4902611</v>
      </c>
      <c r="R34" s="22">
        <v>11403973</v>
      </c>
      <c r="S34" s="22"/>
      <c r="T34" s="22"/>
      <c r="U34" s="22"/>
      <c r="V34" s="22"/>
      <c r="W34" s="22">
        <v>30181845</v>
      </c>
      <c r="X34" s="22">
        <v>16553178</v>
      </c>
      <c r="Y34" s="22">
        <v>13628667</v>
      </c>
      <c r="Z34" s="23">
        <v>82.332631232504113</v>
      </c>
      <c r="AA34" s="20">
        <v>22070895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>
        <v>7717</v>
      </c>
      <c r="R37" s="22">
        <v>7717</v>
      </c>
      <c r="S37" s="22"/>
      <c r="T37" s="22"/>
      <c r="U37" s="22"/>
      <c r="V37" s="22"/>
      <c r="W37" s="22">
        <v>7717</v>
      </c>
      <c r="X37" s="22"/>
      <c r="Y37" s="22">
        <v>7717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52130424</v>
      </c>
      <c r="F39" s="22">
        <v>52130424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39097827</v>
      </c>
      <c r="Y39" s="22">
        <v>-39097827</v>
      </c>
      <c r="Z39" s="23">
        <v>-100</v>
      </c>
      <c r="AA39" s="20">
        <v>52130424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1170111</v>
      </c>
      <c r="F40" s="22">
        <v>2545000</v>
      </c>
      <c r="G40" s="22">
        <v>170636</v>
      </c>
      <c r="H40" s="22">
        <v>573019</v>
      </c>
      <c r="I40" s="22">
        <v>423838</v>
      </c>
      <c r="J40" s="22">
        <v>1167493</v>
      </c>
      <c r="K40" s="22">
        <v>82593</v>
      </c>
      <c r="L40" s="22">
        <v>29713</v>
      </c>
      <c r="M40" s="22">
        <v>162882</v>
      </c>
      <c r="N40" s="22">
        <v>275188</v>
      </c>
      <c r="O40" s="22">
        <v>368718</v>
      </c>
      <c r="P40" s="22">
        <v>101724</v>
      </c>
      <c r="Q40" s="22">
        <v>85923</v>
      </c>
      <c r="R40" s="22">
        <v>556365</v>
      </c>
      <c r="S40" s="22"/>
      <c r="T40" s="22"/>
      <c r="U40" s="22"/>
      <c r="V40" s="22"/>
      <c r="W40" s="22">
        <v>1999046</v>
      </c>
      <c r="X40" s="22">
        <v>1908747</v>
      </c>
      <c r="Y40" s="22">
        <v>90299</v>
      </c>
      <c r="Z40" s="23">
        <v>4.7307998388471599</v>
      </c>
      <c r="AA40" s="20">
        <v>2545000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49610000</v>
      </c>
      <c r="F41" s="22">
        <v>52713612</v>
      </c>
      <c r="G41" s="22">
        <v>936933</v>
      </c>
      <c r="H41" s="22">
        <v>124565</v>
      </c>
      <c r="I41" s="22">
        <v>8017411</v>
      </c>
      <c r="J41" s="22">
        <v>9078909</v>
      </c>
      <c r="K41" s="22">
        <v>10102089</v>
      </c>
      <c r="L41" s="22">
        <v>11394644</v>
      </c>
      <c r="M41" s="22">
        <v>12501726</v>
      </c>
      <c r="N41" s="22">
        <v>33998459</v>
      </c>
      <c r="O41" s="22">
        <v>480000</v>
      </c>
      <c r="P41" s="22">
        <v>1516500</v>
      </c>
      <c r="Q41" s="22">
        <v>4516730</v>
      </c>
      <c r="R41" s="22">
        <v>6513230</v>
      </c>
      <c r="S41" s="22"/>
      <c r="T41" s="22"/>
      <c r="U41" s="22"/>
      <c r="V41" s="22"/>
      <c r="W41" s="22">
        <v>49590598</v>
      </c>
      <c r="X41" s="22">
        <v>39535218</v>
      </c>
      <c r="Y41" s="22">
        <v>10055380</v>
      </c>
      <c r="Z41" s="23">
        <v>25.433981418794755</v>
      </c>
      <c r="AA41" s="20">
        <v>52713612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>
        <v>5000</v>
      </c>
      <c r="G44" s="22">
        <v>40667</v>
      </c>
      <c r="H44" s="22">
        <v>45306</v>
      </c>
      <c r="I44" s="22">
        <v>29559</v>
      </c>
      <c r="J44" s="22">
        <v>115532</v>
      </c>
      <c r="K44" s="22">
        <v>29305</v>
      </c>
      <c r="L44" s="22">
        <v>40720</v>
      </c>
      <c r="M44" s="22">
        <v>26340</v>
      </c>
      <c r="N44" s="22">
        <v>96365</v>
      </c>
      <c r="O44" s="22">
        <v>25886</v>
      </c>
      <c r="P44" s="22">
        <v>32798</v>
      </c>
      <c r="Q44" s="22">
        <v>43947</v>
      </c>
      <c r="R44" s="22">
        <v>102631</v>
      </c>
      <c r="S44" s="22"/>
      <c r="T44" s="22"/>
      <c r="U44" s="22"/>
      <c r="V44" s="22"/>
      <c r="W44" s="22">
        <v>314528</v>
      </c>
      <c r="X44" s="22">
        <v>3753</v>
      </c>
      <c r="Y44" s="22">
        <v>310775</v>
      </c>
      <c r="Z44" s="23">
        <v>8280.7087663202765</v>
      </c>
      <c r="AA44" s="20">
        <v>5000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124981430</v>
      </c>
      <c r="F47" s="31">
        <f t="shared" si="1"/>
        <v>129464931</v>
      </c>
      <c r="G47" s="31">
        <f t="shared" si="1"/>
        <v>5795022</v>
      </c>
      <c r="H47" s="31">
        <f t="shared" si="1"/>
        <v>118132</v>
      </c>
      <c r="I47" s="31">
        <f t="shared" si="1"/>
        <v>11933833</v>
      </c>
      <c r="J47" s="31">
        <f t="shared" si="1"/>
        <v>17846987</v>
      </c>
      <c r="K47" s="31">
        <f t="shared" si="1"/>
        <v>13697607</v>
      </c>
      <c r="L47" s="31">
        <f t="shared" si="1"/>
        <v>16100713</v>
      </c>
      <c r="M47" s="31">
        <f t="shared" si="1"/>
        <v>15864511</v>
      </c>
      <c r="N47" s="31">
        <f t="shared" si="1"/>
        <v>45662831</v>
      </c>
      <c r="O47" s="31">
        <f t="shared" si="1"/>
        <v>3511391</v>
      </c>
      <c r="P47" s="31">
        <f t="shared" si="1"/>
        <v>5515597</v>
      </c>
      <c r="Q47" s="31">
        <f t="shared" si="1"/>
        <v>9556928</v>
      </c>
      <c r="R47" s="31">
        <f t="shared" si="1"/>
        <v>18583916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82093734</v>
      </c>
      <c r="X47" s="31">
        <f t="shared" si="1"/>
        <v>97098723</v>
      </c>
      <c r="Y47" s="31">
        <f t="shared" si="1"/>
        <v>-15004989</v>
      </c>
      <c r="Z47" s="32">
        <f>+IF(X47&lt;&gt;0,+(Y47/X47)*100,0)</f>
        <v>-15.453332995944757</v>
      </c>
      <c r="AA47" s="29">
        <f>SUM(AA34:AA46)</f>
        <v>129464931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-12298537</v>
      </c>
      <c r="F48" s="41">
        <f t="shared" si="2"/>
        <v>-5513749</v>
      </c>
      <c r="G48" s="41">
        <f t="shared" si="2"/>
        <v>3059099</v>
      </c>
      <c r="H48" s="41">
        <f t="shared" si="2"/>
        <v>9725020</v>
      </c>
      <c r="I48" s="41">
        <f t="shared" si="2"/>
        <v>-2208035</v>
      </c>
      <c r="J48" s="41">
        <f t="shared" si="2"/>
        <v>10576084</v>
      </c>
      <c r="K48" s="41">
        <f t="shared" si="2"/>
        <v>-3655702</v>
      </c>
      <c r="L48" s="41">
        <f t="shared" si="2"/>
        <v>-6309706</v>
      </c>
      <c r="M48" s="41">
        <f t="shared" si="2"/>
        <v>-5757397</v>
      </c>
      <c r="N48" s="41">
        <f t="shared" si="2"/>
        <v>-15722805</v>
      </c>
      <c r="O48" s="41">
        <f t="shared" si="2"/>
        <v>5810539</v>
      </c>
      <c r="P48" s="41">
        <f t="shared" si="2"/>
        <v>4978465</v>
      </c>
      <c r="Q48" s="41">
        <f t="shared" si="2"/>
        <v>-6069</v>
      </c>
      <c r="R48" s="41">
        <f t="shared" si="2"/>
        <v>10782935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5636214</v>
      </c>
      <c r="X48" s="41">
        <f t="shared" si="2"/>
        <v>-4135338</v>
      </c>
      <c r="Y48" s="41">
        <f t="shared" si="2"/>
        <v>9771552</v>
      </c>
      <c r="Z48" s="42">
        <f>+IF(X48&lt;&gt;0,+(Y48/X48)*100,0)</f>
        <v>-236.29391358094551</v>
      </c>
      <c r="AA48" s="39">
        <f>+AA32-AA47</f>
        <v>-5513749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-12298537</v>
      </c>
      <c r="F51" s="50">
        <f t="shared" si="3"/>
        <v>-5513749</v>
      </c>
      <c r="G51" s="50">
        <f t="shared" si="3"/>
        <v>3059099</v>
      </c>
      <c r="H51" s="50">
        <f t="shared" si="3"/>
        <v>9725020</v>
      </c>
      <c r="I51" s="50">
        <f t="shared" si="3"/>
        <v>-2208035</v>
      </c>
      <c r="J51" s="50">
        <f t="shared" si="3"/>
        <v>10576084</v>
      </c>
      <c r="K51" s="50">
        <f t="shared" si="3"/>
        <v>-3655702</v>
      </c>
      <c r="L51" s="50">
        <f t="shared" si="3"/>
        <v>-6309706</v>
      </c>
      <c r="M51" s="50">
        <f t="shared" si="3"/>
        <v>-5757397</v>
      </c>
      <c r="N51" s="50">
        <f t="shared" si="3"/>
        <v>-15722805</v>
      </c>
      <c r="O51" s="50">
        <f t="shared" si="3"/>
        <v>5810539</v>
      </c>
      <c r="P51" s="50">
        <f t="shared" si="3"/>
        <v>4978465</v>
      </c>
      <c r="Q51" s="50">
        <f t="shared" si="3"/>
        <v>-6069</v>
      </c>
      <c r="R51" s="50">
        <f t="shared" si="3"/>
        <v>10782935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5636214</v>
      </c>
      <c r="X51" s="50">
        <f t="shared" si="3"/>
        <v>-4135338</v>
      </c>
      <c r="Y51" s="50">
        <f t="shared" si="3"/>
        <v>9771552</v>
      </c>
      <c r="Z51" s="51">
        <f>+IF(X51&lt;&gt;0,+(Y51/X51)*100,0)</f>
        <v>-236.29391358094551</v>
      </c>
      <c r="AA51" s="48">
        <f>SUM(AA48:AA50)</f>
        <v>-5513749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-12298537</v>
      </c>
      <c r="F53" s="56">
        <f t="shared" si="4"/>
        <v>-5513749</v>
      </c>
      <c r="G53" s="56">
        <f t="shared" si="4"/>
        <v>3059099</v>
      </c>
      <c r="H53" s="56">
        <f t="shared" si="4"/>
        <v>9725020</v>
      </c>
      <c r="I53" s="56">
        <f t="shared" si="4"/>
        <v>-2208035</v>
      </c>
      <c r="J53" s="56">
        <f t="shared" si="4"/>
        <v>10576084</v>
      </c>
      <c r="K53" s="56">
        <f t="shared" si="4"/>
        <v>-3655702</v>
      </c>
      <c r="L53" s="56">
        <f t="shared" si="4"/>
        <v>-6309706</v>
      </c>
      <c r="M53" s="56">
        <f t="shared" si="4"/>
        <v>-5757397</v>
      </c>
      <c r="N53" s="56">
        <f t="shared" si="4"/>
        <v>-15722805</v>
      </c>
      <c r="O53" s="56">
        <f t="shared" si="4"/>
        <v>5810539</v>
      </c>
      <c r="P53" s="56">
        <f t="shared" si="4"/>
        <v>4978465</v>
      </c>
      <c r="Q53" s="56">
        <f t="shared" si="4"/>
        <v>-6069</v>
      </c>
      <c r="R53" s="56">
        <f t="shared" si="4"/>
        <v>10782935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5636214</v>
      </c>
      <c r="X53" s="56">
        <f t="shared" si="4"/>
        <v>-4135338</v>
      </c>
      <c r="Y53" s="56">
        <f t="shared" si="4"/>
        <v>9771552</v>
      </c>
      <c r="Z53" s="57">
        <f>+IF(X53&lt;&gt;0,+(Y53/X53)*100,0)</f>
        <v>-236.29391358094551</v>
      </c>
      <c r="AA53" s="54">
        <f>+AA51-AA52</f>
        <v>-5513749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-12298537</v>
      </c>
      <c r="F56" s="50">
        <f t="shared" si="5"/>
        <v>-5513749</v>
      </c>
      <c r="G56" s="50">
        <f t="shared" si="5"/>
        <v>3059099</v>
      </c>
      <c r="H56" s="50">
        <f t="shared" si="5"/>
        <v>9725020</v>
      </c>
      <c r="I56" s="50">
        <f t="shared" si="5"/>
        <v>-2208035</v>
      </c>
      <c r="J56" s="50">
        <f t="shared" si="5"/>
        <v>10576084</v>
      </c>
      <c r="K56" s="50">
        <f t="shared" si="5"/>
        <v>-3655702</v>
      </c>
      <c r="L56" s="50">
        <f t="shared" si="5"/>
        <v>-6309706</v>
      </c>
      <c r="M56" s="50">
        <f t="shared" si="5"/>
        <v>-5757397</v>
      </c>
      <c r="N56" s="50">
        <f t="shared" si="5"/>
        <v>-15722805</v>
      </c>
      <c r="O56" s="50">
        <f t="shared" si="5"/>
        <v>5810539</v>
      </c>
      <c r="P56" s="50">
        <f t="shared" si="5"/>
        <v>4978465</v>
      </c>
      <c r="Q56" s="50">
        <f t="shared" si="5"/>
        <v>-6069</v>
      </c>
      <c r="R56" s="50">
        <f t="shared" si="5"/>
        <v>10782935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5636214</v>
      </c>
      <c r="X56" s="50">
        <f t="shared" si="5"/>
        <v>-4135338</v>
      </c>
      <c r="Y56" s="50">
        <f t="shared" si="5"/>
        <v>9771552</v>
      </c>
      <c r="Z56" s="51">
        <f>+IF(X56&lt;&gt;0,+(Y56/X56)*100,0)</f>
        <v>-236.29391358094551</v>
      </c>
      <c r="AA56" s="48">
        <f>SUM(AA53:AA55)</f>
        <v>-5513749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-12298537</v>
      </c>
      <c r="F59" s="67">
        <f t="shared" si="6"/>
        <v>-5513749</v>
      </c>
      <c r="G59" s="67">
        <f t="shared" si="6"/>
        <v>3059099</v>
      </c>
      <c r="H59" s="67">
        <f t="shared" si="6"/>
        <v>9725020</v>
      </c>
      <c r="I59" s="67">
        <f t="shared" si="6"/>
        <v>-2208035</v>
      </c>
      <c r="J59" s="67">
        <f t="shared" si="6"/>
        <v>10576084</v>
      </c>
      <c r="K59" s="67">
        <f t="shared" si="6"/>
        <v>-3655702</v>
      </c>
      <c r="L59" s="67">
        <f t="shared" si="6"/>
        <v>-6309706</v>
      </c>
      <c r="M59" s="67">
        <f t="shared" si="6"/>
        <v>-5757397</v>
      </c>
      <c r="N59" s="67">
        <f t="shared" si="6"/>
        <v>-15722805</v>
      </c>
      <c r="O59" s="67">
        <f t="shared" si="6"/>
        <v>5810539</v>
      </c>
      <c r="P59" s="67">
        <f t="shared" si="6"/>
        <v>4978465</v>
      </c>
      <c r="Q59" s="67">
        <f t="shared" si="6"/>
        <v>-6069</v>
      </c>
      <c r="R59" s="67">
        <f t="shared" si="6"/>
        <v>10782935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5636214</v>
      </c>
      <c r="X59" s="67">
        <f t="shared" si="6"/>
        <v>-4135338</v>
      </c>
      <c r="Y59" s="67">
        <f t="shared" si="6"/>
        <v>9771552</v>
      </c>
      <c r="Z59" s="68">
        <f>+IF(X59&lt;&gt;0,+(Y59/X59)*100,0)</f>
        <v>-236.29391358094551</v>
      </c>
      <c r="AA59" s="65">
        <f>SUM(AA56:AA58)</f>
        <v>-5513749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39601</v>
      </c>
      <c r="D10" s="20"/>
      <c r="E10" s="21">
        <v>56350</v>
      </c>
      <c r="F10" s="22">
        <v>56350</v>
      </c>
      <c r="G10" s="22">
        <v>3680</v>
      </c>
      <c r="H10" s="22">
        <v>1906</v>
      </c>
      <c r="I10" s="22">
        <v>1613</v>
      </c>
      <c r="J10" s="22">
        <v>7199</v>
      </c>
      <c r="K10" s="22">
        <v>1763</v>
      </c>
      <c r="L10" s="22">
        <v>5762</v>
      </c>
      <c r="M10" s="22">
        <v>5548</v>
      </c>
      <c r="N10" s="22">
        <v>13073</v>
      </c>
      <c r="O10" s="22">
        <v>9106</v>
      </c>
      <c r="P10" s="22">
        <v>3537</v>
      </c>
      <c r="Q10" s="22">
        <v>4384</v>
      </c>
      <c r="R10" s="22">
        <v>17027</v>
      </c>
      <c r="S10" s="22"/>
      <c r="T10" s="22"/>
      <c r="U10" s="22"/>
      <c r="V10" s="22"/>
      <c r="W10" s="22">
        <v>37299</v>
      </c>
      <c r="X10" s="22">
        <v>42255</v>
      </c>
      <c r="Y10" s="22">
        <v>-4956</v>
      </c>
      <c r="Z10" s="23">
        <v>-11.728789492367767</v>
      </c>
      <c r="AA10" s="20">
        <v>56350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39601</v>
      </c>
      <c r="D32" s="29">
        <f t="shared" ref="D32:Y32" si="0">SUM(D6:D31)</f>
        <v>0</v>
      </c>
      <c r="E32" s="30">
        <f t="shared" si="0"/>
        <v>56350</v>
      </c>
      <c r="F32" s="31">
        <f t="shared" si="0"/>
        <v>56350</v>
      </c>
      <c r="G32" s="31">
        <f t="shared" si="0"/>
        <v>3680</v>
      </c>
      <c r="H32" s="31">
        <f t="shared" si="0"/>
        <v>1906</v>
      </c>
      <c r="I32" s="31">
        <f t="shared" si="0"/>
        <v>1613</v>
      </c>
      <c r="J32" s="31">
        <f t="shared" si="0"/>
        <v>7199</v>
      </c>
      <c r="K32" s="31">
        <f t="shared" si="0"/>
        <v>1763</v>
      </c>
      <c r="L32" s="31">
        <f t="shared" si="0"/>
        <v>5762</v>
      </c>
      <c r="M32" s="31">
        <f t="shared" si="0"/>
        <v>5548</v>
      </c>
      <c r="N32" s="31">
        <f t="shared" si="0"/>
        <v>13073</v>
      </c>
      <c r="O32" s="31">
        <f t="shared" si="0"/>
        <v>9106</v>
      </c>
      <c r="P32" s="31">
        <f t="shared" si="0"/>
        <v>3537</v>
      </c>
      <c r="Q32" s="31">
        <f t="shared" si="0"/>
        <v>4384</v>
      </c>
      <c r="R32" s="31">
        <f t="shared" si="0"/>
        <v>17027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37299</v>
      </c>
      <c r="X32" s="31">
        <f t="shared" si="0"/>
        <v>42255</v>
      </c>
      <c r="Y32" s="31">
        <f t="shared" si="0"/>
        <v>-4956</v>
      </c>
      <c r="Z32" s="32">
        <f>+IF(X32&lt;&gt;0,+(Y32/X32)*100,0)</f>
        <v>-11.728789492367767</v>
      </c>
      <c r="AA32" s="29">
        <f>SUM(AA6:AA31)</f>
        <v>56350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3097244</v>
      </c>
      <c r="D34" s="20"/>
      <c r="E34" s="21">
        <v>3134285</v>
      </c>
      <c r="F34" s="22">
        <v>3149917</v>
      </c>
      <c r="G34" s="22">
        <v>179428</v>
      </c>
      <c r="H34" s="22">
        <v>171056</v>
      </c>
      <c r="I34" s="22">
        <v>171056</v>
      </c>
      <c r="J34" s="22">
        <v>521540</v>
      </c>
      <c r="K34" s="22">
        <v>171056</v>
      </c>
      <c r="L34" s="22">
        <v>181692</v>
      </c>
      <c r="M34" s="22">
        <v>227918</v>
      </c>
      <c r="N34" s="22">
        <v>580666</v>
      </c>
      <c r="O34" s="22">
        <v>179250</v>
      </c>
      <c r="P34" s="22">
        <v>205402</v>
      </c>
      <c r="Q34" s="22">
        <v>175510</v>
      </c>
      <c r="R34" s="22">
        <v>560162</v>
      </c>
      <c r="S34" s="22"/>
      <c r="T34" s="22"/>
      <c r="U34" s="22"/>
      <c r="V34" s="22"/>
      <c r="W34" s="22">
        <v>1662368</v>
      </c>
      <c r="X34" s="22">
        <v>2362383</v>
      </c>
      <c r="Y34" s="22">
        <v>-700015</v>
      </c>
      <c r="Z34" s="23">
        <v>-29.631732026517295</v>
      </c>
      <c r="AA34" s="20">
        <v>3149917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-6183</v>
      </c>
      <c r="D44" s="20"/>
      <c r="E44" s="21">
        <v>285313</v>
      </c>
      <c r="F44" s="22">
        <v>287632</v>
      </c>
      <c r="G44" s="22">
        <v>9678</v>
      </c>
      <c r="H44" s="22">
        <v>19293</v>
      </c>
      <c r="I44" s="22">
        <v>17078</v>
      </c>
      <c r="J44" s="22">
        <v>46049</v>
      </c>
      <c r="K44" s="22">
        <v>17078</v>
      </c>
      <c r="L44" s="22">
        <v>6222</v>
      </c>
      <c r="M44" s="22">
        <v>12196</v>
      </c>
      <c r="N44" s="22">
        <v>35496</v>
      </c>
      <c r="O44" s="22">
        <v>16667</v>
      </c>
      <c r="P44" s="22">
        <v>14206</v>
      </c>
      <c r="Q44" s="22">
        <v>18726</v>
      </c>
      <c r="R44" s="22">
        <v>49599</v>
      </c>
      <c r="S44" s="22"/>
      <c r="T44" s="22"/>
      <c r="U44" s="22"/>
      <c r="V44" s="22"/>
      <c r="W44" s="22">
        <v>131144</v>
      </c>
      <c r="X44" s="22">
        <v>215712</v>
      </c>
      <c r="Y44" s="22">
        <v>-84568</v>
      </c>
      <c r="Z44" s="23">
        <v>-39.20412401720813</v>
      </c>
      <c r="AA44" s="20">
        <v>287632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3091061</v>
      </c>
      <c r="D47" s="29">
        <f t="shared" ref="D47:Y47" si="1">SUM(D34:D46)</f>
        <v>0</v>
      </c>
      <c r="E47" s="30">
        <f t="shared" si="1"/>
        <v>3419598</v>
      </c>
      <c r="F47" s="31">
        <f t="shared" si="1"/>
        <v>3437549</v>
      </c>
      <c r="G47" s="31">
        <f t="shared" si="1"/>
        <v>189106</v>
      </c>
      <c r="H47" s="31">
        <f t="shared" si="1"/>
        <v>190349</v>
      </c>
      <c r="I47" s="31">
        <f t="shared" si="1"/>
        <v>188134</v>
      </c>
      <c r="J47" s="31">
        <f t="shared" si="1"/>
        <v>567589</v>
      </c>
      <c r="K47" s="31">
        <f t="shared" si="1"/>
        <v>188134</v>
      </c>
      <c r="L47" s="31">
        <f t="shared" si="1"/>
        <v>187914</v>
      </c>
      <c r="M47" s="31">
        <f t="shared" si="1"/>
        <v>240114</v>
      </c>
      <c r="N47" s="31">
        <f t="shared" si="1"/>
        <v>616162</v>
      </c>
      <c r="O47" s="31">
        <f t="shared" si="1"/>
        <v>195917</v>
      </c>
      <c r="P47" s="31">
        <f t="shared" si="1"/>
        <v>219608</v>
      </c>
      <c r="Q47" s="31">
        <f t="shared" si="1"/>
        <v>194236</v>
      </c>
      <c r="R47" s="31">
        <f t="shared" si="1"/>
        <v>609761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1793512</v>
      </c>
      <c r="X47" s="31">
        <f t="shared" si="1"/>
        <v>2578095</v>
      </c>
      <c r="Y47" s="31">
        <f t="shared" si="1"/>
        <v>-784583</v>
      </c>
      <c r="Z47" s="32">
        <f>+IF(X47&lt;&gt;0,+(Y47/X47)*100,0)</f>
        <v>-30.432664428580019</v>
      </c>
      <c r="AA47" s="29">
        <f>SUM(AA34:AA46)</f>
        <v>3437549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-3051460</v>
      </c>
      <c r="D48" s="39">
        <f t="shared" si="2"/>
        <v>0</v>
      </c>
      <c r="E48" s="40">
        <f t="shared" si="2"/>
        <v>-3363248</v>
      </c>
      <c r="F48" s="41">
        <f t="shared" si="2"/>
        <v>-3381199</v>
      </c>
      <c r="G48" s="41">
        <f t="shared" si="2"/>
        <v>-185426</v>
      </c>
      <c r="H48" s="41">
        <f t="shared" si="2"/>
        <v>-188443</v>
      </c>
      <c r="I48" s="41">
        <f t="shared" si="2"/>
        <v>-186521</v>
      </c>
      <c r="J48" s="41">
        <f t="shared" si="2"/>
        <v>-560390</v>
      </c>
      <c r="K48" s="41">
        <f t="shared" si="2"/>
        <v>-186371</v>
      </c>
      <c r="L48" s="41">
        <f t="shared" si="2"/>
        <v>-182152</v>
      </c>
      <c r="M48" s="41">
        <f t="shared" si="2"/>
        <v>-234566</v>
      </c>
      <c r="N48" s="41">
        <f t="shared" si="2"/>
        <v>-603089</v>
      </c>
      <c r="O48" s="41">
        <f t="shared" si="2"/>
        <v>-186811</v>
      </c>
      <c r="P48" s="41">
        <f t="shared" si="2"/>
        <v>-216071</v>
      </c>
      <c r="Q48" s="41">
        <f t="shared" si="2"/>
        <v>-189852</v>
      </c>
      <c r="R48" s="41">
        <f t="shared" si="2"/>
        <v>-592734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-1756213</v>
      </c>
      <c r="X48" s="41">
        <f t="shared" si="2"/>
        <v>-2535840</v>
      </c>
      <c r="Y48" s="41">
        <f t="shared" si="2"/>
        <v>779627</v>
      </c>
      <c r="Z48" s="42">
        <f>+IF(X48&lt;&gt;0,+(Y48/X48)*100,0)</f>
        <v>-30.744329295223672</v>
      </c>
      <c r="AA48" s="39">
        <f>+AA32-AA47</f>
        <v>-3381199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-3051460</v>
      </c>
      <c r="D51" s="48">
        <f t="shared" si="3"/>
        <v>0</v>
      </c>
      <c r="E51" s="49">
        <f t="shared" si="3"/>
        <v>-3363248</v>
      </c>
      <c r="F51" s="50">
        <f t="shared" si="3"/>
        <v>-3381199</v>
      </c>
      <c r="G51" s="50">
        <f t="shared" si="3"/>
        <v>-185426</v>
      </c>
      <c r="H51" s="50">
        <f t="shared" si="3"/>
        <v>-188443</v>
      </c>
      <c r="I51" s="50">
        <f t="shared" si="3"/>
        <v>-186521</v>
      </c>
      <c r="J51" s="50">
        <f t="shared" si="3"/>
        <v>-560390</v>
      </c>
      <c r="K51" s="50">
        <f t="shared" si="3"/>
        <v>-186371</v>
      </c>
      <c r="L51" s="50">
        <f t="shared" si="3"/>
        <v>-182152</v>
      </c>
      <c r="M51" s="50">
        <f t="shared" si="3"/>
        <v>-234566</v>
      </c>
      <c r="N51" s="50">
        <f t="shared" si="3"/>
        <v>-603089</v>
      </c>
      <c r="O51" s="50">
        <f t="shared" si="3"/>
        <v>-186811</v>
      </c>
      <c r="P51" s="50">
        <f t="shared" si="3"/>
        <v>-216071</v>
      </c>
      <c r="Q51" s="50">
        <f t="shared" si="3"/>
        <v>-189852</v>
      </c>
      <c r="R51" s="50">
        <f t="shared" si="3"/>
        <v>-592734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-1756213</v>
      </c>
      <c r="X51" s="50">
        <f t="shared" si="3"/>
        <v>-2535840</v>
      </c>
      <c r="Y51" s="50">
        <f t="shared" si="3"/>
        <v>779627</v>
      </c>
      <c r="Z51" s="51">
        <f>+IF(X51&lt;&gt;0,+(Y51/X51)*100,0)</f>
        <v>-30.744329295223672</v>
      </c>
      <c r="AA51" s="48">
        <f>SUM(AA48:AA50)</f>
        <v>-3381199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-3051460</v>
      </c>
      <c r="D53" s="54">
        <f>+D51-D52</f>
        <v>0</v>
      </c>
      <c r="E53" s="55">
        <f t="shared" si="4"/>
        <v>-3363248</v>
      </c>
      <c r="F53" s="56">
        <f t="shared" si="4"/>
        <v>-3381199</v>
      </c>
      <c r="G53" s="56">
        <f t="shared" si="4"/>
        <v>-185426</v>
      </c>
      <c r="H53" s="56">
        <f t="shared" si="4"/>
        <v>-188443</v>
      </c>
      <c r="I53" s="56">
        <f t="shared" si="4"/>
        <v>-186521</v>
      </c>
      <c r="J53" s="56">
        <f t="shared" si="4"/>
        <v>-560390</v>
      </c>
      <c r="K53" s="56">
        <f t="shared" si="4"/>
        <v>-186371</v>
      </c>
      <c r="L53" s="56">
        <f t="shared" si="4"/>
        <v>-182152</v>
      </c>
      <c r="M53" s="56">
        <f t="shared" si="4"/>
        <v>-234566</v>
      </c>
      <c r="N53" s="56">
        <f t="shared" si="4"/>
        <v>-603089</v>
      </c>
      <c r="O53" s="56">
        <f t="shared" si="4"/>
        <v>-186811</v>
      </c>
      <c r="P53" s="56">
        <f t="shared" si="4"/>
        <v>-216071</v>
      </c>
      <c r="Q53" s="56">
        <f t="shared" si="4"/>
        <v>-189852</v>
      </c>
      <c r="R53" s="56">
        <f t="shared" si="4"/>
        <v>-592734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-1756213</v>
      </c>
      <c r="X53" s="56">
        <f t="shared" si="4"/>
        <v>-2535840</v>
      </c>
      <c r="Y53" s="56">
        <f t="shared" si="4"/>
        <v>779627</v>
      </c>
      <c r="Z53" s="57">
        <f>+IF(X53&lt;&gt;0,+(Y53/X53)*100,0)</f>
        <v>-30.744329295223672</v>
      </c>
      <c r="AA53" s="54">
        <f>+AA51-AA52</f>
        <v>-3381199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-3051460</v>
      </c>
      <c r="D56" s="48">
        <f>SUM(D53:D55)</f>
        <v>0</v>
      </c>
      <c r="E56" s="49">
        <f t="shared" si="5"/>
        <v>-3363248</v>
      </c>
      <c r="F56" s="50">
        <f t="shared" si="5"/>
        <v>-3381199</v>
      </c>
      <c r="G56" s="50">
        <f t="shared" si="5"/>
        <v>-185426</v>
      </c>
      <c r="H56" s="50">
        <f t="shared" si="5"/>
        <v>-188443</v>
      </c>
      <c r="I56" s="50">
        <f t="shared" si="5"/>
        <v>-186521</v>
      </c>
      <c r="J56" s="50">
        <f t="shared" si="5"/>
        <v>-560390</v>
      </c>
      <c r="K56" s="50">
        <f t="shared" si="5"/>
        <v>-186371</v>
      </c>
      <c r="L56" s="50">
        <f t="shared" si="5"/>
        <v>-182152</v>
      </c>
      <c r="M56" s="50">
        <f t="shared" si="5"/>
        <v>-234566</v>
      </c>
      <c r="N56" s="50">
        <f t="shared" si="5"/>
        <v>-603089</v>
      </c>
      <c r="O56" s="50">
        <f t="shared" si="5"/>
        <v>-186811</v>
      </c>
      <c r="P56" s="50">
        <f t="shared" si="5"/>
        <v>-216071</v>
      </c>
      <c r="Q56" s="50">
        <f t="shared" si="5"/>
        <v>-189852</v>
      </c>
      <c r="R56" s="50">
        <f t="shared" si="5"/>
        <v>-592734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-1756213</v>
      </c>
      <c r="X56" s="50">
        <f t="shared" si="5"/>
        <v>-2535840</v>
      </c>
      <c r="Y56" s="50">
        <f t="shared" si="5"/>
        <v>779627</v>
      </c>
      <c r="Z56" s="51">
        <f>+IF(X56&lt;&gt;0,+(Y56/X56)*100,0)</f>
        <v>-30.744329295223672</v>
      </c>
      <c r="AA56" s="48">
        <f>SUM(AA53:AA55)</f>
        <v>-3381199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-3051460</v>
      </c>
      <c r="D59" s="65">
        <f>SUM(D56:D58)</f>
        <v>0</v>
      </c>
      <c r="E59" s="66">
        <f t="shared" si="6"/>
        <v>-3363248</v>
      </c>
      <c r="F59" s="67">
        <f t="shared" si="6"/>
        <v>-3381199</v>
      </c>
      <c r="G59" s="67">
        <f t="shared" si="6"/>
        <v>-185426</v>
      </c>
      <c r="H59" s="67">
        <f t="shared" si="6"/>
        <v>-188443</v>
      </c>
      <c r="I59" s="67">
        <f t="shared" si="6"/>
        <v>-186521</v>
      </c>
      <c r="J59" s="67">
        <f t="shared" si="6"/>
        <v>-560390</v>
      </c>
      <c r="K59" s="67">
        <f t="shared" si="6"/>
        <v>-186371</v>
      </c>
      <c r="L59" s="67">
        <f t="shared" si="6"/>
        <v>-182152</v>
      </c>
      <c r="M59" s="67">
        <f t="shared" si="6"/>
        <v>-234566</v>
      </c>
      <c r="N59" s="67">
        <f t="shared" si="6"/>
        <v>-603089</v>
      </c>
      <c r="O59" s="67">
        <f t="shared" si="6"/>
        <v>-186811</v>
      </c>
      <c r="P59" s="67">
        <f t="shared" si="6"/>
        <v>-216071</v>
      </c>
      <c r="Q59" s="67">
        <f t="shared" si="6"/>
        <v>-189852</v>
      </c>
      <c r="R59" s="67">
        <f t="shared" si="6"/>
        <v>-592734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-1756213</v>
      </c>
      <c r="X59" s="67">
        <f t="shared" si="6"/>
        <v>-2535840</v>
      </c>
      <c r="Y59" s="67">
        <f t="shared" si="6"/>
        <v>779627</v>
      </c>
      <c r="Z59" s="68">
        <f>+IF(X59&lt;&gt;0,+(Y59/X59)*100,0)</f>
        <v>-30.744329295223672</v>
      </c>
      <c r="AA59" s="65">
        <f>SUM(AA56:AA58)</f>
        <v>-3381199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26551159</v>
      </c>
      <c r="D8" s="20"/>
      <c r="E8" s="21">
        <v>202499871</v>
      </c>
      <c r="F8" s="22">
        <v>202499871</v>
      </c>
      <c r="G8" s="22">
        <v>18828724</v>
      </c>
      <c r="H8" s="22"/>
      <c r="I8" s="22">
        <v>36717625</v>
      </c>
      <c r="J8" s="22">
        <v>55546349</v>
      </c>
      <c r="K8" s="22">
        <v>18919765</v>
      </c>
      <c r="L8" s="22">
        <v>5680342</v>
      </c>
      <c r="M8" s="22">
        <v>18352472</v>
      </c>
      <c r="N8" s="22">
        <v>42952579</v>
      </c>
      <c r="O8" s="22">
        <v>21369187</v>
      </c>
      <c r="P8" s="22">
        <v>19716346</v>
      </c>
      <c r="Q8" s="22">
        <v>19768245</v>
      </c>
      <c r="R8" s="22">
        <v>60853778</v>
      </c>
      <c r="S8" s="22"/>
      <c r="T8" s="22"/>
      <c r="U8" s="22"/>
      <c r="V8" s="22"/>
      <c r="W8" s="22">
        <v>159352706</v>
      </c>
      <c r="X8" s="22">
        <v>151874910</v>
      </c>
      <c r="Y8" s="22">
        <v>7477796</v>
      </c>
      <c r="Z8" s="23">
        <v>4.9236546049640459</v>
      </c>
      <c r="AA8" s="20">
        <v>202499871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>
        <v>-1956</v>
      </c>
      <c r="H9" s="22"/>
      <c r="I9" s="22"/>
      <c r="J9" s="22">
        <v>-1956</v>
      </c>
      <c r="K9" s="22"/>
      <c r="L9" s="22">
        <v>122591</v>
      </c>
      <c r="M9" s="22"/>
      <c r="N9" s="22">
        <v>122591</v>
      </c>
      <c r="O9" s="22"/>
      <c r="P9" s="22"/>
      <c r="Q9" s="22"/>
      <c r="R9" s="22"/>
      <c r="S9" s="22"/>
      <c r="T9" s="22"/>
      <c r="U9" s="22"/>
      <c r="V9" s="22"/>
      <c r="W9" s="22">
        <v>120635</v>
      </c>
      <c r="X9" s="22"/>
      <c r="Y9" s="22">
        <v>120635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192212984</v>
      </c>
      <c r="D10" s="20"/>
      <c r="E10" s="21">
        <v>19366</v>
      </c>
      <c r="F10" s="22">
        <v>19366</v>
      </c>
      <c r="G10" s="22">
        <v>9391</v>
      </c>
      <c r="H10" s="22"/>
      <c r="I10" s="22">
        <v>8452</v>
      </c>
      <c r="J10" s="22">
        <v>17843</v>
      </c>
      <c r="K10" s="22">
        <v>2348</v>
      </c>
      <c r="L10" s="22">
        <v>5082</v>
      </c>
      <c r="M10" s="22">
        <v>2348</v>
      </c>
      <c r="N10" s="22">
        <v>9778</v>
      </c>
      <c r="O10" s="22">
        <v>2348</v>
      </c>
      <c r="P10" s="22">
        <v>5095</v>
      </c>
      <c r="Q10" s="22">
        <v>4696</v>
      </c>
      <c r="R10" s="22">
        <v>12139</v>
      </c>
      <c r="S10" s="22"/>
      <c r="T10" s="22"/>
      <c r="U10" s="22"/>
      <c r="V10" s="22"/>
      <c r="W10" s="22">
        <v>39760</v>
      </c>
      <c r="X10" s="22">
        <v>14526</v>
      </c>
      <c r="Y10" s="22">
        <v>25234</v>
      </c>
      <c r="Z10" s="23">
        <v>173.71609527743357</v>
      </c>
      <c r="AA10" s="20">
        <v>19366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-460923204</v>
      </c>
      <c r="D13" s="20"/>
      <c r="E13" s="21">
        <v>23887629</v>
      </c>
      <c r="F13" s="22">
        <v>23887629</v>
      </c>
      <c r="G13" s="22">
        <v>1708259</v>
      </c>
      <c r="H13" s="22"/>
      <c r="I13" s="22">
        <v>2693504</v>
      </c>
      <c r="J13" s="22">
        <v>4401763</v>
      </c>
      <c r="K13" s="22">
        <v>2428957</v>
      </c>
      <c r="L13" s="22">
        <v>2575867</v>
      </c>
      <c r="M13" s="22">
        <v>2513843</v>
      </c>
      <c r="N13" s="22">
        <v>7518667</v>
      </c>
      <c r="O13" s="22">
        <v>2649892</v>
      </c>
      <c r="P13" s="22">
        <v>2703881</v>
      </c>
      <c r="Q13" s="22">
        <v>2488874</v>
      </c>
      <c r="R13" s="22">
        <v>7842647</v>
      </c>
      <c r="S13" s="22"/>
      <c r="T13" s="22"/>
      <c r="U13" s="22"/>
      <c r="V13" s="22"/>
      <c r="W13" s="22">
        <v>19763077</v>
      </c>
      <c r="X13" s="22">
        <v>17915724</v>
      </c>
      <c r="Y13" s="22">
        <v>1847353</v>
      </c>
      <c r="Z13" s="23">
        <v>10.311349962747808</v>
      </c>
      <c r="AA13" s="20">
        <v>23887629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16760852</v>
      </c>
      <c r="F25" s="22"/>
      <c r="G25" s="22">
        <v>12083753</v>
      </c>
      <c r="H25" s="22"/>
      <c r="I25" s="22"/>
      <c r="J25" s="22">
        <v>12083753</v>
      </c>
      <c r="K25" s="22"/>
      <c r="L25" s="22"/>
      <c r="M25" s="22">
        <v>9667010</v>
      </c>
      <c r="N25" s="22">
        <v>9667010</v>
      </c>
      <c r="O25" s="22"/>
      <c r="P25" s="22"/>
      <c r="Q25" s="22">
        <v>7250229</v>
      </c>
      <c r="R25" s="22">
        <v>7250229</v>
      </c>
      <c r="S25" s="22"/>
      <c r="T25" s="22"/>
      <c r="U25" s="22"/>
      <c r="V25" s="22"/>
      <c r="W25" s="22">
        <v>29000992</v>
      </c>
      <c r="X25" s="22"/>
      <c r="Y25" s="22">
        <v>29000992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-242159061</v>
      </c>
      <c r="D32" s="29">
        <f t="shared" ref="D32:Y32" si="0">SUM(D6:D31)</f>
        <v>0</v>
      </c>
      <c r="E32" s="30">
        <f t="shared" si="0"/>
        <v>243167718</v>
      </c>
      <c r="F32" s="31">
        <f t="shared" si="0"/>
        <v>226406866</v>
      </c>
      <c r="G32" s="31">
        <f t="shared" si="0"/>
        <v>32628171</v>
      </c>
      <c r="H32" s="31">
        <f t="shared" si="0"/>
        <v>0</v>
      </c>
      <c r="I32" s="31">
        <f t="shared" si="0"/>
        <v>39419581</v>
      </c>
      <c r="J32" s="31">
        <f t="shared" si="0"/>
        <v>72047752</v>
      </c>
      <c r="K32" s="31">
        <f t="shared" si="0"/>
        <v>21351070</v>
      </c>
      <c r="L32" s="31">
        <f t="shared" si="0"/>
        <v>8383882</v>
      </c>
      <c r="M32" s="31">
        <f t="shared" si="0"/>
        <v>30535673</v>
      </c>
      <c r="N32" s="31">
        <f t="shared" si="0"/>
        <v>60270625</v>
      </c>
      <c r="O32" s="31">
        <f t="shared" si="0"/>
        <v>24021427</v>
      </c>
      <c r="P32" s="31">
        <f t="shared" si="0"/>
        <v>22425322</v>
      </c>
      <c r="Q32" s="31">
        <f t="shared" si="0"/>
        <v>29512044</v>
      </c>
      <c r="R32" s="31">
        <f t="shared" si="0"/>
        <v>75958793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208277170</v>
      </c>
      <c r="X32" s="31">
        <f t="shared" si="0"/>
        <v>169805160</v>
      </c>
      <c r="Y32" s="31">
        <f t="shared" si="0"/>
        <v>38472010</v>
      </c>
      <c r="Z32" s="32">
        <f>+IF(X32&lt;&gt;0,+(Y32/X32)*100,0)</f>
        <v>22.65656120226264</v>
      </c>
      <c r="AA32" s="29">
        <f>SUM(AA6:AA31)</f>
        <v>226406866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11772346</v>
      </c>
      <c r="F34" s="22">
        <v>8543933</v>
      </c>
      <c r="G34" s="22">
        <v>2870340</v>
      </c>
      <c r="H34" s="22"/>
      <c r="I34" s="22">
        <v>5737657</v>
      </c>
      <c r="J34" s="22">
        <v>8607997</v>
      </c>
      <c r="K34" s="22">
        <v>4700751</v>
      </c>
      <c r="L34" s="22">
        <v>2753284</v>
      </c>
      <c r="M34" s="22">
        <v>2810665</v>
      </c>
      <c r="N34" s="22">
        <v>10264700</v>
      </c>
      <c r="O34" s="22">
        <v>2797890</v>
      </c>
      <c r="P34" s="22">
        <v>2831238</v>
      </c>
      <c r="Q34" s="22">
        <v>2865114</v>
      </c>
      <c r="R34" s="22">
        <v>8494242</v>
      </c>
      <c r="S34" s="22"/>
      <c r="T34" s="22"/>
      <c r="U34" s="22"/>
      <c r="V34" s="22"/>
      <c r="W34" s="22">
        <v>27366939</v>
      </c>
      <c r="X34" s="22">
        <v>6407946</v>
      </c>
      <c r="Y34" s="22">
        <v>20958993</v>
      </c>
      <c r="Z34" s="23">
        <v>327.07817762509234</v>
      </c>
      <c r="AA34" s="20">
        <v>8543933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4334275</v>
      </c>
      <c r="F37" s="22">
        <v>3384475</v>
      </c>
      <c r="G37" s="22">
        <v>167563</v>
      </c>
      <c r="H37" s="22"/>
      <c r="I37" s="22">
        <v>935810</v>
      </c>
      <c r="J37" s="22">
        <v>1103373</v>
      </c>
      <c r="K37" s="22">
        <v>95137</v>
      </c>
      <c r="L37" s="22">
        <v>14484</v>
      </c>
      <c r="M37" s="22">
        <v>87451</v>
      </c>
      <c r="N37" s="22">
        <v>197072</v>
      </c>
      <c r="O37" s="22">
        <v>138892</v>
      </c>
      <c r="P37" s="22">
        <v>37410</v>
      </c>
      <c r="Q37" s="22">
        <v>83516</v>
      </c>
      <c r="R37" s="22">
        <v>259818</v>
      </c>
      <c r="S37" s="22"/>
      <c r="T37" s="22"/>
      <c r="U37" s="22"/>
      <c r="V37" s="22"/>
      <c r="W37" s="22">
        <v>1560263</v>
      </c>
      <c r="X37" s="22">
        <v>2538351</v>
      </c>
      <c r="Y37" s="22">
        <v>-978088</v>
      </c>
      <c r="Z37" s="23">
        <v>-38.532417305565701</v>
      </c>
      <c r="AA37" s="20">
        <v>3384475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42446668</v>
      </c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8087381</v>
      </c>
      <c r="D39" s="20"/>
      <c r="E39" s="21">
        <v>22739771</v>
      </c>
      <c r="F39" s="22">
        <v>22739771</v>
      </c>
      <c r="G39" s="22">
        <v>1933240</v>
      </c>
      <c r="H39" s="22"/>
      <c r="I39" s="22">
        <v>3807822</v>
      </c>
      <c r="J39" s="22">
        <v>5741062</v>
      </c>
      <c r="K39" s="22">
        <v>1934489</v>
      </c>
      <c r="L39" s="22">
        <v>1872082</v>
      </c>
      <c r="M39" s="22">
        <v>1934485</v>
      </c>
      <c r="N39" s="22">
        <v>5741056</v>
      </c>
      <c r="O39" s="22">
        <v>1934485</v>
      </c>
      <c r="P39" s="22">
        <v>1810814</v>
      </c>
      <c r="Q39" s="22">
        <v>1935702</v>
      </c>
      <c r="R39" s="22">
        <v>5681001</v>
      </c>
      <c r="S39" s="22"/>
      <c r="T39" s="22"/>
      <c r="U39" s="22"/>
      <c r="V39" s="22"/>
      <c r="W39" s="22">
        <v>17163119</v>
      </c>
      <c r="X39" s="22">
        <v>17054838</v>
      </c>
      <c r="Y39" s="22">
        <v>108281</v>
      </c>
      <c r="Z39" s="23">
        <v>0.63489902396023934</v>
      </c>
      <c r="AA39" s="20">
        <v>22739771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5896684</v>
      </c>
      <c r="F40" s="22">
        <v>5896684</v>
      </c>
      <c r="G40" s="22">
        <v>164840</v>
      </c>
      <c r="H40" s="22"/>
      <c r="I40" s="22">
        <v>324362</v>
      </c>
      <c r="J40" s="22">
        <v>489202</v>
      </c>
      <c r="K40" s="22">
        <v>149637</v>
      </c>
      <c r="L40" s="22">
        <v>143522</v>
      </c>
      <c r="M40" s="22">
        <v>148413</v>
      </c>
      <c r="N40" s="22">
        <v>441572</v>
      </c>
      <c r="O40" s="22">
        <v>115793</v>
      </c>
      <c r="P40" s="22">
        <v>106301</v>
      </c>
      <c r="Q40" s="22">
        <v>113701</v>
      </c>
      <c r="R40" s="22">
        <v>335795</v>
      </c>
      <c r="S40" s="22"/>
      <c r="T40" s="22"/>
      <c r="U40" s="22"/>
      <c r="V40" s="22"/>
      <c r="W40" s="22">
        <v>1266569</v>
      </c>
      <c r="X40" s="22">
        <v>4422510</v>
      </c>
      <c r="Y40" s="22">
        <v>-3155941</v>
      </c>
      <c r="Z40" s="23">
        <v>-71.360856165390246</v>
      </c>
      <c r="AA40" s="20">
        <v>5896684</v>
      </c>
    </row>
    <row r="41" spans="1:27" x14ac:dyDescent="0.25">
      <c r="A41" s="19" t="s">
        <v>66</v>
      </c>
      <c r="B41" s="15" t="s">
        <v>32</v>
      </c>
      <c r="C41" s="20">
        <v>275393338</v>
      </c>
      <c r="D41" s="20"/>
      <c r="E41" s="21">
        <v>295503017</v>
      </c>
      <c r="F41" s="22">
        <v>277943985</v>
      </c>
      <c r="G41" s="22">
        <v>20284911</v>
      </c>
      <c r="H41" s="22"/>
      <c r="I41" s="22">
        <v>43587480</v>
      </c>
      <c r="J41" s="22">
        <v>63872391</v>
      </c>
      <c r="K41" s="22">
        <v>22188876</v>
      </c>
      <c r="L41" s="22">
        <v>2791363</v>
      </c>
      <c r="M41" s="22">
        <v>49602187</v>
      </c>
      <c r="N41" s="22">
        <v>74582426</v>
      </c>
      <c r="O41" s="22">
        <v>20690690</v>
      </c>
      <c r="P41" s="22">
        <v>23326196</v>
      </c>
      <c r="Q41" s="22">
        <v>22127595</v>
      </c>
      <c r="R41" s="22">
        <v>66144481</v>
      </c>
      <c r="S41" s="22"/>
      <c r="T41" s="22"/>
      <c r="U41" s="22"/>
      <c r="V41" s="22"/>
      <c r="W41" s="22">
        <v>204599298</v>
      </c>
      <c r="X41" s="22">
        <v>208457991</v>
      </c>
      <c r="Y41" s="22">
        <v>-3858693</v>
      </c>
      <c r="Z41" s="23">
        <v>-1.8510650426444915</v>
      </c>
      <c r="AA41" s="20">
        <v>277943985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8256387</v>
      </c>
      <c r="F44" s="22">
        <v>13065001</v>
      </c>
      <c r="G44" s="22">
        <v>853827</v>
      </c>
      <c r="H44" s="22"/>
      <c r="I44" s="22">
        <v>454893</v>
      </c>
      <c r="J44" s="22">
        <v>1308720</v>
      </c>
      <c r="K44" s="22">
        <v>502297</v>
      </c>
      <c r="L44" s="22">
        <v>1054667</v>
      </c>
      <c r="M44" s="22">
        <v>895371</v>
      </c>
      <c r="N44" s="22">
        <v>2452335</v>
      </c>
      <c r="O44" s="22">
        <v>615881</v>
      </c>
      <c r="P44" s="22">
        <v>454810</v>
      </c>
      <c r="Q44" s="22">
        <v>161095</v>
      </c>
      <c r="R44" s="22">
        <v>1231786</v>
      </c>
      <c r="S44" s="22"/>
      <c r="T44" s="22"/>
      <c r="U44" s="22"/>
      <c r="V44" s="22"/>
      <c r="W44" s="22">
        <v>4992841</v>
      </c>
      <c r="X44" s="22">
        <v>9798750</v>
      </c>
      <c r="Y44" s="22">
        <v>-4805909</v>
      </c>
      <c r="Z44" s="23">
        <v>-49.046143640770509</v>
      </c>
      <c r="AA44" s="20">
        <v>13065001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283480719</v>
      </c>
      <c r="D47" s="29">
        <f t="shared" ref="D47:Y47" si="1">SUM(D34:D46)</f>
        <v>0</v>
      </c>
      <c r="E47" s="30">
        <f t="shared" si="1"/>
        <v>390949148</v>
      </c>
      <c r="F47" s="31">
        <f t="shared" si="1"/>
        <v>331573849</v>
      </c>
      <c r="G47" s="31">
        <f t="shared" si="1"/>
        <v>26274721</v>
      </c>
      <c r="H47" s="31">
        <f t="shared" si="1"/>
        <v>0</v>
      </c>
      <c r="I47" s="31">
        <f t="shared" si="1"/>
        <v>54848024</v>
      </c>
      <c r="J47" s="31">
        <f t="shared" si="1"/>
        <v>81122745</v>
      </c>
      <c r="K47" s="31">
        <f t="shared" si="1"/>
        <v>29571187</v>
      </c>
      <c r="L47" s="31">
        <f t="shared" si="1"/>
        <v>8629402</v>
      </c>
      <c r="M47" s="31">
        <f t="shared" si="1"/>
        <v>55478572</v>
      </c>
      <c r="N47" s="31">
        <f t="shared" si="1"/>
        <v>93679161</v>
      </c>
      <c r="O47" s="31">
        <f t="shared" si="1"/>
        <v>26293631</v>
      </c>
      <c r="P47" s="31">
        <f t="shared" si="1"/>
        <v>28566769</v>
      </c>
      <c r="Q47" s="31">
        <f t="shared" si="1"/>
        <v>27286723</v>
      </c>
      <c r="R47" s="31">
        <f t="shared" si="1"/>
        <v>82147123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256949029</v>
      </c>
      <c r="X47" s="31">
        <f t="shared" si="1"/>
        <v>248680386</v>
      </c>
      <c r="Y47" s="31">
        <f t="shared" si="1"/>
        <v>8268643</v>
      </c>
      <c r="Z47" s="32">
        <f>+IF(X47&lt;&gt;0,+(Y47/X47)*100,0)</f>
        <v>3.3250081090030159</v>
      </c>
      <c r="AA47" s="29">
        <f>SUM(AA34:AA46)</f>
        <v>331573849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-525639780</v>
      </c>
      <c r="D48" s="39">
        <f t="shared" si="2"/>
        <v>0</v>
      </c>
      <c r="E48" s="40">
        <f t="shared" si="2"/>
        <v>-147781430</v>
      </c>
      <c r="F48" s="41">
        <f t="shared" si="2"/>
        <v>-105166983</v>
      </c>
      <c r="G48" s="41">
        <f t="shared" si="2"/>
        <v>6353450</v>
      </c>
      <c r="H48" s="41">
        <f t="shared" si="2"/>
        <v>0</v>
      </c>
      <c r="I48" s="41">
        <f t="shared" si="2"/>
        <v>-15428443</v>
      </c>
      <c r="J48" s="41">
        <f t="shared" si="2"/>
        <v>-9074993</v>
      </c>
      <c r="K48" s="41">
        <f t="shared" si="2"/>
        <v>-8220117</v>
      </c>
      <c r="L48" s="41">
        <f t="shared" si="2"/>
        <v>-245520</v>
      </c>
      <c r="M48" s="41">
        <f t="shared" si="2"/>
        <v>-24942899</v>
      </c>
      <c r="N48" s="41">
        <f t="shared" si="2"/>
        <v>-33408536</v>
      </c>
      <c r="O48" s="41">
        <f t="shared" si="2"/>
        <v>-2272204</v>
      </c>
      <c r="P48" s="41">
        <f t="shared" si="2"/>
        <v>-6141447</v>
      </c>
      <c r="Q48" s="41">
        <f t="shared" si="2"/>
        <v>2225321</v>
      </c>
      <c r="R48" s="41">
        <f t="shared" si="2"/>
        <v>-6188330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-48671859</v>
      </c>
      <c r="X48" s="41">
        <f t="shared" si="2"/>
        <v>-78875226</v>
      </c>
      <c r="Y48" s="41">
        <f t="shared" si="2"/>
        <v>30203367</v>
      </c>
      <c r="Z48" s="42">
        <f>+IF(X48&lt;&gt;0,+(Y48/X48)*100,0)</f>
        <v>-38.292590122023867</v>
      </c>
      <c r="AA48" s="39">
        <f>+AA32-AA47</f>
        <v>-105166983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>
        <v>57606502</v>
      </c>
      <c r="G49" s="22">
        <v>6437592</v>
      </c>
      <c r="H49" s="22"/>
      <c r="I49" s="22">
        <v>4333413</v>
      </c>
      <c r="J49" s="22">
        <v>10771005</v>
      </c>
      <c r="K49" s="22">
        <v>141879</v>
      </c>
      <c r="L49" s="22">
        <v>28383653</v>
      </c>
      <c r="M49" s="22">
        <v>16518696</v>
      </c>
      <c r="N49" s="22">
        <v>45044228</v>
      </c>
      <c r="O49" s="22"/>
      <c r="P49" s="22">
        <v>1395958</v>
      </c>
      <c r="Q49" s="22">
        <v>16080</v>
      </c>
      <c r="R49" s="22">
        <v>1412038</v>
      </c>
      <c r="S49" s="22"/>
      <c r="T49" s="22"/>
      <c r="U49" s="22"/>
      <c r="V49" s="22"/>
      <c r="W49" s="22">
        <v>57227271</v>
      </c>
      <c r="X49" s="22">
        <v>43204878</v>
      </c>
      <c r="Y49" s="22">
        <v>14022393</v>
      </c>
      <c r="Z49" s="23">
        <v>32.455578279841454</v>
      </c>
      <c r="AA49" s="20">
        <v>57606502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-525639780</v>
      </c>
      <c r="D51" s="48">
        <f t="shared" si="3"/>
        <v>0</v>
      </c>
      <c r="E51" s="49">
        <f t="shared" si="3"/>
        <v>-147781430</v>
      </c>
      <c r="F51" s="50">
        <f t="shared" si="3"/>
        <v>-47560481</v>
      </c>
      <c r="G51" s="50">
        <f t="shared" si="3"/>
        <v>12791042</v>
      </c>
      <c r="H51" s="50">
        <f t="shared" si="3"/>
        <v>0</v>
      </c>
      <c r="I51" s="50">
        <f t="shared" si="3"/>
        <v>-11095030</v>
      </c>
      <c r="J51" s="50">
        <f t="shared" si="3"/>
        <v>1696012</v>
      </c>
      <c r="K51" s="50">
        <f t="shared" si="3"/>
        <v>-8078238</v>
      </c>
      <c r="L51" s="50">
        <f t="shared" si="3"/>
        <v>28138133</v>
      </c>
      <c r="M51" s="50">
        <f t="shared" si="3"/>
        <v>-8424203</v>
      </c>
      <c r="N51" s="50">
        <f t="shared" si="3"/>
        <v>11635692</v>
      </c>
      <c r="O51" s="50">
        <f t="shared" si="3"/>
        <v>-2272204</v>
      </c>
      <c r="P51" s="50">
        <f t="shared" si="3"/>
        <v>-4745489</v>
      </c>
      <c r="Q51" s="50">
        <f t="shared" si="3"/>
        <v>2241401</v>
      </c>
      <c r="R51" s="50">
        <f t="shared" si="3"/>
        <v>-4776292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8555412</v>
      </c>
      <c r="X51" s="50">
        <f t="shared" si="3"/>
        <v>-35670348</v>
      </c>
      <c r="Y51" s="50">
        <f t="shared" si="3"/>
        <v>44225760</v>
      </c>
      <c r="Z51" s="51">
        <f>+IF(X51&lt;&gt;0,+(Y51/X51)*100,0)</f>
        <v>-123.9846608729469</v>
      </c>
      <c r="AA51" s="48">
        <f>SUM(AA48:AA50)</f>
        <v>-47560481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-525639780</v>
      </c>
      <c r="D53" s="54">
        <f>+D51-D52</f>
        <v>0</v>
      </c>
      <c r="E53" s="55">
        <f t="shared" si="4"/>
        <v>-147781430</v>
      </c>
      <c r="F53" s="56">
        <f t="shared" si="4"/>
        <v>-47560481</v>
      </c>
      <c r="G53" s="56">
        <f t="shared" si="4"/>
        <v>12791042</v>
      </c>
      <c r="H53" s="56">
        <f t="shared" si="4"/>
        <v>0</v>
      </c>
      <c r="I53" s="56">
        <f t="shared" si="4"/>
        <v>-11095030</v>
      </c>
      <c r="J53" s="56">
        <f t="shared" si="4"/>
        <v>1696012</v>
      </c>
      <c r="K53" s="56">
        <f t="shared" si="4"/>
        <v>-8078238</v>
      </c>
      <c r="L53" s="56">
        <f t="shared" si="4"/>
        <v>28138133</v>
      </c>
      <c r="M53" s="56">
        <f t="shared" si="4"/>
        <v>-8424203</v>
      </c>
      <c r="N53" s="56">
        <f t="shared" si="4"/>
        <v>11635692</v>
      </c>
      <c r="O53" s="56">
        <f t="shared" si="4"/>
        <v>-2272204</v>
      </c>
      <c r="P53" s="56">
        <f t="shared" si="4"/>
        <v>-4745489</v>
      </c>
      <c r="Q53" s="56">
        <f t="shared" si="4"/>
        <v>2241401</v>
      </c>
      <c r="R53" s="56">
        <f t="shared" si="4"/>
        <v>-4776292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8555412</v>
      </c>
      <c r="X53" s="56">
        <f t="shared" si="4"/>
        <v>-35670348</v>
      </c>
      <c r="Y53" s="56">
        <f t="shared" si="4"/>
        <v>44225760</v>
      </c>
      <c r="Z53" s="57">
        <f>+IF(X53&lt;&gt;0,+(Y53/X53)*100,0)</f>
        <v>-123.9846608729469</v>
      </c>
      <c r="AA53" s="54">
        <f>+AA51-AA52</f>
        <v>-47560481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-525639780</v>
      </c>
      <c r="D56" s="48">
        <f>SUM(D53:D55)</f>
        <v>0</v>
      </c>
      <c r="E56" s="49">
        <f t="shared" si="5"/>
        <v>-147781430</v>
      </c>
      <c r="F56" s="50">
        <f t="shared" si="5"/>
        <v>-47560481</v>
      </c>
      <c r="G56" s="50">
        <f t="shared" si="5"/>
        <v>12791042</v>
      </c>
      <c r="H56" s="50">
        <f t="shared" si="5"/>
        <v>0</v>
      </c>
      <c r="I56" s="50">
        <f t="shared" si="5"/>
        <v>-11095030</v>
      </c>
      <c r="J56" s="50">
        <f t="shared" si="5"/>
        <v>1696012</v>
      </c>
      <c r="K56" s="50">
        <f t="shared" si="5"/>
        <v>-8078238</v>
      </c>
      <c r="L56" s="50">
        <f t="shared" si="5"/>
        <v>28138133</v>
      </c>
      <c r="M56" s="50">
        <f t="shared" si="5"/>
        <v>-8424203</v>
      </c>
      <c r="N56" s="50">
        <f t="shared" si="5"/>
        <v>11635692</v>
      </c>
      <c r="O56" s="50">
        <f t="shared" si="5"/>
        <v>-2272204</v>
      </c>
      <c r="P56" s="50">
        <f t="shared" si="5"/>
        <v>-4745489</v>
      </c>
      <c r="Q56" s="50">
        <f t="shared" si="5"/>
        <v>2241401</v>
      </c>
      <c r="R56" s="50">
        <f t="shared" si="5"/>
        <v>-4776292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8555412</v>
      </c>
      <c r="X56" s="50">
        <f t="shared" si="5"/>
        <v>-35670348</v>
      </c>
      <c r="Y56" s="50">
        <f t="shared" si="5"/>
        <v>44225760</v>
      </c>
      <c r="Z56" s="51">
        <f>+IF(X56&lt;&gt;0,+(Y56/X56)*100,0)</f>
        <v>-123.9846608729469</v>
      </c>
      <c r="AA56" s="48">
        <f>SUM(AA53:AA55)</f>
        <v>-47560481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-525639780</v>
      </c>
      <c r="D59" s="65">
        <f>SUM(D56:D58)</f>
        <v>0</v>
      </c>
      <c r="E59" s="66">
        <f t="shared" si="6"/>
        <v>-147781430</v>
      </c>
      <c r="F59" s="67">
        <f t="shared" si="6"/>
        <v>-47560481</v>
      </c>
      <c r="G59" s="67">
        <f t="shared" si="6"/>
        <v>12791042</v>
      </c>
      <c r="H59" s="67">
        <f t="shared" si="6"/>
        <v>0</v>
      </c>
      <c r="I59" s="67">
        <f t="shared" si="6"/>
        <v>-11095030</v>
      </c>
      <c r="J59" s="67">
        <f t="shared" si="6"/>
        <v>1696012</v>
      </c>
      <c r="K59" s="67">
        <f t="shared" si="6"/>
        <v>-8078238</v>
      </c>
      <c r="L59" s="67">
        <f t="shared" si="6"/>
        <v>28138133</v>
      </c>
      <c r="M59" s="67">
        <f t="shared" si="6"/>
        <v>-8424203</v>
      </c>
      <c r="N59" s="67">
        <f t="shared" si="6"/>
        <v>11635692</v>
      </c>
      <c r="O59" s="67">
        <f t="shared" si="6"/>
        <v>-2272204</v>
      </c>
      <c r="P59" s="67">
        <f t="shared" si="6"/>
        <v>-4745489</v>
      </c>
      <c r="Q59" s="67">
        <f t="shared" si="6"/>
        <v>2241401</v>
      </c>
      <c r="R59" s="67">
        <f t="shared" si="6"/>
        <v>-4776292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8555412</v>
      </c>
      <c r="X59" s="67">
        <f t="shared" si="6"/>
        <v>-35670348</v>
      </c>
      <c r="Y59" s="67">
        <f t="shared" si="6"/>
        <v>44225760</v>
      </c>
      <c r="Z59" s="68">
        <f>+IF(X59&lt;&gt;0,+(Y59/X59)*100,0)</f>
        <v>-123.9846608729469</v>
      </c>
      <c r="AA59" s="65">
        <f>SUM(AA56:AA58)</f>
        <v>-47560481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441436</v>
      </c>
      <c r="D34" s="20"/>
      <c r="E34" s="21">
        <v>347808</v>
      </c>
      <c r="F34" s="22">
        <v>347808</v>
      </c>
      <c r="G34" s="22">
        <v>34453</v>
      </c>
      <c r="H34" s="22">
        <v>38773</v>
      </c>
      <c r="I34" s="22">
        <v>34453</v>
      </c>
      <c r="J34" s="22">
        <v>107679</v>
      </c>
      <c r="K34" s="22">
        <v>34453</v>
      </c>
      <c r="L34" s="22">
        <v>56820</v>
      </c>
      <c r="M34" s="22">
        <v>34453</v>
      </c>
      <c r="N34" s="22">
        <v>125726</v>
      </c>
      <c r="O34" s="22">
        <v>34790</v>
      </c>
      <c r="P34" s="22">
        <v>36476</v>
      </c>
      <c r="Q34" s="22">
        <v>36377</v>
      </c>
      <c r="R34" s="22">
        <v>107643</v>
      </c>
      <c r="S34" s="22"/>
      <c r="T34" s="22"/>
      <c r="U34" s="22"/>
      <c r="V34" s="22"/>
      <c r="W34" s="22">
        <v>341048</v>
      </c>
      <c r="X34" s="22">
        <v>260856</v>
      </c>
      <c r="Y34" s="22">
        <v>80192</v>
      </c>
      <c r="Z34" s="23">
        <v>30.74186524365934</v>
      </c>
      <c r="AA34" s="20">
        <v>347808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11283</v>
      </c>
      <c r="D37" s="20"/>
      <c r="E37" s="21">
        <v>50004</v>
      </c>
      <c r="F37" s="22">
        <v>40004</v>
      </c>
      <c r="G37" s="22"/>
      <c r="H37" s="22"/>
      <c r="I37" s="22"/>
      <c r="J37" s="22"/>
      <c r="K37" s="22"/>
      <c r="L37" s="22">
        <v>18348</v>
      </c>
      <c r="M37" s="22">
        <v>6761</v>
      </c>
      <c r="N37" s="22">
        <v>25109</v>
      </c>
      <c r="O37" s="22"/>
      <c r="P37" s="22"/>
      <c r="Q37" s="22">
        <v>3685</v>
      </c>
      <c r="R37" s="22">
        <v>3685</v>
      </c>
      <c r="S37" s="22"/>
      <c r="T37" s="22"/>
      <c r="U37" s="22"/>
      <c r="V37" s="22"/>
      <c r="W37" s="22">
        <v>28794</v>
      </c>
      <c r="X37" s="22">
        <v>33503</v>
      </c>
      <c r="Y37" s="22">
        <v>-4709</v>
      </c>
      <c r="Z37" s="23">
        <v>-14.055457720204162</v>
      </c>
      <c r="AA37" s="20">
        <v>40004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2886</v>
      </c>
      <c r="D44" s="20"/>
      <c r="E44" s="21">
        <v>3504</v>
      </c>
      <c r="F44" s="22">
        <v>3504</v>
      </c>
      <c r="G44" s="22">
        <v>207</v>
      </c>
      <c r="H44" s="22">
        <v>250</v>
      </c>
      <c r="I44" s="22">
        <v>207</v>
      </c>
      <c r="J44" s="22">
        <v>664</v>
      </c>
      <c r="K44" s="22">
        <v>207</v>
      </c>
      <c r="L44" s="22">
        <v>430</v>
      </c>
      <c r="M44" s="22">
        <v>207</v>
      </c>
      <c r="N44" s="22">
        <v>844</v>
      </c>
      <c r="O44" s="22">
        <v>211</v>
      </c>
      <c r="P44" s="22">
        <v>227</v>
      </c>
      <c r="Q44" s="22">
        <v>226</v>
      </c>
      <c r="R44" s="22">
        <v>664</v>
      </c>
      <c r="S44" s="22"/>
      <c r="T44" s="22"/>
      <c r="U44" s="22"/>
      <c r="V44" s="22"/>
      <c r="W44" s="22">
        <v>2172</v>
      </c>
      <c r="X44" s="22">
        <v>2628</v>
      </c>
      <c r="Y44" s="22">
        <v>-456</v>
      </c>
      <c r="Z44" s="23">
        <v>-17.351598173515981</v>
      </c>
      <c r="AA44" s="20">
        <v>3504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455605</v>
      </c>
      <c r="D47" s="29">
        <f t="shared" ref="D47:Y47" si="1">SUM(D34:D46)</f>
        <v>0</v>
      </c>
      <c r="E47" s="30">
        <f t="shared" si="1"/>
        <v>401316</v>
      </c>
      <c r="F47" s="31">
        <f t="shared" si="1"/>
        <v>391316</v>
      </c>
      <c r="G47" s="31">
        <f t="shared" si="1"/>
        <v>34660</v>
      </c>
      <c r="H47" s="31">
        <f t="shared" si="1"/>
        <v>39023</v>
      </c>
      <c r="I47" s="31">
        <f t="shared" si="1"/>
        <v>34660</v>
      </c>
      <c r="J47" s="31">
        <f t="shared" si="1"/>
        <v>108343</v>
      </c>
      <c r="K47" s="31">
        <f t="shared" si="1"/>
        <v>34660</v>
      </c>
      <c r="L47" s="31">
        <f t="shared" si="1"/>
        <v>75598</v>
      </c>
      <c r="M47" s="31">
        <f t="shared" si="1"/>
        <v>41421</v>
      </c>
      <c r="N47" s="31">
        <f t="shared" si="1"/>
        <v>151679</v>
      </c>
      <c r="O47" s="31">
        <f t="shared" si="1"/>
        <v>35001</v>
      </c>
      <c r="P47" s="31">
        <f t="shared" si="1"/>
        <v>36703</v>
      </c>
      <c r="Q47" s="31">
        <f t="shared" si="1"/>
        <v>40288</v>
      </c>
      <c r="R47" s="31">
        <f t="shared" si="1"/>
        <v>111992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372014</v>
      </c>
      <c r="X47" s="31">
        <f t="shared" si="1"/>
        <v>296987</v>
      </c>
      <c r="Y47" s="31">
        <f t="shared" si="1"/>
        <v>75027</v>
      </c>
      <c r="Z47" s="32">
        <f>+IF(X47&lt;&gt;0,+(Y47/X47)*100,0)</f>
        <v>25.262721937323857</v>
      </c>
      <c r="AA47" s="29">
        <f>SUM(AA34:AA46)</f>
        <v>391316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-455605</v>
      </c>
      <c r="D48" s="39">
        <f t="shared" si="2"/>
        <v>0</v>
      </c>
      <c r="E48" s="40">
        <f t="shared" si="2"/>
        <v>-401316</v>
      </c>
      <c r="F48" s="41">
        <f t="shared" si="2"/>
        <v>-391316</v>
      </c>
      <c r="G48" s="41">
        <f t="shared" si="2"/>
        <v>-34660</v>
      </c>
      <c r="H48" s="41">
        <f t="shared" si="2"/>
        <v>-39023</v>
      </c>
      <c r="I48" s="41">
        <f t="shared" si="2"/>
        <v>-34660</v>
      </c>
      <c r="J48" s="41">
        <f t="shared" si="2"/>
        <v>-108343</v>
      </c>
      <c r="K48" s="41">
        <f t="shared" si="2"/>
        <v>-34660</v>
      </c>
      <c r="L48" s="41">
        <f t="shared" si="2"/>
        <v>-75598</v>
      </c>
      <c r="M48" s="41">
        <f t="shared" si="2"/>
        <v>-41421</v>
      </c>
      <c r="N48" s="41">
        <f t="shared" si="2"/>
        <v>-151679</v>
      </c>
      <c r="O48" s="41">
        <f t="shared" si="2"/>
        <v>-35001</v>
      </c>
      <c r="P48" s="41">
        <f t="shared" si="2"/>
        <v>-36703</v>
      </c>
      <c r="Q48" s="41">
        <f t="shared" si="2"/>
        <v>-40288</v>
      </c>
      <c r="R48" s="41">
        <f t="shared" si="2"/>
        <v>-111992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-372014</v>
      </c>
      <c r="X48" s="41">
        <f t="shared" si="2"/>
        <v>-296987</v>
      </c>
      <c r="Y48" s="41">
        <f t="shared" si="2"/>
        <v>-75027</v>
      </c>
      <c r="Z48" s="42">
        <f>+IF(X48&lt;&gt;0,+(Y48/X48)*100,0)</f>
        <v>25.262721937323857</v>
      </c>
      <c r="AA48" s="39">
        <f>+AA32-AA47</f>
        <v>-391316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-455605</v>
      </c>
      <c r="D51" s="48">
        <f t="shared" si="3"/>
        <v>0</v>
      </c>
      <c r="E51" s="49">
        <f t="shared" si="3"/>
        <v>-401316</v>
      </c>
      <c r="F51" s="50">
        <f t="shared" si="3"/>
        <v>-391316</v>
      </c>
      <c r="G51" s="50">
        <f t="shared" si="3"/>
        <v>-34660</v>
      </c>
      <c r="H51" s="50">
        <f t="shared" si="3"/>
        <v>-39023</v>
      </c>
      <c r="I51" s="50">
        <f t="shared" si="3"/>
        <v>-34660</v>
      </c>
      <c r="J51" s="50">
        <f t="shared" si="3"/>
        <v>-108343</v>
      </c>
      <c r="K51" s="50">
        <f t="shared" si="3"/>
        <v>-34660</v>
      </c>
      <c r="L51" s="50">
        <f t="shared" si="3"/>
        <v>-75598</v>
      </c>
      <c r="M51" s="50">
        <f t="shared" si="3"/>
        <v>-41421</v>
      </c>
      <c r="N51" s="50">
        <f t="shared" si="3"/>
        <v>-151679</v>
      </c>
      <c r="O51" s="50">
        <f t="shared" si="3"/>
        <v>-35001</v>
      </c>
      <c r="P51" s="50">
        <f t="shared" si="3"/>
        <v>-36703</v>
      </c>
      <c r="Q51" s="50">
        <f t="shared" si="3"/>
        <v>-40288</v>
      </c>
      <c r="R51" s="50">
        <f t="shared" si="3"/>
        <v>-111992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-372014</v>
      </c>
      <c r="X51" s="50">
        <f t="shared" si="3"/>
        <v>-296987</v>
      </c>
      <c r="Y51" s="50">
        <f t="shared" si="3"/>
        <v>-75027</v>
      </c>
      <c r="Z51" s="51">
        <f>+IF(X51&lt;&gt;0,+(Y51/X51)*100,0)</f>
        <v>25.262721937323857</v>
      </c>
      <c r="AA51" s="48">
        <f>SUM(AA48:AA50)</f>
        <v>-391316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-455605</v>
      </c>
      <c r="D53" s="54">
        <f>+D51-D52</f>
        <v>0</v>
      </c>
      <c r="E53" s="55">
        <f t="shared" si="4"/>
        <v>-401316</v>
      </c>
      <c r="F53" s="56">
        <f t="shared" si="4"/>
        <v>-391316</v>
      </c>
      <c r="G53" s="56">
        <f t="shared" si="4"/>
        <v>-34660</v>
      </c>
      <c r="H53" s="56">
        <f t="shared" si="4"/>
        <v>-39023</v>
      </c>
      <c r="I53" s="56">
        <f t="shared" si="4"/>
        <v>-34660</v>
      </c>
      <c r="J53" s="56">
        <f t="shared" si="4"/>
        <v>-108343</v>
      </c>
      <c r="K53" s="56">
        <f t="shared" si="4"/>
        <v>-34660</v>
      </c>
      <c r="L53" s="56">
        <f t="shared" si="4"/>
        <v>-75598</v>
      </c>
      <c r="M53" s="56">
        <f t="shared" si="4"/>
        <v>-41421</v>
      </c>
      <c r="N53" s="56">
        <f t="shared" si="4"/>
        <v>-151679</v>
      </c>
      <c r="O53" s="56">
        <f t="shared" si="4"/>
        <v>-35001</v>
      </c>
      <c r="P53" s="56">
        <f t="shared" si="4"/>
        <v>-36703</v>
      </c>
      <c r="Q53" s="56">
        <f t="shared" si="4"/>
        <v>-40288</v>
      </c>
      <c r="R53" s="56">
        <f t="shared" si="4"/>
        <v>-111992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-372014</v>
      </c>
      <c r="X53" s="56">
        <f t="shared" si="4"/>
        <v>-296987</v>
      </c>
      <c r="Y53" s="56">
        <f t="shared" si="4"/>
        <v>-75027</v>
      </c>
      <c r="Z53" s="57">
        <f>+IF(X53&lt;&gt;0,+(Y53/X53)*100,0)</f>
        <v>25.262721937323857</v>
      </c>
      <c r="AA53" s="54">
        <f>+AA51-AA52</f>
        <v>-391316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-455605</v>
      </c>
      <c r="D56" s="48">
        <f>SUM(D53:D55)</f>
        <v>0</v>
      </c>
      <c r="E56" s="49">
        <f t="shared" si="5"/>
        <v>-401316</v>
      </c>
      <c r="F56" s="50">
        <f t="shared" si="5"/>
        <v>-391316</v>
      </c>
      <c r="G56" s="50">
        <f t="shared" si="5"/>
        <v>-34660</v>
      </c>
      <c r="H56" s="50">
        <f t="shared" si="5"/>
        <v>-39023</v>
      </c>
      <c r="I56" s="50">
        <f t="shared" si="5"/>
        <v>-34660</v>
      </c>
      <c r="J56" s="50">
        <f t="shared" si="5"/>
        <v>-108343</v>
      </c>
      <c r="K56" s="50">
        <f t="shared" si="5"/>
        <v>-34660</v>
      </c>
      <c r="L56" s="50">
        <f t="shared" si="5"/>
        <v>-75598</v>
      </c>
      <c r="M56" s="50">
        <f t="shared" si="5"/>
        <v>-41421</v>
      </c>
      <c r="N56" s="50">
        <f t="shared" si="5"/>
        <v>-151679</v>
      </c>
      <c r="O56" s="50">
        <f t="shared" si="5"/>
        <v>-35001</v>
      </c>
      <c r="P56" s="50">
        <f t="shared" si="5"/>
        <v>-36703</v>
      </c>
      <c r="Q56" s="50">
        <f t="shared" si="5"/>
        <v>-40288</v>
      </c>
      <c r="R56" s="50">
        <f t="shared" si="5"/>
        <v>-111992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-372014</v>
      </c>
      <c r="X56" s="50">
        <f t="shared" si="5"/>
        <v>-296987</v>
      </c>
      <c r="Y56" s="50">
        <f t="shared" si="5"/>
        <v>-75027</v>
      </c>
      <c r="Z56" s="51">
        <f>+IF(X56&lt;&gt;0,+(Y56/X56)*100,0)</f>
        <v>25.262721937323857</v>
      </c>
      <c r="AA56" s="48">
        <f>SUM(AA53:AA55)</f>
        <v>-391316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-455605</v>
      </c>
      <c r="D59" s="65">
        <f>SUM(D56:D58)</f>
        <v>0</v>
      </c>
      <c r="E59" s="66">
        <f t="shared" si="6"/>
        <v>-401316</v>
      </c>
      <c r="F59" s="67">
        <f t="shared" si="6"/>
        <v>-391316</v>
      </c>
      <c r="G59" s="67">
        <f t="shared" si="6"/>
        <v>-34660</v>
      </c>
      <c r="H59" s="67">
        <f t="shared" si="6"/>
        <v>-39023</v>
      </c>
      <c r="I59" s="67">
        <f t="shared" si="6"/>
        <v>-34660</v>
      </c>
      <c r="J59" s="67">
        <f t="shared" si="6"/>
        <v>-108343</v>
      </c>
      <c r="K59" s="67">
        <f t="shared" si="6"/>
        <v>-34660</v>
      </c>
      <c r="L59" s="67">
        <f t="shared" si="6"/>
        <v>-75598</v>
      </c>
      <c r="M59" s="67">
        <f t="shared" si="6"/>
        <v>-41421</v>
      </c>
      <c r="N59" s="67">
        <f t="shared" si="6"/>
        <v>-151679</v>
      </c>
      <c r="O59" s="67">
        <f t="shared" si="6"/>
        <v>-35001</v>
      </c>
      <c r="P59" s="67">
        <f t="shared" si="6"/>
        <v>-36703</v>
      </c>
      <c r="Q59" s="67">
        <f t="shared" si="6"/>
        <v>-40288</v>
      </c>
      <c r="R59" s="67">
        <f t="shared" si="6"/>
        <v>-111992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-372014</v>
      </c>
      <c r="X59" s="67">
        <f t="shared" si="6"/>
        <v>-296987</v>
      </c>
      <c r="Y59" s="67">
        <f t="shared" si="6"/>
        <v>-75027</v>
      </c>
      <c r="Z59" s="68">
        <f>+IF(X59&lt;&gt;0,+(Y59/X59)*100,0)</f>
        <v>25.262721937323857</v>
      </c>
      <c r="AA59" s="65">
        <f>SUM(AA56:AA58)</f>
        <v>-391316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42939073</v>
      </c>
      <c r="D8" s="20"/>
      <c r="E8" s="21">
        <v>74519567</v>
      </c>
      <c r="F8" s="22">
        <v>54831256</v>
      </c>
      <c r="G8" s="22">
        <v>4883457</v>
      </c>
      <c r="H8" s="22">
        <v>4300400</v>
      </c>
      <c r="I8" s="22">
        <v>4633462</v>
      </c>
      <c r="J8" s="22">
        <v>13817319</v>
      </c>
      <c r="K8" s="22">
        <v>4467164</v>
      </c>
      <c r="L8" s="22">
        <v>4331682</v>
      </c>
      <c r="M8" s="22">
        <v>4799463</v>
      </c>
      <c r="N8" s="22">
        <v>13598309</v>
      </c>
      <c r="O8" s="22">
        <v>4651764</v>
      </c>
      <c r="P8" s="22">
        <v>5215403</v>
      </c>
      <c r="Q8" s="22">
        <v>5566631</v>
      </c>
      <c r="R8" s="22">
        <v>15433798</v>
      </c>
      <c r="S8" s="22"/>
      <c r="T8" s="22"/>
      <c r="U8" s="22"/>
      <c r="V8" s="22"/>
      <c r="W8" s="22">
        <v>42849426</v>
      </c>
      <c r="X8" s="22">
        <v>41123439</v>
      </c>
      <c r="Y8" s="22">
        <v>1725987</v>
      </c>
      <c r="Z8" s="23">
        <v>4.1970881861315155</v>
      </c>
      <c r="AA8" s="20">
        <v>54831256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22208501</v>
      </c>
      <c r="D25" s="20"/>
      <c r="E25" s="21">
        <v>15488748</v>
      </c>
      <c r="F25" s="22">
        <v>15652174</v>
      </c>
      <c r="G25" s="22"/>
      <c r="H25" s="22">
        <v>852993</v>
      </c>
      <c r="I25" s="22"/>
      <c r="J25" s="22">
        <v>852993</v>
      </c>
      <c r="K25" s="22"/>
      <c r="L25" s="22">
        <v>4571147</v>
      </c>
      <c r="M25" s="22">
        <v>608266</v>
      </c>
      <c r="N25" s="22">
        <v>5179413</v>
      </c>
      <c r="O25" s="22"/>
      <c r="P25" s="22"/>
      <c r="Q25" s="22">
        <v>1756122</v>
      </c>
      <c r="R25" s="22">
        <v>1756122</v>
      </c>
      <c r="S25" s="22"/>
      <c r="T25" s="22"/>
      <c r="U25" s="22"/>
      <c r="V25" s="22"/>
      <c r="W25" s="22">
        <v>7788528</v>
      </c>
      <c r="X25" s="22">
        <v>11739132</v>
      </c>
      <c r="Y25" s="22">
        <v>-3950604</v>
      </c>
      <c r="Z25" s="23">
        <v>-33.653288846228151</v>
      </c>
      <c r="AA25" s="20">
        <v>15652174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65147574</v>
      </c>
      <c r="D32" s="29">
        <f t="shared" ref="D32:Y32" si="0">SUM(D6:D31)</f>
        <v>0</v>
      </c>
      <c r="E32" s="30">
        <f t="shared" si="0"/>
        <v>90008315</v>
      </c>
      <c r="F32" s="31">
        <f t="shared" si="0"/>
        <v>70483430</v>
      </c>
      <c r="G32" s="31">
        <f t="shared" si="0"/>
        <v>4883457</v>
      </c>
      <c r="H32" s="31">
        <f t="shared" si="0"/>
        <v>5153393</v>
      </c>
      <c r="I32" s="31">
        <f t="shared" si="0"/>
        <v>4633462</v>
      </c>
      <c r="J32" s="31">
        <f t="shared" si="0"/>
        <v>14670312</v>
      </c>
      <c r="K32" s="31">
        <f t="shared" si="0"/>
        <v>4467164</v>
      </c>
      <c r="L32" s="31">
        <f t="shared" si="0"/>
        <v>8902829</v>
      </c>
      <c r="M32" s="31">
        <f t="shared" si="0"/>
        <v>5407729</v>
      </c>
      <c r="N32" s="31">
        <f t="shared" si="0"/>
        <v>18777722</v>
      </c>
      <c r="O32" s="31">
        <f t="shared" si="0"/>
        <v>4651764</v>
      </c>
      <c r="P32" s="31">
        <f t="shared" si="0"/>
        <v>5215403</v>
      </c>
      <c r="Q32" s="31">
        <f t="shared" si="0"/>
        <v>7322753</v>
      </c>
      <c r="R32" s="31">
        <f t="shared" si="0"/>
        <v>17189920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50637954</v>
      </c>
      <c r="X32" s="31">
        <f t="shared" si="0"/>
        <v>52862571</v>
      </c>
      <c r="Y32" s="31">
        <f t="shared" si="0"/>
        <v>-2224617</v>
      </c>
      <c r="Z32" s="32">
        <f>+IF(X32&lt;&gt;0,+(Y32/X32)*100,0)</f>
        <v>-4.2083026949256777</v>
      </c>
      <c r="AA32" s="29">
        <f>SUM(AA6:AA31)</f>
        <v>70483430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2059082</v>
      </c>
      <c r="D34" s="20"/>
      <c r="E34" s="21"/>
      <c r="F34" s="22"/>
      <c r="G34" s="22">
        <v>318371</v>
      </c>
      <c r="H34" s="22">
        <v>321423</v>
      </c>
      <c r="I34" s="22">
        <v>273860</v>
      </c>
      <c r="J34" s="22">
        <v>913654</v>
      </c>
      <c r="K34" s="22">
        <v>271979</v>
      </c>
      <c r="L34" s="22">
        <v>438531</v>
      </c>
      <c r="M34" s="22">
        <v>282393</v>
      </c>
      <c r="N34" s="22">
        <v>992903</v>
      </c>
      <c r="O34" s="22">
        <v>272206</v>
      </c>
      <c r="P34" s="22">
        <v>320015</v>
      </c>
      <c r="Q34" s="22">
        <v>282411</v>
      </c>
      <c r="R34" s="22">
        <v>874632</v>
      </c>
      <c r="S34" s="22"/>
      <c r="T34" s="22"/>
      <c r="U34" s="22"/>
      <c r="V34" s="22"/>
      <c r="W34" s="22">
        <v>2781189</v>
      </c>
      <c r="X34" s="22"/>
      <c r="Y34" s="22">
        <v>2781189</v>
      </c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21122016</v>
      </c>
      <c r="D37" s="20"/>
      <c r="E37" s="21">
        <v>17515508</v>
      </c>
      <c r="F37" s="22">
        <v>30572985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22929750</v>
      </c>
      <c r="Y37" s="22">
        <v>-22929750</v>
      </c>
      <c r="Z37" s="23">
        <v>-100</v>
      </c>
      <c r="AA37" s="20">
        <v>30572985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70774599</v>
      </c>
      <c r="D41" s="20"/>
      <c r="E41" s="21">
        <v>63180000</v>
      </c>
      <c r="F41" s="22">
        <v>81000000</v>
      </c>
      <c r="G41" s="22">
        <v>5795678</v>
      </c>
      <c r="H41" s="22">
        <v>9254759</v>
      </c>
      <c r="I41" s="22">
        <v>27122148</v>
      </c>
      <c r="J41" s="22">
        <v>42172585</v>
      </c>
      <c r="K41" s="22">
        <v>12222607</v>
      </c>
      <c r="L41" s="22">
        <v>5980205</v>
      </c>
      <c r="M41" s="22">
        <v>-10642261</v>
      </c>
      <c r="N41" s="22">
        <v>7560551</v>
      </c>
      <c r="O41" s="22">
        <v>7132388</v>
      </c>
      <c r="P41" s="22">
        <v>6144370</v>
      </c>
      <c r="Q41" s="22">
        <v>6130548</v>
      </c>
      <c r="R41" s="22">
        <v>19407306</v>
      </c>
      <c r="S41" s="22"/>
      <c r="T41" s="22"/>
      <c r="U41" s="22"/>
      <c r="V41" s="22"/>
      <c r="W41" s="22">
        <v>69140442</v>
      </c>
      <c r="X41" s="22">
        <v>60750000</v>
      </c>
      <c r="Y41" s="22">
        <v>8390442</v>
      </c>
      <c r="Z41" s="23">
        <v>13.811427160493828</v>
      </c>
      <c r="AA41" s="20">
        <v>81000000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113566</v>
      </c>
      <c r="D44" s="20"/>
      <c r="E44" s="21"/>
      <c r="F44" s="22">
        <v>128044</v>
      </c>
      <c r="G44" s="22">
        <v>2416</v>
      </c>
      <c r="H44" s="22">
        <v>2655</v>
      </c>
      <c r="I44" s="22">
        <v>1990</v>
      </c>
      <c r="J44" s="22">
        <v>7061</v>
      </c>
      <c r="K44" s="22">
        <v>1970</v>
      </c>
      <c r="L44" s="22">
        <v>3633</v>
      </c>
      <c r="M44" s="22">
        <v>4334</v>
      </c>
      <c r="N44" s="22">
        <v>9937</v>
      </c>
      <c r="O44" s="22">
        <v>2592</v>
      </c>
      <c r="P44" s="22">
        <v>305776</v>
      </c>
      <c r="Q44" s="22">
        <v>3556</v>
      </c>
      <c r="R44" s="22">
        <v>311924</v>
      </c>
      <c r="S44" s="22"/>
      <c r="T44" s="22"/>
      <c r="U44" s="22"/>
      <c r="V44" s="22"/>
      <c r="W44" s="22">
        <v>328922</v>
      </c>
      <c r="X44" s="22">
        <v>96039</v>
      </c>
      <c r="Y44" s="22">
        <v>232883</v>
      </c>
      <c r="Z44" s="23">
        <v>242.48794760461894</v>
      </c>
      <c r="AA44" s="20">
        <v>128044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94069263</v>
      </c>
      <c r="D47" s="29">
        <f t="shared" ref="D47:Y47" si="1">SUM(D34:D46)</f>
        <v>0</v>
      </c>
      <c r="E47" s="30">
        <f t="shared" si="1"/>
        <v>80695508</v>
      </c>
      <c r="F47" s="31">
        <f t="shared" si="1"/>
        <v>111701029</v>
      </c>
      <c r="G47" s="31">
        <f t="shared" si="1"/>
        <v>6116465</v>
      </c>
      <c r="H47" s="31">
        <f t="shared" si="1"/>
        <v>9578837</v>
      </c>
      <c r="I47" s="31">
        <f t="shared" si="1"/>
        <v>27397998</v>
      </c>
      <c r="J47" s="31">
        <f t="shared" si="1"/>
        <v>43093300</v>
      </c>
      <c r="K47" s="31">
        <f t="shared" si="1"/>
        <v>12496556</v>
      </c>
      <c r="L47" s="31">
        <f t="shared" si="1"/>
        <v>6422369</v>
      </c>
      <c r="M47" s="31">
        <f t="shared" si="1"/>
        <v>-10355534</v>
      </c>
      <c r="N47" s="31">
        <f t="shared" si="1"/>
        <v>8563391</v>
      </c>
      <c r="O47" s="31">
        <f t="shared" si="1"/>
        <v>7407186</v>
      </c>
      <c r="P47" s="31">
        <f t="shared" si="1"/>
        <v>6770161</v>
      </c>
      <c r="Q47" s="31">
        <f t="shared" si="1"/>
        <v>6416515</v>
      </c>
      <c r="R47" s="31">
        <f t="shared" si="1"/>
        <v>20593862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72250553</v>
      </c>
      <c r="X47" s="31">
        <f t="shared" si="1"/>
        <v>83775789</v>
      </c>
      <c r="Y47" s="31">
        <f t="shared" si="1"/>
        <v>-11525236</v>
      </c>
      <c r="Z47" s="32">
        <f>+IF(X47&lt;&gt;0,+(Y47/X47)*100,0)</f>
        <v>-13.757239576699181</v>
      </c>
      <c r="AA47" s="29">
        <f>SUM(AA34:AA46)</f>
        <v>111701029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-28921689</v>
      </c>
      <c r="D48" s="39">
        <f t="shared" si="2"/>
        <v>0</v>
      </c>
      <c r="E48" s="40">
        <f t="shared" si="2"/>
        <v>9312807</v>
      </c>
      <c r="F48" s="41">
        <f t="shared" si="2"/>
        <v>-41217599</v>
      </c>
      <c r="G48" s="41">
        <f t="shared" si="2"/>
        <v>-1233008</v>
      </c>
      <c r="H48" s="41">
        <f t="shared" si="2"/>
        <v>-4425444</v>
      </c>
      <c r="I48" s="41">
        <f t="shared" si="2"/>
        <v>-22764536</v>
      </c>
      <c r="J48" s="41">
        <f t="shared" si="2"/>
        <v>-28422988</v>
      </c>
      <c r="K48" s="41">
        <f t="shared" si="2"/>
        <v>-8029392</v>
      </c>
      <c r="L48" s="41">
        <f t="shared" si="2"/>
        <v>2480460</v>
      </c>
      <c r="M48" s="41">
        <f t="shared" si="2"/>
        <v>15763263</v>
      </c>
      <c r="N48" s="41">
        <f t="shared" si="2"/>
        <v>10214331</v>
      </c>
      <c r="O48" s="41">
        <f t="shared" si="2"/>
        <v>-2755422</v>
      </c>
      <c r="P48" s="41">
        <f t="shared" si="2"/>
        <v>-1554758</v>
      </c>
      <c r="Q48" s="41">
        <f t="shared" si="2"/>
        <v>906238</v>
      </c>
      <c r="R48" s="41">
        <f t="shared" si="2"/>
        <v>-3403942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-21612599</v>
      </c>
      <c r="X48" s="41">
        <f t="shared" si="2"/>
        <v>-30913218</v>
      </c>
      <c r="Y48" s="41">
        <f t="shared" si="2"/>
        <v>9300619</v>
      </c>
      <c r="Z48" s="42">
        <f>+IF(X48&lt;&gt;0,+(Y48/X48)*100,0)</f>
        <v>-30.086220722798902</v>
      </c>
      <c r="AA48" s="39">
        <f>+AA32-AA47</f>
        <v>-41217599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-28921689</v>
      </c>
      <c r="D51" s="48">
        <f t="shared" si="3"/>
        <v>0</v>
      </c>
      <c r="E51" s="49">
        <f t="shared" si="3"/>
        <v>9312807</v>
      </c>
      <c r="F51" s="50">
        <f t="shared" si="3"/>
        <v>-41217599</v>
      </c>
      <c r="G51" s="50">
        <f t="shared" si="3"/>
        <v>-1233008</v>
      </c>
      <c r="H51" s="50">
        <f t="shared" si="3"/>
        <v>-4425444</v>
      </c>
      <c r="I51" s="50">
        <f t="shared" si="3"/>
        <v>-22764536</v>
      </c>
      <c r="J51" s="50">
        <f t="shared" si="3"/>
        <v>-28422988</v>
      </c>
      <c r="K51" s="50">
        <f t="shared" si="3"/>
        <v>-8029392</v>
      </c>
      <c r="L51" s="50">
        <f t="shared" si="3"/>
        <v>2480460</v>
      </c>
      <c r="M51" s="50">
        <f t="shared" si="3"/>
        <v>15763263</v>
      </c>
      <c r="N51" s="50">
        <f t="shared" si="3"/>
        <v>10214331</v>
      </c>
      <c r="O51" s="50">
        <f t="shared" si="3"/>
        <v>-2755422</v>
      </c>
      <c r="P51" s="50">
        <f t="shared" si="3"/>
        <v>-1554758</v>
      </c>
      <c r="Q51" s="50">
        <f t="shared" si="3"/>
        <v>906238</v>
      </c>
      <c r="R51" s="50">
        <f t="shared" si="3"/>
        <v>-3403942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-21612599</v>
      </c>
      <c r="X51" s="50">
        <f t="shared" si="3"/>
        <v>-30913218</v>
      </c>
      <c r="Y51" s="50">
        <f t="shared" si="3"/>
        <v>9300619</v>
      </c>
      <c r="Z51" s="51">
        <f>+IF(X51&lt;&gt;0,+(Y51/X51)*100,0)</f>
        <v>-30.086220722798902</v>
      </c>
      <c r="AA51" s="48">
        <f>SUM(AA48:AA50)</f>
        <v>-41217599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-28921689</v>
      </c>
      <c r="D53" s="54">
        <f>+D51-D52</f>
        <v>0</v>
      </c>
      <c r="E53" s="55">
        <f t="shared" si="4"/>
        <v>9312807</v>
      </c>
      <c r="F53" s="56">
        <f t="shared" si="4"/>
        <v>-41217599</v>
      </c>
      <c r="G53" s="56">
        <f t="shared" si="4"/>
        <v>-1233008</v>
      </c>
      <c r="H53" s="56">
        <f t="shared" si="4"/>
        <v>-4425444</v>
      </c>
      <c r="I53" s="56">
        <f t="shared" si="4"/>
        <v>-22764536</v>
      </c>
      <c r="J53" s="56">
        <f t="shared" si="4"/>
        <v>-28422988</v>
      </c>
      <c r="K53" s="56">
        <f t="shared" si="4"/>
        <v>-8029392</v>
      </c>
      <c r="L53" s="56">
        <f t="shared" si="4"/>
        <v>2480460</v>
      </c>
      <c r="M53" s="56">
        <f t="shared" si="4"/>
        <v>15763263</v>
      </c>
      <c r="N53" s="56">
        <f t="shared" si="4"/>
        <v>10214331</v>
      </c>
      <c r="O53" s="56">
        <f t="shared" si="4"/>
        <v>-2755422</v>
      </c>
      <c r="P53" s="56">
        <f t="shared" si="4"/>
        <v>-1554758</v>
      </c>
      <c r="Q53" s="56">
        <f t="shared" si="4"/>
        <v>906238</v>
      </c>
      <c r="R53" s="56">
        <f t="shared" si="4"/>
        <v>-3403942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-21612599</v>
      </c>
      <c r="X53" s="56">
        <f t="shared" si="4"/>
        <v>-30913218</v>
      </c>
      <c r="Y53" s="56">
        <f t="shared" si="4"/>
        <v>9300619</v>
      </c>
      <c r="Z53" s="57">
        <f>+IF(X53&lt;&gt;0,+(Y53/X53)*100,0)</f>
        <v>-30.086220722798902</v>
      </c>
      <c r="AA53" s="54">
        <f>+AA51-AA52</f>
        <v>-41217599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-28921689</v>
      </c>
      <c r="D56" s="48">
        <f>SUM(D53:D55)</f>
        <v>0</v>
      </c>
      <c r="E56" s="49">
        <f t="shared" si="5"/>
        <v>9312807</v>
      </c>
      <c r="F56" s="50">
        <f t="shared" si="5"/>
        <v>-41217599</v>
      </c>
      <c r="G56" s="50">
        <f t="shared" si="5"/>
        <v>-1233008</v>
      </c>
      <c r="H56" s="50">
        <f t="shared" si="5"/>
        <v>-4425444</v>
      </c>
      <c r="I56" s="50">
        <f t="shared" si="5"/>
        <v>-22764536</v>
      </c>
      <c r="J56" s="50">
        <f t="shared" si="5"/>
        <v>-28422988</v>
      </c>
      <c r="K56" s="50">
        <f t="shared" si="5"/>
        <v>-8029392</v>
      </c>
      <c r="L56" s="50">
        <f t="shared" si="5"/>
        <v>2480460</v>
      </c>
      <c r="M56" s="50">
        <f t="shared" si="5"/>
        <v>15763263</v>
      </c>
      <c r="N56" s="50">
        <f t="shared" si="5"/>
        <v>10214331</v>
      </c>
      <c r="O56" s="50">
        <f t="shared" si="5"/>
        <v>-2755422</v>
      </c>
      <c r="P56" s="50">
        <f t="shared" si="5"/>
        <v>-1554758</v>
      </c>
      <c r="Q56" s="50">
        <f t="shared" si="5"/>
        <v>906238</v>
      </c>
      <c r="R56" s="50">
        <f t="shared" si="5"/>
        <v>-3403942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-21612599</v>
      </c>
      <c r="X56" s="50">
        <f t="shared" si="5"/>
        <v>-30913218</v>
      </c>
      <c r="Y56" s="50">
        <f t="shared" si="5"/>
        <v>9300619</v>
      </c>
      <c r="Z56" s="51">
        <f>+IF(X56&lt;&gt;0,+(Y56/X56)*100,0)</f>
        <v>-30.086220722798902</v>
      </c>
      <c r="AA56" s="48">
        <f>SUM(AA53:AA55)</f>
        <v>-41217599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-28921689</v>
      </c>
      <c r="D59" s="65">
        <f>SUM(D56:D58)</f>
        <v>0</v>
      </c>
      <c r="E59" s="66">
        <f t="shared" si="6"/>
        <v>9312807</v>
      </c>
      <c r="F59" s="67">
        <f t="shared" si="6"/>
        <v>-41217599</v>
      </c>
      <c r="G59" s="67">
        <f t="shared" si="6"/>
        <v>-1233008</v>
      </c>
      <c r="H59" s="67">
        <f t="shared" si="6"/>
        <v>-4425444</v>
      </c>
      <c r="I59" s="67">
        <f t="shared" si="6"/>
        <v>-22764536</v>
      </c>
      <c r="J59" s="67">
        <f t="shared" si="6"/>
        <v>-28422988</v>
      </c>
      <c r="K59" s="67">
        <f t="shared" si="6"/>
        <v>-8029392</v>
      </c>
      <c r="L59" s="67">
        <f t="shared" si="6"/>
        <v>2480460</v>
      </c>
      <c r="M59" s="67">
        <f t="shared" si="6"/>
        <v>15763263</v>
      </c>
      <c r="N59" s="67">
        <f t="shared" si="6"/>
        <v>10214331</v>
      </c>
      <c r="O59" s="67">
        <f t="shared" si="6"/>
        <v>-2755422</v>
      </c>
      <c r="P59" s="67">
        <f t="shared" si="6"/>
        <v>-1554758</v>
      </c>
      <c r="Q59" s="67">
        <f t="shared" si="6"/>
        <v>906238</v>
      </c>
      <c r="R59" s="67">
        <f t="shared" si="6"/>
        <v>-3403942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-21612599</v>
      </c>
      <c r="X59" s="67">
        <f t="shared" si="6"/>
        <v>-30913218</v>
      </c>
      <c r="Y59" s="67">
        <f t="shared" si="6"/>
        <v>9300619</v>
      </c>
      <c r="Z59" s="68">
        <f>+IF(X59&lt;&gt;0,+(Y59/X59)*100,0)</f>
        <v>-30.086220722798902</v>
      </c>
      <c r="AA59" s="65">
        <f>SUM(AA56:AA58)</f>
        <v>-41217599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1508880</v>
      </c>
      <c r="F39" s="22">
        <v>2220436</v>
      </c>
      <c r="G39" s="22"/>
      <c r="H39" s="22"/>
      <c r="I39" s="22"/>
      <c r="J39" s="22"/>
      <c r="K39" s="22"/>
      <c r="L39" s="22"/>
      <c r="M39" s="22"/>
      <c r="N39" s="22"/>
      <c r="O39" s="22">
        <v>1295255</v>
      </c>
      <c r="P39" s="22"/>
      <c r="Q39" s="22">
        <v>185036</v>
      </c>
      <c r="R39" s="22">
        <v>1480291</v>
      </c>
      <c r="S39" s="22"/>
      <c r="T39" s="22"/>
      <c r="U39" s="22"/>
      <c r="V39" s="22"/>
      <c r="W39" s="22">
        <v>1480291</v>
      </c>
      <c r="X39" s="22">
        <v>1131660</v>
      </c>
      <c r="Y39" s="22">
        <v>348631</v>
      </c>
      <c r="Z39" s="23">
        <v>30.807044518671685</v>
      </c>
      <c r="AA39" s="20">
        <v>2220436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1508880</v>
      </c>
      <c r="F47" s="31">
        <f t="shared" si="1"/>
        <v>2220436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1295255</v>
      </c>
      <c r="P47" s="31">
        <f t="shared" si="1"/>
        <v>0</v>
      </c>
      <c r="Q47" s="31">
        <f t="shared" si="1"/>
        <v>185036</v>
      </c>
      <c r="R47" s="31">
        <f t="shared" si="1"/>
        <v>1480291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1480291</v>
      </c>
      <c r="X47" s="31">
        <f t="shared" si="1"/>
        <v>1131660</v>
      </c>
      <c r="Y47" s="31">
        <f t="shared" si="1"/>
        <v>348631</v>
      </c>
      <c r="Z47" s="32">
        <f>+IF(X47&lt;&gt;0,+(Y47/X47)*100,0)</f>
        <v>30.807044518671685</v>
      </c>
      <c r="AA47" s="29">
        <f>SUM(AA34:AA46)</f>
        <v>2220436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-1508880</v>
      </c>
      <c r="F48" s="41">
        <f t="shared" si="2"/>
        <v>-2220436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-1295255</v>
      </c>
      <c r="P48" s="41">
        <f t="shared" si="2"/>
        <v>0</v>
      </c>
      <c r="Q48" s="41">
        <f t="shared" si="2"/>
        <v>-185036</v>
      </c>
      <c r="R48" s="41">
        <f t="shared" si="2"/>
        <v>-1480291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-1480291</v>
      </c>
      <c r="X48" s="41">
        <f t="shared" si="2"/>
        <v>-1131660</v>
      </c>
      <c r="Y48" s="41">
        <f t="shared" si="2"/>
        <v>-348631</v>
      </c>
      <c r="Z48" s="42">
        <f>+IF(X48&lt;&gt;0,+(Y48/X48)*100,0)</f>
        <v>30.807044518671685</v>
      </c>
      <c r="AA48" s="39">
        <f>+AA32-AA47</f>
        <v>-2220436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-1508880</v>
      </c>
      <c r="F51" s="50">
        <f t="shared" si="3"/>
        <v>-2220436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-1295255</v>
      </c>
      <c r="P51" s="50">
        <f t="shared" si="3"/>
        <v>0</v>
      </c>
      <c r="Q51" s="50">
        <f t="shared" si="3"/>
        <v>-185036</v>
      </c>
      <c r="R51" s="50">
        <f t="shared" si="3"/>
        <v>-1480291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-1480291</v>
      </c>
      <c r="X51" s="50">
        <f t="shared" si="3"/>
        <v>-1131660</v>
      </c>
      <c r="Y51" s="50">
        <f t="shared" si="3"/>
        <v>-348631</v>
      </c>
      <c r="Z51" s="51">
        <f>+IF(X51&lt;&gt;0,+(Y51/X51)*100,0)</f>
        <v>30.807044518671685</v>
      </c>
      <c r="AA51" s="48">
        <f>SUM(AA48:AA50)</f>
        <v>-2220436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-1508880</v>
      </c>
      <c r="F53" s="56">
        <f t="shared" si="4"/>
        <v>-2220436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-1295255</v>
      </c>
      <c r="P53" s="56">
        <f t="shared" si="4"/>
        <v>0</v>
      </c>
      <c r="Q53" s="56">
        <f t="shared" si="4"/>
        <v>-185036</v>
      </c>
      <c r="R53" s="56">
        <f t="shared" si="4"/>
        <v>-1480291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-1480291</v>
      </c>
      <c r="X53" s="56">
        <f t="shared" si="4"/>
        <v>-1131660</v>
      </c>
      <c r="Y53" s="56">
        <f t="shared" si="4"/>
        <v>-348631</v>
      </c>
      <c r="Z53" s="57">
        <f>+IF(X53&lt;&gt;0,+(Y53/X53)*100,0)</f>
        <v>30.807044518671685</v>
      </c>
      <c r="AA53" s="54">
        <f>+AA51-AA52</f>
        <v>-2220436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-1508880</v>
      </c>
      <c r="F56" s="50">
        <f t="shared" si="5"/>
        <v>-2220436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-1295255</v>
      </c>
      <c r="P56" s="50">
        <f t="shared" si="5"/>
        <v>0</v>
      </c>
      <c r="Q56" s="50">
        <f t="shared" si="5"/>
        <v>-185036</v>
      </c>
      <c r="R56" s="50">
        <f t="shared" si="5"/>
        <v>-1480291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-1480291</v>
      </c>
      <c r="X56" s="50">
        <f t="shared" si="5"/>
        <v>-1131660</v>
      </c>
      <c r="Y56" s="50">
        <f t="shared" si="5"/>
        <v>-348631</v>
      </c>
      <c r="Z56" s="51">
        <f>+IF(X56&lt;&gt;0,+(Y56/X56)*100,0)</f>
        <v>30.807044518671685</v>
      </c>
      <c r="AA56" s="48">
        <f>SUM(AA53:AA55)</f>
        <v>-2220436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-1508880</v>
      </c>
      <c r="F59" s="67">
        <f t="shared" si="6"/>
        <v>-2220436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-1295255</v>
      </c>
      <c r="P59" s="67">
        <f t="shared" si="6"/>
        <v>0</v>
      </c>
      <c r="Q59" s="67">
        <f t="shared" si="6"/>
        <v>-185036</v>
      </c>
      <c r="R59" s="67">
        <f t="shared" si="6"/>
        <v>-1480291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-1480291</v>
      </c>
      <c r="X59" s="67">
        <f t="shared" si="6"/>
        <v>-1131660</v>
      </c>
      <c r="Y59" s="67">
        <f t="shared" si="6"/>
        <v>-348631</v>
      </c>
      <c r="Z59" s="68">
        <f>+IF(X59&lt;&gt;0,+(Y59/X59)*100,0)</f>
        <v>30.807044518671685</v>
      </c>
      <c r="AA59" s="65">
        <f>SUM(AA56:AA58)</f>
        <v>-2220436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1560552</v>
      </c>
      <c r="D34" s="20"/>
      <c r="E34" s="21">
        <v>1823462</v>
      </c>
      <c r="F34" s="22">
        <v>1823462</v>
      </c>
      <c r="G34" s="22">
        <v>145949</v>
      </c>
      <c r="H34" s="22">
        <v>145944</v>
      </c>
      <c r="I34" s="22">
        <v>188597</v>
      </c>
      <c r="J34" s="22">
        <v>480490</v>
      </c>
      <c r="K34" s="22">
        <v>143180</v>
      </c>
      <c r="L34" s="22">
        <v>125005</v>
      </c>
      <c r="M34" s="22">
        <v>141773</v>
      </c>
      <c r="N34" s="22">
        <v>409958</v>
      </c>
      <c r="O34" s="22">
        <v>143466</v>
      </c>
      <c r="P34" s="22">
        <v>141093</v>
      </c>
      <c r="Q34" s="22">
        <v>140009</v>
      </c>
      <c r="R34" s="22">
        <v>424568</v>
      </c>
      <c r="S34" s="22"/>
      <c r="T34" s="22"/>
      <c r="U34" s="22"/>
      <c r="V34" s="22"/>
      <c r="W34" s="22">
        <v>1315016</v>
      </c>
      <c r="X34" s="22">
        <v>1367613</v>
      </c>
      <c r="Y34" s="22">
        <v>-52597</v>
      </c>
      <c r="Z34" s="23">
        <v>-3.8458979258021095</v>
      </c>
      <c r="AA34" s="20">
        <v>1823462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41598</v>
      </c>
      <c r="D37" s="20"/>
      <c r="E37" s="21">
        <v>21934</v>
      </c>
      <c r="F37" s="22">
        <v>21934</v>
      </c>
      <c r="G37" s="22">
        <v>10251</v>
      </c>
      <c r="H37" s="22">
        <v>1647</v>
      </c>
      <c r="I37" s="22">
        <v>1705</v>
      </c>
      <c r="J37" s="22">
        <v>13603</v>
      </c>
      <c r="K37" s="22">
        <v>1116</v>
      </c>
      <c r="L37" s="22">
        <v>2509</v>
      </c>
      <c r="M37" s="22">
        <v>588</v>
      </c>
      <c r="N37" s="22">
        <v>4213</v>
      </c>
      <c r="O37" s="22">
        <v>2151</v>
      </c>
      <c r="P37" s="22">
        <v>1230</v>
      </c>
      <c r="Q37" s="22"/>
      <c r="R37" s="22">
        <v>3381</v>
      </c>
      <c r="S37" s="22"/>
      <c r="T37" s="22"/>
      <c r="U37" s="22"/>
      <c r="V37" s="22"/>
      <c r="W37" s="22">
        <v>21197</v>
      </c>
      <c r="X37" s="22">
        <v>16452</v>
      </c>
      <c r="Y37" s="22">
        <v>4745</v>
      </c>
      <c r="Z37" s="23">
        <v>28.841478239727692</v>
      </c>
      <c r="AA37" s="20">
        <v>21934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697</v>
      </c>
      <c r="D39" s="20"/>
      <c r="E39" s="21">
        <v>2673</v>
      </c>
      <c r="F39" s="22">
        <v>2673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2007</v>
      </c>
      <c r="Y39" s="22">
        <v>-2007</v>
      </c>
      <c r="Z39" s="23">
        <v>-100</v>
      </c>
      <c r="AA39" s="20">
        <v>2673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245883</v>
      </c>
      <c r="D41" s="20"/>
      <c r="E41" s="21">
        <v>11300</v>
      </c>
      <c r="F41" s="22">
        <v>11300</v>
      </c>
      <c r="G41" s="22">
        <v>254</v>
      </c>
      <c r="H41" s="22">
        <v>2797</v>
      </c>
      <c r="I41" s="22"/>
      <c r="J41" s="22">
        <v>3051</v>
      </c>
      <c r="K41" s="22">
        <v>2809</v>
      </c>
      <c r="L41" s="22">
        <v>546</v>
      </c>
      <c r="M41" s="22">
        <v>866</v>
      </c>
      <c r="N41" s="22">
        <v>4221</v>
      </c>
      <c r="O41" s="22">
        <v>845</v>
      </c>
      <c r="P41" s="22">
        <v>3065</v>
      </c>
      <c r="Q41" s="22"/>
      <c r="R41" s="22">
        <v>3910</v>
      </c>
      <c r="S41" s="22"/>
      <c r="T41" s="22"/>
      <c r="U41" s="22"/>
      <c r="V41" s="22"/>
      <c r="W41" s="22">
        <v>11182</v>
      </c>
      <c r="X41" s="22">
        <v>8478</v>
      </c>
      <c r="Y41" s="22">
        <v>2704</v>
      </c>
      <c r="Z41" s="23">
        <v>31.89431469686247</v>
      </c>
      <c r="AA41" s="20">
        <v>11300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156717</v>
      </c>
      <c r="D44" s="20"/>
      <c r="E44" s="21">
        <v>30506</v>
      </c>
      <c r="F44" s="22">
        <v>30506</v>
      </c>
      <c r="G44" s="22"/>
      <c r="H44" s="22">
        <v>1124</v>
      </c>
      <c r="I44" s="22">
        <v>2187</v>
      </c>
      <c r="J44" s="22">
        <v>3311</v>
      </c>
      <c r="K44" s="22">
        <v>860</v>
      </c>
      <c r="L44" s="22">
        <v>1186</v>
      </c>
      <c r="M44" s="22">
        <v>1064</v>
      </c>
      <c r="N44" s="22">
        <v>3110</v>
      </c>
      <c r="O44" s="22">
        <v>1064</v>
      </c>
      <c r="P44" s="22">
        <v>1064</v>
      </c>
      <c r="Q44" s="22">
        <v>1064</v>
      </c>
      <c r="R44" s="22">
        <v>3192</v>
      </c>
      <c r="S44" s="22"/>
      <c r="T44" s="22"/>
      <c r="U44" s="22"/>
      <c r="V44" s="22"/>
      <c r="W44" s="22">
        <v>9613</v>
      </c>
      <c r="X44" s="22">
        <v>22869</v>
      </c>
      <c r="Y44" s="22">
        <v>-13256</v>
      </c>
      <c r="Z44" s="23">
        <v>-57.964930692203417</v>
      </c>
      <c r="AA44" s="20">
        <v>30506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2005447</v>
      </c>
      <c r="D47" s="29">
        <f t="shared" ref="D47:Y47" si="1">SUM(D34:D46)</f>
        <v>0</v>
      </c>
      <c r="E47" s="30">
        <f t="shared" si="1"/>
        <v>1889875</v>
      </c>
      <c r="F47" s="31">
        <f t="shared" si="1"/>
        <v>1889875</v>
      </c>
      <c r="G47" s="31">
        <f t="shared" si="1"/>
        <v>156454</v>
      </c>
      <c r="H47" s="31">
        <f t="shared" si="1"/>
        <v>151512</v>
      </c>
      <c r="I47" s="31">
        <f t="shared" si="1"/>
        <v>192489</v>
      </c>
      <c r="J47" s="31">
        <f t="shared" si="1"/>
        <v>500455</v>
      </c>
      <c r="K47" s="31">
        <f t="shared" si="1"/>
        <v>147965</v>
      </c>
      <c r="L47" s="31">
        <f t="shared" si="1"/>
        <v>129246</v>
      </c>
      <c r="M47" s="31">
        <f t="shared" si="1"/>
        <v>144291</v>
      </c>
      <c r="N47" s="31">
        <f t="shared" si="1"/>
        <v>421502</v>
      </c>
      <c r="O47" s="31">
        <f t="shared" si="1"/>
        <v>147526</v>
      </c>
      <c r="P47" s="31">
        <f t="shared" si="1"/>
        <v>146452</v>
      </c>
      <c r="Q47" s="31">
        <f t="shared" si="1"/>
        <v>141073</v>
      </c>
      <c r="R47" s="31">
        <f t="shared" si="1"/>
        <v>435051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1357008</v>
      </c>
      <c r="X47" s="31">
        <f t="shared" si="1"/>
        <v>1417419</v>
      </c>
      <c r="Y47" s="31">
        <f t="shared" si="1"/>
        <v>-60411</v>
      </c>
      <c r="Z47" s="32">
        <f>+IF(X47&lt;&gt;0,+(Y47/X47)*100,0)</f>
        <v>-4.2620424870839182</v>
      </c>
      <c r="AA47" s="29">
        <f>SUM(AA34:AA46)</f>
        <v>1889875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-2005447</v>
      </c>
      <c r="D48" s="39">
        <f t="shared" si="2"/>
        <v>0</v>
      </c>
      <c r="E48" s="40">
        <f t="shared" si="2"/>
        <v>-1889875</v>
      </c>
      <c r="F48" s="41">
        <f t="shared" si="2"/>
        <v>-1889875</v>
      </c>
      <c r="G48" s="41">
        <f t="shared" si="2"/>
        <v>-156454</v>
      </c>
      <c r="H48" s="41">
        <f t="shared" si="2"/>
        <v>-151512</v>
      </c>
      <c r="I48" s="41">
        <f t="shared" si="2"/>
        <v>-192489</v>
      </c>
      <c r="J48" s="41">
        <f t="shared" si="2"/>
        <v>-500455</v>
      </c>
      <c r="K48" s="41">
        <f t="shared" si="2"/>
        <v>-147965</v>
      </c>
      <c r="L48" s="41">
        <f t="shared" si="2"/>
        <v>-129246</v>
      </c>
      <c r="M48" s="41">
        <f t="shared" si="2"/>
        <v>-144291</v>
      </c>
      <c r="N48" s="41">
        <f t="shared" si="2"/>
        <v>-421502</v>
      </c>
      <c r="O48" s="41">
        <f t="shared" si="2"/>
        <v>-147526</v>
      </c>
      <c r="P48" s="41">
        <f t="shared" si="2"/>
        <v>-146452</v>
      </c>
      <c r="Q48" s="41">
        <f t="shared" si="2"/>
        <v>-141073</v>
      </c>
      <c r="R48" s="41">
        <f t="shared" si="2"/>
        <v>-435051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-1357008</v>
      </c>
      <c r="X48" s="41">
        <f t="shared" si="2"/>
        <v>-1417419</v>
      </c>
      <c r="Y48" s="41">
        <f t="shared" si="2"/>
        <v>60411</v>
      </c>
      <c r="Z48" s="42">
        <f>+IF(X48&lt;&gt;0,+(Y48/X48)*100,0)</f>
        <v>-4.2620424870839182</v>
      </c>
      <c r="AA48" s="39">
        <f>+AA32-AA47</f>
        <v>-1889875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-2005447</v>
      </c>
      <c r="D51" s="48">
        <f t="shared" si="3"/>
        <v>0</v>
      </c>
      <c r="E51" s="49">
        <f t="shared" si="3"/>
        <v>-1889875</v>
      </c>
      <c r="F51" s="50">
        <f t="shared" si="3"/>
        <v>-1889875</v>
      </c>
      <c r="G51" s="50">
        <f t="shared" si="3"/>
        <v>-156454</v>
      </c>
      <c r="H51" s="50">
        <f t="shared" si="3"/>
        <v>-151512</v>
      </c>
      <c r="I51" s="50">
        <f t="shared" si="3"/>
        <v>-192489</v>
      </c>
      <c r="J51" s="50">
        <f t="shared" si="3"/>
        <v>-500455</v>
      </c>
      <c r="K51" s="50">
        <f t="shared" si="3"/>
        <v>-147965</v>
      </c>
      <c r="L51" s="50">
        <f t="shared" si="3"/>
        <v>-129246</v>
      </c>
      <c r="M51" s="50">
        <f t="shared" si="3"/>
        <v>-144291</v>
      </c>
      <c r="N51" s="50">
        <f t="shared" si="3"/>
        <v>-421502</v>
      </c>
      <c r="O51" s="50">
        <f t="shared" si="3"/>
        <v>-147526</v>
      </c>
      <c r="P51" s="50">
        <f t="shared" si="3"/>
        <v>-146452</v>
      </c>
      <c r="Q51" s="50">
        <f t="shared" si="3"/>
        <v>-141073</v>
      </c>
      <c r="R51" s="50">
        <f t="shared" si="3"/>
        <v>-435051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-1357008</v>
      </c>
      <c r="X51" s="50">
        <f t="shared" si="3"/>
        <v>-1417419</v>
      </c>
      <c r="Y51" s="50">
        <f t="shared" si="3"/>
        <v>60411</v>
      </c>
      <c r="Z51" s="51">
        <f>+IF(X51&lt;&gt;0,+(Y51/X51)*100,0)</f>
        <v>-4.2620424870839182</v>
      </c>
      <c r="AA51" s="48">
        <f>SUM(AA48:AA50)</f>
        <v>-1889875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-2005447</v>
      </c>
      <c r="D53" s="54">
        <f>+D51-D52</f>
        <v>0</v>
      </c>
      <c r="E53" s="55">
        <f t="shared" si="4"/>
        <v>-1889875</v>
      </c>
      <c r="F53" s="56">
        <f t="shared" si="4"/>
        <v>-1889875</v>
      </c>
      <c r="G53" s="56">
        <f t="shared" si="4"/>
        <v>-156454</v>
      </c>
      <c r="H53" s="56">
        <f t="shared" si="4"/>
        <v>-151512</v>
      </c>
      <c r="I53" s="56">
        <f t="shared" si="4"/>
        <v>-192489</v>
      </c>
      <c r="J53" s="56">
        <f t="shared" si="4"/>
        <v>-500455</v>
      </c>
      <c r="K53" s="56">
        <f t="shared" si="4"/>
        <v>-147965</v>
      </c>
      <c r="L53" s="56">
        <f t="shared" si="4"/>
        <v>-129246</v>
      </c>
      <c r="M53" s="56">
        <f t="shared" si="4"/>
        <v>-144291</v>
      </c>
      <c r="N53" s="56">
        <f t="shared" si="4"/>
        <v>-421502</v>
      </c>
      <c r="O53" s="56">
        <f t="shared" si="4"/>
        <v>-147526</v>
      </c>
      <c r="P53" s="56">
        <f t="shared" si="4"/>
        <v>-146452</v>
      </c>
      <c r="Q53" s="56">
        <f t="shared" si="4"/>
        <v>-141073</v>
      </c>
      <c r="R53" s="56">
        <f t="shared" si="4"/>
        <v>-435051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-1357008</v>
      </c>
      <c r="X53" s="56">
        <f t="shared" si="4"/>
        <v>-1417419</v>
      </c>
      <c r="Y53" s="56">
        <f t="shared" si="4"/>
        <v>60411</v>
      </c>
      <c r="Z53" s="57">
        <f>+IF(X53&lt;&gt;0,+(Y53/X53)*100,0)</f>
        <v>-4.2620424870839182</v>
      </c>
      <c r="AA53" s="54">
        <f>+AA51-AA52</f>
        <v>-1889875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-2005447</v>
      </c>
      <c r="D56" s="48">
        <f>SUM(D53:D55)</f>
        <v>0</v>
      </c>
      <c r="E56" s="49">
        <f t="shared" si="5"/>
        <v>-1889875</v>
      </c>
      <c r="F56" s="50">
        <f t="shared" si="5"/>
        <v>-1889875</v>
      </c>
      <c r="G56" s="50">
        <f t="shared" si="5"/>
        <v>-156454</v>
      </c>
      <c r="H56" s="50">
        <f t="shared" si="5"/>
        <v>-151512</v>
      </c>
      <c r="I56" s="50">
        <f t="shared" si="5"/>
        <v>-192489</v>
      </c>
      <c r="J56" s="50">
        <f t="shared" si="5"/>
        <v>-500455</v>
      </c>
      <c r="K56" s="50">
        <f t="shared" si="5"/>
        <v>-147965</v>
      </c>
      <c r="L56" s="50">
        <f t="shared" si="5"/>
        <v>-129246</v>
      </c>
      <c r="M56" s="50">
        <f t="shared" si="5"/>
        <v>-144291</v>
      </c>
      <c r="N56" s="50">
        <f t="shared" si="5"/>
        <v>-421502</v>
      </c>
      <c r="O56" s="50">
        <f t="shared" si="5"/>
        <v>-147526</v>
      </c>
      <c r="P56" s="50">
        <f t="shared" si="5"/>
        <v>-146452</v>
      </c>
      <c r="Q56" s="50">
        <f t="shared" si="5"/>
        <v>-141073</v>
      </c>
      <c r="R56" s="50">
        <f t="shared" si="5"/>
        <v>-435051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-1357008</v>
      </c>
      <c r="X56" s="50">
        <f t="shared" si="5"/>
        <v>-1417419</v>
      </c>
      <c r="Y56" s="50">
        <f t="shared" si="5"/>
        <v>60411</v>
      </c>
      <c r="Z56" s="51">
        <f>+IF(X56&lt;&gt;0,+(Y56/X56)*100,0)</f>
        <v>-4.2620424870839182</v>
      </c>
      <c r="AA56" s="48">
        <f>SUM(AA53:AA55)</f>
        <v>-1889875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-2005447</v>
      </c>
      <c r="D59" s="65">
        <f>SUM(D56:D58)</f>
        <v>0</v>
      </c>
      <c r="E59" s="66">
        <f t="shared" si="6"/>
        <v>-1889875</v>
      </c>
      <c r="F59" s="67">
        <f t="shared" si="6"/>
        <v>-1889875</v>
      </c>
      <c r="G59" s="67">
        <f t="shared" si="6"/>
        <v>-156454</v>
      </c>
      <c r="H59" s="67">
        <f t="shared" si="6"/>
        <v>-151512</v>
      </c>
      <c r="I59" s="67">
        <f t="shared" si="6"/>
        <v>-192489</v>
      </c>
      <c r="J59" s="67">
        <f t="shared" si="6"/>
        <v>-500455</v>
      </c>
      <c r="K59" s="67">
        <f t="shared" si="6"/>
        <v>-147965</v>
      </c>
      <c r="L59" s="67">
        <f t="shared" si="6"/>
        <v>-129246</v>
      </c>
      <c r="M59" s="67">
        <f t="shared" si="6"/>
        <v>-144291</v>
      </c>
      <c r="N59" s="67">
        <f t="shared" si="6"/>
        <v>-421502</v>
      </c>
      <c r="O59" s="67">
        <f t="shared" si="6"/>
        <v>-147526</v>
      </c>
      <c r="P59" s="67">
        <f t="shared" si="6"/>
        <v>-146452</v>
      </c>
      <c r="Q59" s="67">
        <f t="shared" si="6"/>
        <v>-141073</v>
      </c>
      <c r="R59" s="67">
        <f t="shared" si="6"/>
        <v>-435051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-1357008</v>
      </c>
      <c r="X59" s="67">
        <f t="shared" si="6"/>
        <v>-1417419</v>
      </c>
      <c r="Y59" s="67">
        <f t="shared" si="6"/>
        <v>60411</v>
      </c>
      <c r="Z59" s="68">
        <f>+IF(X59&lt;&gt;0,+(Y59/X59)*100,0)</f>
        <v>-4.2620424870839182</v>
      </c>
      <c r="AA59" s="65">
        <f>SUM(AA56:AA58)</f>
        <v>-1889875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1449060</v>
      </c>
      <c r="D34" s="20"/>
      <c r="E34" s="21">
        <v>1807438</v>
      </c>
      <c r="F34" s="22">
        <v>1721783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1291338</v>
      </c>
      <c r="Y34" s="22">
        <v>-1291338</v>
      </c>
      <c r="Z34" s="23">
        <v>-100</v>
      </c>
      <c r="AA34" s="20">
        <v>1721783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714699</v>
      </c>
      <c r="D37" s="20"/>
      <c r="E37" s="21">
        <v>114783</v>
      </c>
      <c r="F37" s="22">
        <v>114783</v>
      </c>
      <c r="G37" s="22"/>
      <c r="H37" s="22"/>
      <c r="I37" s="22">
        <v>79892</v>
      </c>
      <c r="J37" s="22">
        <v>79892</v>
      </c>
      <c r="K37" s="22">
        <v>11723</v>
      </c>
      <c r="L37" s="22"/>
      <c r="M37" s="22">
        <v>553</v>
      </c>
      <c r="N37" s="22">
        <v>12276</v>
      </c>
      <c r="O37" s="22">
        <v>5154</v>
      </c>
      <c r="P37" s="22">
        <v>2802</v>
      </c>
      <c r="Q37" s="22">
        <v>1909</v>
      </c>
      <c r="R37" s="22">
        <v>9865</v>
      </c>
      <c r="S37" s="22"/>
      <c r="T37" s="22"/>
      <c r="U37" s="22"/>
      <c r="V37" s="22"/>
      <c r="W37" s="22">
        <v>102033</v>
      </c>
      <c r="X37" s="22">
        <v>86085</v>
      </c>
      <c r="Y37" s="22">
        <v>15948</v>
      </c>
      <c r="Z37" s="23">
        <v>18.525875588081547</v>
      </c>
      <c r="AA37" s="20">
        <v>114783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26142</v>
      </c>
      <c r="D44" s="20"/>
      <c r="E44" s="21">
        <v>14594</v>
      </c>
      <c r="F44" s="22">
        <v>15626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11718</v>
      </c>
      <c r="Y44" s="22">
        <v>-11718</v>
      </c>
      <c r="Z44" s="23">
        <v>-100</v>
      </c>
      <c r="AA44" s="20">
        <v>15626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2189901</v>
      </c>
      <c r="D47" s="29">
        <f t="shared" ref="D47:Y47" si="1">SUM(D34:D46)</f>
        <v>0</v>
      </c>
      <c r="E47" s="30">
        <f t="shared" si="1"/>
        <v>1936815</v>
      </c>
      <c r="F47" s="31">
        <f t="shared" si="1"/>
        <v>1852192</v>
      </c>
      <c r="G47" s="31">
        <f t="shared" si="1"/>
        <v>0</v>
      </c>
      <c r="H47" s="31">
        <f t="shared" si="1"/>
        <v>0</v>
      </c>
      <c r="I47" s="31">
        <f t="shared" si="1"/>
        <v>79892</v>
      </c>
      <c r="J47" s="31">
        <f t="shared" si="1"/>
        <v>79892</v>
      </c>
      <c r="K47" s="31">
        <f t="shared" si="1"/>
        <v>11723</v>
      </c>
      <c r="L47" s="31">
        <f t="shared" si="1"/>
        <v>0</v>
      </c>
      <c r="M47" s="31">
        <f t="shared" si="1"/>
        <v>553</v>
      </c>
      <c r="N47" s="31">
        <f t="shared" si="1"/>
        <v>12276</v>
      </c>
      <c r="O47" s="31">
        <f t="shared" si="1"/>
        <v>5154</v>
      </c>
      <c r="P47" s="31">
        <f t="shared" si="1"/>
        <v>2802</v>
      </c>
      <c r="Q47" s="31">
        <f t="shared" si="1"/>
        <v>1909</v>
      </c>
      <c r="R47" s="31">
        <f t="shared" si="1"/>
        <v>9865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102033</v>
      </c>
      <c r="X47" s="31">
        <f t="shared" si="1"/>
        <v>1389141</v>
      </c>
      <c r="Y47" s="31">
        <f t="shared" si="1"/>
        <v>-1287108</v>
      </c>
      <c r="Z47" s="32">
        <f>+IF(X47&lt;&gt;0,+(Y47/X47)*100,0)</f>
        <v>-92.654957272155954</v>
      </c>
      <c r="AA47" s="29">
        <f>SUM(AA34:AA46)</f>
        <v>1852192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-2189901</v>
      </c>
      <c r="D48" s="39">
        <f t="shared" si="2"/>
        <v>0</v>
      </c>
      <c r="E48" s="40">
        <f t="shared" si="2"/>
        <v>-1936815</v>
      </c>
      <c r="F48" s="41">
        <f t="shared" si="2"/>
        <v>-1852192</v>
      </c>
      <c r="G48" s="41">
        <f t="shared" si="2"/>
        <v>0</v>
      </c>
      <c r="H48" s="41">
        <f t="shared" si="2"/>
        <v>0</v>
      </c>
      <c r="I48" s="41">
        <f t="shared" si="2"/>
        <v>-79892</v>
      </c>
      <c r="J48" s="41">
        <f t="shared" si="2"/>
        <v>-79892</v>
      </c>
      <c r="K48" s="41">
        <f t="shared" si="2"/>
        <v>-11723</v>
      </c>
      <c r="L48" s="41">
        <f t="shared" si="2"/>
        <v>0</v>
      </c>
      <c r="M48" s="41">
        <f t="shared" si="2"/>
        <v>-553</v>
      </c>
      <c r="N48" s="41">
        <f t="shared" si="2"/>
        <v>-12276</v>
      </c>
      <c r="O48" s="41">
        <f t="shared" si="2"/>
        <v>-5154</v>
      </c>
      <c r="P48" s="41">
        <f t="shared" si="2"/>
        <v>-2802</v>
      </c>
      <c r="Q48" s="41">
        <f t="shared" si="2"/>
        <v>-1909</v>
      </c>
      <c r="R48" s="41">
        <f t="shared" si="2"/>
        <v>-9865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-102033</v>
      </c>
      <c r="X48" s="41">
        <f t="shared" si="2"/>
        <v>-1389141</v>
      </c>
      <c r="Y48" s="41">
        <f t="shared" si="2"/>
        <v>1287108</v>
      </c>
      <c r="Z48" s="42">
        <f>+IF(X48&lt;&gt;0,+(Y48/X48)*100,0)</f>
        <v>-92.654957272155954</v>
      </c>
      <c r="AA48" s="39">
        <f>+AA32-AA47</f>
        <v>-1852192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-2189901</v>
      </c>
      <c r="D51" s="48">
        <f t="shared" si="3"/>
        <v>0</v>
      </c>
      <c r="E51" s="49">
        <f t="shared" si="3"/>
        <v>-1936815</v>
      </c>
      <c r="F51" s="50">
        <f t="shared" si="3"/>
        <v>-1852192</v>
      </c>
      <c r="G51" s="50">
        <f t="shared" si="3"/>
        <v>0</v>
      </c>
      <c r="H51" s="50">
        <f t="shared" si="3"/>
        <v>0</v>
      </c>
      <c r="I51" s="50">
        <f t="shared" si="3"/>
        <v>-79892</v>
      </c>
      <c r="J51" s="50">
        <f t="shared" si="3"/>
        <v>-79892</v>
      </c>
      <c r="K51" s="50">
        <f t="shared" si="3"/>
        <v>-11723</v>
      </c>
      <c r="L51" s="50">
        <f t="shared" si="3"/>
        <v>0</v>
      </c>
      <c r="M51" s="50">
        <f t="shared" si="3"/>
        <v>-553</v>
      </c>
      <c r="N51" s="50">
        <f t="shared" si="3"/>
        <v>-12276</v>
      </c>
      <c r="O51" s="50">
        <f t="shared" si="3"/>
        <v>-5154</v>
      </c>
      <c r="P51" s="50">
        <f t="shared" si="3"/>
        <v>-2802</v>
      </c>
      <c r="Q51" s="50">
        <f t="shared" si="3"/>
        <v>-1909</v>
      </c>
      <c r="R51" s="50">
        <f t="shared" si="3"/>
        <v>-9865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-102033</v>
      </c>
      <c r="X51" s="50">
        <f t="shared" si="3"/>
        <v>-1389141</v>
      </c>
      <c r="Y51" s="50">
        <f t="shared" si="3"/>
        <v>1287108</v>
      </c>
      <c r="Z51" s="51">
        <f>+IF(X51&lt;&gt;0,+(Y51/X51)*100,0)</f>
        <v>-92.654957272155954</v>
      </c>
      <c r="AA51" s="48">
        <f>SUM(AA48:AA50)</f>
        <v>-1852192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-2189901</v>
      </c>
      <c r="D53" s="54">
        <f>+D51-D52</f>
        <v>0</v>
      </c>
      <c r="E53" s="55">
        <f t="shared" si="4"/>
        <v>-1936815</v>
      </c>
      <c r="F53" s="56">
        <f t="shared" si="4"/>
        <v>-1852192</v>
      </c>
      <c r="G53" s="56">
        <f t="shared" si="4"/>
        <v>0</v>
      </c>
      <c r="H53" s="56">
        <f t="shared" si="4"/>
        <v>0</v>
      </c>
      <c r="I53" s="56">
        <f t="shared" si="4"/>
        <v>-79892</v>
      </c>
      <c r="J53" s="56">
        <f t="shared" si="4"/>
        <v>-79892</v>
      </c>
      <c r="K53" s="56">
        <f t="shared" si="4"/>
        <v>-11723</v>
      </c>
      <c r="L53" s="56">
        <f t="shared" si="4"/>
        <v>0</v>
      </c>
      <c r="M53" s="56">
        <f t="shared" si="4"/>
        <v>-553</v>
      </c>
      <c r="N53" s="56">
        <f t="shared" si="4"/>
        <v>-12276</v>
      </c>
      <c r="O53" s="56">
        <f t="shared" si="4"/>
        <v>-5154</v>
      </c>
      <c r="P53" s="56">
        <f t="shared" si="4"/>
        <v>-2802</v>
      </c>
      <c r="Q53" s="56">
        <f t="shared" si="4"/>
        <v>-1909</v>
      </c>
      <c r="R53" s="56">
        <f t="shared" si="4"/>
        <v>-9865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-102033</v>
      </c>
      <c r="X53" s="56">
        <f t="shared" si="4"/>
        <v>-1389141</v>
      </c>
      <c r="Y53" s="56">
        <f t="shared" si="4"/>
        <v>1287108</v>
      </c>
      <c r="Z53" s="57">
        <f>+IF(X53&lt;&gt;0,+(Y53/X53)*100,0)</f>
        <v>-92.654957272155954</v>
      </c>
      <c r="AA53" s="54">
        <f>+AA51-AA52</f>
        <v>-1852192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-2189901</v>
      </c>
      <c r="D56" s="48">
        <f>SUM(D53:D55)</f>
        <v>0</v>
      </c>
      <c r="E56" s="49">
        <f t="shared" si="5"/>
        <v>-1936815</v>
      </c>
      <c r="F56" s="50">
        <f t="shared" si="5"/>
        <v>-1852192</v>
      </c>
      <c r="G56" s="50">
        <f t="shared" si="5"/>
        <v>0</v>
      </c>
      <c r="H56" s="50">
        <f t="shared" si="5"/>
        <v>0</v>
      </c>
      <c r="I56" s="50">
        <f t="shared" si="5"/>
        <v>-79892</v>
      </c>
      <c r="J56" s="50">
        <f t="shared" si="5"/>
        <v>-79892</v>
      </c>
      <c r="K56" s="50">
        <f t="shared" si="5"/>
        <v>-11723</v>
      </c>
      <c r="L56" s="50">
        <f t="shared" si="5"/>
        <v>0</v>
      </c>
      <c r="M56" s="50">
        <f t="shared" si="5"/>
        <v>-553</v>
      </c>
      <c r="N56" s="50">
        <f t="shared" si="5"/>
        <v>-12276</v>
      </c>
      <c r="O56" s="50">
        <f t="shared" si="5"/>
        <v>-5154</v>
      </c>
      <c r="P56" s="50">
        <f t="shared" si="5"/>
        <v>-2802</v>
      </c>
      <c r="Q56" s="50">
        <f t="shared" si="5"/>
        <v>-1909</v>
      </c>
      <c r="R56" s="50">
        <f t="shared" si="5"/>
        <v>-9865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-102033</v>
      </c>
      <c r="X56" s="50">
        <f t="shared" si="5"/>
        <v>-1389141</v>
      </c>
      <c r="Y56" s="50">
        <f t="shared" si="5"/>
        <v>1287108</v>
      </c>
      <c r="Z56" s="51">
        <f>+IF(X56&lt;&gt;0,+(Y56/X56)*100,0)</f>
        <v>-92.654957272155954</v>
      </c>
      <c r="AA56" s="48">
        <f>SUM(AA53:AA55)</f>
        <v>-1852192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-2189901</v>
      </c>
      <c r="D59" s="65">
        <f>SUM(D56:D58)</f>
        <v>0</v>
      </c>
      <c r="E59" s="66">
        <f t="shared" si="6"/>
        <v>-1936815</v>
      </c>
      <c r="F59" s="67">
        <f t="shared" si="6"/>
        <v>-1852192</v>
      </c>
      <c r="G59" s="67">
        <f t="shared" si="6"/>
        <v>0</v>
      </c>
      <c r="H59" s="67">
        <f t="shared" si="6"/>
        <v>0</v>
      </c>
      <c r="I59" s="67">
        <f t="shared" si="6"/>
        <v>-79892</v>
      </c>
      <c r="J59" s="67">
        <f t="shared" si="6"/>
        <v>-79892</v>
      </c>
      <c r="K59" s="67">
        <f t="shared" si="6"/>
        <v>-11723</v>
      </c>
      <c r="L59" s="67">
        <f t="shared" si="6"/>
        <v>0</v>
      </c>
      <c r="M59" s="67">
        <f t="shared" si="6"/>
        <v>-553</v>
      </c>
      <c r="N59" s="67">
        <f t="shared" si="6"/>
        <v>-12276</v>
      </c>
      <c r="O59" s="67">
        <f t="shared" si="6"/>
        <v>-5154</v>
      </c>
      <c r="P59" s="67">
        <f t="shared" si="6"/>
        <v>-2802</v>
      </c>
      <c r="Q59" s="67">
        <f t="shared" si="6"/>
        <v>-1909</v>
      </c>
      <c r="R59" s="67">
        <f t="shared" si="6"/>
        <v>-9865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-102033</v>
      </c>
      <c r="X59" s="67">
        <f t="shared" si="6"/>
        <v>-1389141</v>
      </c>
      <c r="Y59" s="67">
        <f t="shared" si="6"/>
        <v>1287108</v>
      </c>
      <c r="Z59" s="68">
        <f>+IF(X59&lt;&gt;0,+(Y59/X59)*100,0)</f>
        <v>-92.654957272155954</v>
      </c>
      <c r="AA59" s="65">
        <f>SUM(AA56:AA58)</f>
        <v>-1852192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1214253</v>
      </c>
      <c r="F39" s="22">
        <v>1214253</v>
      </c>
      <c r="G39" s="22">
        <v>103816</v>
      </c>
      <c r="H39" s="22">
        <v>103672</v>
      </c>
      <c r="I39" s="22">
        <v>100398</v>
      </c>
      <c r="J39" s="22">
        <v>307886</v>
      </c>
      <c r="K39" s="22">
        <v>103744</v>
      </c>
      <c r="L39" s="22">
        <v>620765</v>
      </c>
      <c r="M39" s="22">
        <v>217346</v>
      </c>
      <c r="N39" s="22">
        <v>941855</v>
      </c>
      <c r="O39" s="22">
        <v>210554</v>
      </c>
      <c r="P39" s="22">
        <v>127159</v>
      </c>
      <c r="Q39" s="22">
        <v>205740</v>
      </c>
      <c r="R39" s="22">
        <v>543453</v>
      </c>
      <c r="S39" s="22"/>
      <c r="T39" s="22"/>
      <c r="U39" s="22"/>
      <c r="V39" s="22"/>
      <c r="W39" s="22">
        <v>1793194</v>
      </c>
      <c r="X39" s="22">
        <v>910692</v>
      </c>
      <c r="Y39" s="22">
        <v>882502</v>
      </c>
      <c r="Z39" s="23">
        <v>96.904551703539724</v>
      </c>
      <c r="AA39" s="20">
        <v>1214253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1214253</v>
      </c>
      <c r="F47" s="31">
        <f t="shared" si="1"/>
        <v>1214253</v>
      </c>
      <c r="G47" s="31">
        <f t="shared" si="1"/>
        <v>103816</v>
      </c>
      <c r="H47" s="31">
        <f t="shared" si="1"/>
        <v>103672</v>
      </c>
      <c r="I47" s="31">
        <f t="shared" si="1"/>
        <v>100398</v>
      </c>
      <c r="J47" s="31">
        <f t="shared" si="1"/>
        <v>307886</v>
      </c>
      <c r="K47" s="31">
        <f t="shared" si="1"/>
        <v>103744</v>
      </c>
      <c r="L47" s="31">
        <f t="shared" si="1"/>
        <v>620765</v>
      </c>
      <c r="M47" s="31">
        <f t="shared" si="1"/>
        <v>217346</v>
      </c>
      <c r="N47" s="31">
        <f t="shared" si="1"/>
        <v>941855</v>
      </c>
      <c r="O47" s="31">
        <f t="shared" si="1"/>
        <v>210554</v>
      </c>
      <c r="P47" s="31">
        <f t="shared" si="1"/>
        <v>127159</v>
      </c>
      <c r="Q47" s="31">
        <f t="shared" si="1"/>
        <v>205740</v>
      </c>
      <c r="R47" s="31">
        <f t="shared" si="1"/>
        <v>543453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1793194</v>
      </c>
      <c r="X47" s="31">
        <f t="shared" si="1"/>
        <v>910692</v>
      </c>
      <c r="Y47" s="31">
        <f t="shared" si="1"/>
        <v>882502</v>
      </c>
      <c r="Z47" s="32">
        <f>+IF(X47&lt;&gt;0,+(Y47/X47)*100,0)</f>
        <v>96.904551703539724</v>
      </c>
      <c r="AA47" s="29">
        <f>SUM(AA34:AA46)</f>
        <v>1214253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-1214253</v>
      </c>
      <c r="F48" s="41">
        <f t="shared" si="2"/>
        <v>-1214253</v>
      </c>
      <c r="G48" s="41">
        <f t="shared" si="2"/>
        <v>-103816</v>
      </c>
      <c r="H48" s="41">
        <f t="shared" si="2"/>
        <v>-103672</v>
      </c>
      <c r="I48" s="41">
        <f t="shared" si="2"/>
        <v>-100398</v>
      </c>
      <c r="J48" s="41">
        <f t="shared" si="2"/>
        <v>-307886</v>
      </c>
      <c r="K48" s="41">
        <f t="shared" si="2"/>
        <v>-103744</v>
      </c>
      <c r="L48" s="41">
        <f t="shared" si="2"/>
        <v>-620765</v>
      </c>
      <c r="M48" s="41">
        <f t="shared" si="2"/>
        <v>-217346</v>
      </c>
      <c r="N48" s="41">
        <f t="shared" si="2"/>
        <v>-941855</v>
      </c>
      <c r="O48" s="41">
        <f t="shared" si="2"/>
        <v>-210554</v>
      </c>
      <c r="P48" s="41">
        <f t="shared" si="2"/>
        <v>-127159</v>
      </c>
      <c r="Q48" s="41">
        <f t="shared" si="2"/>
        <v>-205740</v>
      </c>
      <c r="R48" s="41">
        <f t="shared" si="2"/>
        <v>-543453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-1793194</v>
      </c>
      <c r="X48" s="41">
        <f t="shared" si="2"/>
        <v>-910692</v>
      </c>
      <c r="Y48" s="41">
        <f t="shared" si="2"/>
        <v>-882502</v>
      </c>
      <c r="Z48" s="42">
        <f>+IF(X48&lt;&gt;0,+(Y48/X48)*100,0)</f>
        <v>96.904551703539724</v>
      </c>
      <c r="AA48" s="39">
        <f>+AA32-AA47</f>
        <v>-1214253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-1214253</v>
      </c>
      <c r="F51" s="50">
        <f t="shared" si="3"/>
        <v>-1214253</v>
      </c>
      <c r="G51" s="50">
        <f t="shared" si="3"/>
        <v>-103816</v>
      </c>
      <c r="H51" s="50">
        <f t="shared" si="3"/>
        <v>-103672</v>
      </c>
      <c r="I51" s="50">
        <f t="shared" si="3"/>
        <v>-100398</v>
      </c>
      <c r="J51" s="50">
        <f t="shared" si="3"/>
        <v>-307886</v>
      </c>
      <c r="K51" s="50">
        <f t="shared" si="3"/>
        <v>-103744</v>
      </c>
      <c r="L51" s="50">
        <f t="shared" si="3"/>
        <v>-620765</v>
      </c>
      <c r="M51" s="50">
        <f t="shared" si="3"/>
        <v>-217346</v>
      </c>
      <c r="N51" s="50">
        <f t="shared" si="3"/>
        <v>-941855</v>
      </c>
      <c r="O51" s="50">
        <f t="shared" si="3"/>
        <v>-210554</v>
      </c>
      <c r="P51" s="50">
        <f t="shared" si="3"/>
        <v>-127159</v>
      </c>
      <c r="Q51" s="50">
        <f t="shared" si="3"/>
        <v>-205740</v>
      </c>
      <c r="R51" s="50">
        <f t="shared" si="3"/>
        <v>-543453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-1793194</v>
      </c>
      <c r="X51" s="50">
        <f t="shared" si="3"/>
        <v>-910692</v>
      </c>
      <c r="Y51" s="50">
        <f t="shared" si="3"/>
        <v>-882502</v>
      </c>
      <c r="Z51" s="51">
        <f>+IF(X51&lt;&gt;0,+(Y51/X51)*100,0)</f>
        <v>96.904551703539724</v>
      </c>
      <c r="AA51" s="48">
        <f>SUM(AA48:AA50)</f>
        <v>-1214253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-1214253</v>
      </c>
      <c r="F53" s="56">
        <f t="shared" si="4"/>
        <v>-1214253</v>
      </c>
      <c r="G53" s="56">
        <f t="shared" si="4"/>
        <v>-103816</v>
      </c>
      <c r="H53" s="56">
        <f t="shared" si="4"/>
        <v>-103672</v>
      </c>
      <c r="I53" s="56">
        <f t="shared" si="4"/>
        <v>-100398</v>
      </c>
      <c r="J53" s="56">
        <f t="shared" si="4"/>
        <v>-307886</v>
      </c>
      <c r="K53" s="56">
        <f t="shared" si="4"/>
        <v>-103744</v>
      </c>
      <c r="L53" s="56">
        <f t="shared" si="4"/>
        <v>-620765</v>
      </c>
      <c r="M53" s="56">
        <f t="shared" si="4"/>
        <v>-217346</v>
      </c>
      <c r="N53" s="56">
        <f t="shared" si="4"/>
        <v>-941855</v>
      </c>
      <c r="O53" s="56">
        <f t="shared" si="4"/>
        <v>-210554</v>
      </c>
      <c r="P53" s="56">
        <f t="shared" si="4"/>
        <v>-127159</v>
      </c>
      <c r="Q53" s="56">
        <f t="shared" si="4"/>
        <v>-205740</v>
      </c>
      <c r="R53" s="56">
        <f t="shared" si="4"/>
        <v>-543453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-1793194</v>
      </c>
      <c r="X53" s="56">
        <f t="shared" si="4"/>
        <v>-910692</v>
      </c>
      <c r="Y53" s="56">
        <f t="shared" si="4"/>
        <v>-882502</v>
      </c>
      <c r="Z53" s="57">
        <f>+IF(X53&lt;&gt;0,+(Y53/X53)*100,0)</f>
        <v>96.904551703539724</v>
      </c>
      <c r="AA53" s="54">
        <f>+AA51-AA52</f>
        <v>-1214253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-1214253</v>
      </c>
      <c r="F56" s="50">
        <f t="shared" si="5"/>
        <v>-1214253</v>
      </c>
      <c r="G56" s="50">
        <f t="shared" si="5"/>
        <v>-103816</v>
      </c>
      <c r="H56" s="50">
        <f t="shared" si="5"/>
        <v>-103672</v>
      </c>
      <c r="I56" s="50">
        <f t="shared" si="5"/>
        <v>-100398</v>
      </c>
      <c r="J56" s="50">
        <f t="shared" si="5"/>
        <v>-307886</v>
      </c>
      <c r="K56" s="50">
        <f t="shared" si="5"/>
        <v>-103744</v>
      </c>
      <c r="L56" s="50">
        <f t="shared" si="5"/>
        <v>-620765</v>
      </c>
      <c r="M56" s="50">
        <f t="shared" si="5"/>
        <v>-217346</v>
      </c>
      <c r="N56" s="50">
        <f t="shared" si="5"/>
        <v>-941855</v>
      </c>
      <c r="O56" s="50">
        <f t="shared" si="5"/>
        <v>-210554</v>
      </c>
      <c r="P56" s="50">
        <f t="shared" si="5"/>
        <v>-127159</v>
      </c>
      <c r="Q56" s="50">
        <f t="shared" si="5"/>
        <v>-205740</v>
      </c>
      <c r="R56" s="50">
        <f t="shared" si="5"/>
        <v>-543453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-1793194</v>
      </c>
      <c r="X56" s="50">
        <f t="shared" si="5"/>
        <v>-910692</v>
      </c>
      <c r="Y56" s="50">
        <f t="shared" si="5"/>
        <v>-882502</v>
      </c>
      <c r="Z56" s="51">
        <f>+IF(X56&lt;&gt;0,+(Y56/X56)*100,0)</f>
        <v>96.904551703539724</v>
      </c>
      <c r="AA56" s="48">
        <f>SUM(AA53:AA55)</f>
        <v>-1214253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-1214253</v>
      </c>
      <c r="F59" s="67">
        <f t="shared" si="6"/>
        <v>-1214253</v>
      </c>
      <c r="G59" s="67">
        <f t="shared" si="6"/>
        <v>-103816</v>
      </c>
      <c r="H59" s="67">
        <f t="shared" si="6"/>
        <v>-103672</v>
      </c>
      <c r="I59" s="67">
        <f t="shared" si="6"/>
        <v>-100398</v>
      </c>
      <c r="J59" s="67">
        <f t="shared" si="6"/>
        <v>-307886</v>
      </c>
      <c r="K59" s="67">
        <f t="shared" si="6"/>
        <v>-103744</v>
      </c>
      <c r="L59" s="67">
        <f t="shared" si="6"/>
        <v>-620765</v>
      </c>
      <c r="M59" s="67">
        <f t="shared" si="6"/>
        <v>-217346</v>
      </c>
      <c r="N59" s="67">
        <f t="shared" si="6"/>
        <v>-941855</v>
      </c>
      <c r="O59" s="67">
        <f t="shared" si="6"/>
        <v>-210554</v>
      </c>
      <c r="P59" s="67">
        <f t="shared" si="6"/>
        <v>-127159</v>
      </c>
      <c r="Q59" s="67">
        <f t="shared" si="6"/>
        <v>-205740</v>
      </c>
      <c r="R59" s="67">
        <f t="shared" si="6"/>
        <v>-543453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-1793194</v>
      </c>
      <c r="X59" s="67">
        <f t="shared" si="6"/>
        <v>-910692</v>
      </c>
      <c r="Y59" s="67">
        <f t="shared" si="6"/>
        <v>-882502</v>
      </c>
      <c r="Z59" s="68">
        <f>+IF(X59&lt;&gt;0,+(Y59/X59)*100,0)</f>
        <v>96.904551703539724</v>
      </c>
      <c r="AA59" s="65">
        <f>SUM(AA56:AA58)</f>
        <v>-1214253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13482398</v>
      </c>
      <c r="D8" s="20"/>
      <c r="E8" s="21">
        <v>29121827</v>
      </c>
      <c r="F8" s="22">
        <v>29121827</v>
      </c>
      <c r="G8" s="22">
        <v>969390</v>
      </c>
      <c r="H8" s="22">
        <v>1162304</v>
      </c>
      <c r="I8" s="22">
        <v>1342844</v>
      </c>
      <c r="J8" s="22">
        <v>3474538</v>
      </c>
      <c r="K8" s="22">
        <v>1215425</v>
      </c>
      <c r="L8" s="22">
        <v>1165145</v>
      </c>
      <c r="M8" s="22">
        <v>1089477</v>
      </c>
      <c r="N8" s="22">
        <v>3470047</v>
      </c>
      <c r="O8" s="22">
        <v>-45749</v>
      </c>
      <c r="P8" s="22">
        <v>1080127</v>
      </c>
      <c r="Q8" s="22">
        <v>1036160</v>
      </c>
      <c r="R8" s="22">
        <v>2070538</v>
      </c>
      <c r="S8" s="22"/>
      <c r="T8" s="22"/>
      <c r="U8" s="22"/>
      <c r="V8" s="22"/>
      <c r="W8" s="22">
        <v>9015123</v>
      </c>
      <c r="X8" s="22">
        <v>21841371</v>
      </c>
      <c r="Y8" s="22">
        <v>-12826248</v>
      </c>
      <c r="Z8" s="23">
        <v>-58.724555340413389</v>
      </c>
      <c r="AA8" s="20">
        <v>29121827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-6853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>
        <v>-440896</v>
      </c>
      <c r="R13" s="22">
        <v>-440896</v>
      </c>
      <c r="S13" s="22"/>
      <c r="T13" s="22"/>
      <c r="U13" s="22"/>
      <c r="V13" s="22"/>
      <c r="W13" s="22">
        <v>-440896</v>
      </c>
      <c r="X13" s="22"/>
      <c r="Y13" s="22">
        <v>-440896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13475545</v>
      </c>
      <c r="D32" s="29">
        <f t="shared" ref="D32:Y32" si="0">SUM(D6:D31)</f>
        <v>0</v>
      </c>
      <c r="E32" s="30">
        <f t="shared" si="0"/>
        <v>29121827</v>
      </c>
      <c r="F32" s="31">
        <f t="shared" si="0"/>
        <v>29121827</v>
      </c>
      <c r="G32" s="31">
        <f t="shared" si="0"/>
        <v>969390</v>
      </c>
      <c r="H32" s="31">
        <f t="shared" si="0"/>
        <v>1162304</v>
      </c>
      <c r="I32" s="31">
        <f t="shared" si="0"/>
        <v>1342844</v>
      </c>
      <c r="J32" s="31">
        <f t="shared" si="0"/>
        <v>3474538</v>
      </c>
      <c r="K32" s="31">
        <f t="shared" si="0"/>
        <v>1215425</v>
      </c>
      <c r="L32" s="31">
        <f t="shared" si="0"/>
        <v>1165145</v>
      </c>
      <c r="M32" s="31">
        <f t="shared" si="0"/>
        <v>1089477</v>
      </c>
      <c r="N32" s="31">
        <f t="shared" si="0"/>
        <v>3470047</v>
      </c>
      <c r="O32" s="31">
        <f t="shared" si="0"/>
        <v>-45749</v>
      </c>
      <c r="P32" s="31">
        <f t="shared" si="0"/>
        <v>1080127</v>
      </c>
      <c r="Q32" s="31">
        <f t="shared" si="0"/>
        <v>595264</v>
      </c>
      <c r="R32" s="31">
        <f t="shared" si="0"/>
        <v>1629642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8574227</v>
      </c>
      <c r="X32" s="31">
        <f t="shared" si="0"/>
        <v>21841371</v>
      </c>
      <c r="Y32" s="31">
        <f t="shared" si="0"/>
        <v>-13267144</v>
      </c>
      <c r="Z32" s="32">
        <f>+IF(X32&lt;&gt;0,+(Y32/X32)*100,0)</f>
        <v>-60.743183200358622</v>
      </c>
      <c r="AA32" s="29">
        <f>SUM(AA6:AA31)</f>
        <v>29121827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363169</v>
      </c>
      <c r="D34" s="20"/>
      <c r="E34" s="21"/>
      <c r="F34" s="22">
        <v>928685</v>
      </c>
      <c r="G34" s="22">
        <v>56860</v>
      </c>
      <c r="H34" s="22"/>
      <c r="I34" s="22">
        <v>113757</v>
      </c>
      <c r="J34" s="22">
        <v>170617</v>
      </c>
      <c r="K34" s="22">
        <v>271706</v>
      </c>
      <c r="L34" s="22">
        <v>33745</v>
      </c>
      <c r="M34" s="22"/>
      <c r="N34" s="22">
        <v>305451</v>
      </c>
      <c r="O34" s="22">
        <v>46697</v>
      </c>
      <c r="P34" s="22">
        <v>34116</v>
      </c>
      <c r="Q34" s="22">
        <v>34116</v>
      </c>
      <c r="R34" s="22">
        <v>114929</v>
      </c>
      <c r="S34" s="22"/>
      <c r="T34" s="22"/>
      <c r="U34" s="22"/>
      <c r="V34" s="22"/>
      <c r="W34" s="22">
        <v>590997</v>
      </c>
      <c r="X34" s="22">
        <v>696519</v>
      </c>
      <c r="Y34" s="22">
        <v>-105522</v>
      </c>
      <c r="Z34" s="23">
        <v>-15.14990976556275</v>
      </c>
      <c r="AA34" s="20">
        <v>928685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1631715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4381199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>
        <v>2296</v>
      </c>
      <c r="L44" s="22"/>
      <c r="M44" s="22"/>
      <c r="N44" s="22">
        <v>2296</v>
      </c>
      <c r="O44" s="22"/>
      <c r="P44" s="22"/>
      <c r="Q44" s="22"/>
      <c r="R44" s="22"/>
      <c r="S44" s="22"/>
      <c r="T44" s="22"/>
      <c r="U44" s="22"/>
      <c r="V44" s="22"/>
      <c r="W44" s="22">
        <v>2296</v>
      </c>
      <c r="X44" s="22"/>
      <c r="Y44" s="22">
        <v>2296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1994884</v>
      </c>
      <c r="D47" s="29">
        <f t="shared" ref="D47:Y47" si="1">SUM(D34:D46)</f>
        <v>0</v>
      </c>
      <c r="E47" s="30">
        <f t="shared" si="1"/>
        <v>4381199</v>
      </c>
      <c r="F47" s="31">
        <f t="shared" si="1"/>
        <v>928685</v>
      </c>
      <c r="G47" s="31">
        <f t="shared" si="1"/>
        <v>56860</v>
      </c>
      <c r="H47" s="31">
        <f t="shared" si="1"/>
        <v>0</v>
      </c>
      <c r="I47" s="31">
        <f t="shared" si="1"/>
        <v>113757</v>
      </c>
      <c r="J47" s="31">
        <f t="shared" si="1"/>
        <v>170617</v>
      </c>
      <c r="K47" s="31">
        <f t="shared" si="1"/>
        <v>274002</v>
      </c>
      <c r="L47" s="31">
        <f t="shared" si="1"/>
        <v>33745</v>
      </c>
      <c r="M47" s="31">
        <f t="shared" si="1"/>
        <v>0</v>
      </c>
      <c r="N47" s="31">
        <f t="shared" si="1"/>
        <v>307747</v>
      </c>
      <c r="O47" s="31">
        <f t="shared" si="1"/>
        <v>46697</v>
      </c>
      <c r="P47" s="31">
        <f t="shared" si="1"/>
        <v>34116</v>
      </c>
      <c r="Q47" s="31">
        <f t="shared" si="1"/>
        <v>34116</v>
      </c>
      <c r="R47" s="31">
        <f t="shared" si="1"/>
        <v>114929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593293</v>
      </c>
      <c r="X47" s="31">
        <f t="shared" si="1"/>
        <v>696519</v>
      </c>
      <c r="Y47" s="31">
        <f t="shared" si="1"/>
        <v>-103226</v>
      </c>
      <c r="Z47" s="32">
        <f>+IF(X47&lt;&gt;0,+(Y47/X47)*100,0)</f>
        <v>-14.820270516669323</v>
      </c>
      <c r="AA47" s="29">
        <f>SUM(AA34:AA46)</f>
        <v>928685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11480661</v>
      </c>
      <c r="D48" s="39">
        <f t="shared" si="2"/>
        <v>0</v>
      </c>
      <c r="E48" s="40">
        <f t="shared" si="2"/>
        <v>24740628</v>
      </c>
      <c r="F48" s="41">
        <f t="shared" si="2"/>
        <v>28193142</v>
      </c>
      <c r="G48" s="41">
        <f t="shared" si="2"/>
        <v>912530</v>
      </c>
      <c r="H48" s="41">
        <f t="shared" si="2"/>
        <v>1162304</v>
      </c>
      <c r="I48" s="41">
        <f t="shared" si="2"/>
        <v>1229087</v>
      </c>
      <c r="J48" s="41">
        <f t="shared" si="2"/>
        <v>3303921</v>
      </c>
      <c r="K48" s="41">
        <f t="shared" si="2"/>
        <v>941423</v>
      </c>
      <c r="L48" s="41">
        <f t="shared" si="2"/>
        <v>1131400</v>
      </c>
      <c r="M48" s="41">
        <f t="shared" si="2"/>
        <v>1089477</v>
      </c>
      <c r="N48" s="41">
        <f t="shared" si="2"/>
        <v>3162300</v>
      </c>
      <c r="O48" s="41">
        <f t="shared" si="2"/>
        <v>-92446</v>
      </c>
      <c r="P48" s="41">
        <f t="shared" si="2"/>
        <v>1046011</v>
      </c>
      <c r="Q48" s="41">
        <f t="shared" si="2"/>
        <v>561148</v>
      </c>
      <c r="R48" s="41">
        <f t="shared" si="2"/>
        <v>1514713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7980934</v>
      </c>
      <c r="X48" s="41">
        <f t="shared" si="2"/>
        <v>21144852</v>
      </c>
      <c r="Y48" s="41">
        <f t="shared" si="2"/>
        <v>-13163918</v>
      </c>
      <c r="Z48" s="42">
        <f>+IF(X48&lt;&gt;0,+(Y48/X48)*100,0)</f>
        <v>-62.25590039599237</v>
      </c>
      <c r="AA48" s="39">
        <f>+AA32-AA47</f>
        <v>28193142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11480661</v>
      </c>
      <c r="D51" s="48">
        <f t="shared" si="3"/>
        <v>0</v>
      </c>
      <c r="E51" s="49">
        <f t="shared" si="3"/>
        <v>24740628</v>
      </c>
      <c r="F51" s="50">
        <f t="shared" si="3"/>
        <v>28193142</v>
      </c>
      <c r="G51" s="50">
        <f t="shared" si="3"/>
        <v>912530</v>
      </c>
      <c r="H51" s="50">
        <f t="shared" si="3"/>
        <v>1162304</v>
      </c>
      <c r="I51" s="50">
        <f t="shared" si="3"/>
        <v>1229087</v>
      </c>
      <c r="J51" s="50">
        <f t="shared" si="3"/>
        <v>3303921</v>
      </c>
      <c r="K51" s="50">
        <f t="shared" si="3"/>
        <v>941423</v>
      </c>
      <c r="L51" s="50">
        <f t="shared" si="3"/>
        <v>1131400</v>
      </c>
      <c r="M51" s="50">
        <f t="shared" si="3"/>
        <v>1089477</v>
      </c>
      <c r="N51" s="50">
        <f t="shared" si="3"/>
        <v>3162300</v>
      </c>
      <c r="O51" s="50">
        <f t="shared" si="3"/>
        <v>-92446</v>
      </c>
      <c r="P51" s="50">
        <f t="shared" si="3"/>
        <v>1046011</v>
      </c>
      <c r="Q51" s="50">
        <f t="shared" si="3"/>
        <v>561148</v>
      </c>
      <c r="R51" s="50">
        <f t="shared" si="3"/>
        <v>1514713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7980934</v>
      </c>
      <c r="X51" s="50">
        <f t="shared" si="3"/>
        <v>21144852</v>
      </c>
      <c r="Y51" s="50">
        <f t="shared" si="3"/>
        <v>-13163918</v>
      </c>
      <c r="Z51" s="51">
        <f>+IF(X51&lt;&gt;0,+(Y51/X51)*100,0)</f>
        <v>-62.25590039599237</v>
      </c>
      <c r="AA51" s="48">
        <f>SUM(AA48:AA50)</f>
        <v>28193142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11480661</v>
      </c>
      <c r="D53" s="54">
        <f>+D51-D52</f>
        <v>0</v>
      </c>
      <c r="E53" s="55">
        <f t="shared" si="4"/>
        <v>24740628</v>
      </c>
      <c r="F53" s="56">
        <f t="shared" si="4"/>
        <v>28193142</v>
      </c>
      <c r="G53" s="56">
        <f t="shared" si="4"/>
        <v>912530</v>
      </c>
      <c r="H53" s="56">
        <f t="shared" si="4"/>
        <v>1162304</v>
      </c>
      <c r="I53" s="56">
        <f t="shared" si="4"/>
        <v>1229087</v>
      </c>
      <c r="J53" s="56">
        <f t="shared" si="4"/>
        <v>3303921</v>
      </c>
      <c r="K53" s="56">
        <f t="shared" si="4"/>
        <v>941423</v>
      </c>
      <c r="L53" s="56">
        <f t="shared" si="4"/>
        <v>1131400</v>
      </c>
      <c r="M53" s="56">
        <f t="shared" si="4"/>
        <v>1089477</v>
      </c>
      <c r="N53" s="56">
        <f t="shared" si="4"/>
        <v>3162300</v>
      </c>
      <c r="O53" s="56">
        <f t="shared" si="4"/>
        <v>-92446</v>
      </c>
      <c r="P53" s="56">
        <f t="shared" si="4"/>
        <v>1046011</v>
      </c>
      <c r="Q53" s="56">
        <f t="shared" si="4"/>
        <v>561148</v>
      </c>
      <c r="R53" s="56">
        <f t="shared" si="4"/>
        <v>1514713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7980934</v>
      </c>
      <c r="X53" s="56">
        <f t="shared" si="4"/>
        <v>21144852</v>
      </c>
      <c r="Y53" s="56">
        <f t="shared" si="4"/>
        <v>-13163918</v>
      </c>
      <c r="Z53" s="57">
        <f>+IF(X53&lt;&gt;0,+(Y53/X53)*100,0)</f>
        <v>-62.25590039599237</v>
      </c>
      <c r="AA53" s="54">
        <f>+AA51-AA52</f>
        <v>28193142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11480661</v>
      </c>
      <c r="D56" s="48">
        <f>SUM(D53:D55)</f>
        <v>0</v>
      </c>
      <c r="E56" s="49">
        <f t="shared" si="5"/>
        <v>24740628</v>
      </c>
      <c r="F56" s="50">
        <f t="shared" si="5"/>
        <v>28193142</v>
      </c>
      <c r="G56" s="50">
        <f t="shared" si="5"/>
        <v>912530</v>
      </c>
      <c r="H56" s="50">
        <f t="shared" si="5"/>
        <v>1162304</v>
      </c>
      <c r="I56" s="50">
        <f t="shared" si="5"/>
        <v>1229087</v>
      </c>
      <c r="J56" s="50">
        <f t="shared" si="5"/>
        <v>3303921</v>
      </c>
      <c r="K56" s="50">
        <f t="shared" si="5"/>
        <v>941423</v>
      </c>
      <c r="L56" s="50">
        <f t="shared" si="5"/>
        <v>1131400</v>
      </c>
      <c r="M56" s="50">
        <f t="shared" si="5"/>
        <v>1089477</v>
      </c>
      <c r="N56" s="50">
        <f t="shared" si="5"/>
        <v>3162300</v>
      </c>
      <c r="O56" s="50">
        <f t="shared" si="5"/>
        <v>-92446</v>
      </c>
      <c r="P56" s="50">
        <f t="shared" si="5"/>
        <v>1046011</v>
      </c>
      <c r="Q56" s="50">
        <f t="shared" si="5"/>
        <v>561148</v>
      </c>
      <c r="R56" s="50">
        <f t="shared" si="5"/>
        <v>1514713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7980934</v>
      </c>
      <c r="X56" s="50">
        <f t="shared" si="5"/>
        <v>21144852</v>
      </c>
      <c r="Y56" s="50">
        <f t="shared" si="5"/>
        <v>-13163918</v>
      </c>
      <c r="Z56" s="51">
        <f>+IF(X56&lt;&gt;0,+(Y56/X56)*100,0)</f>
        <v>-62.25590039599237</v>
      </c>
      <c r="AA56" s="48">
        <f>SUM(AA53:AA55)</f>
        <v>28193142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11480661</v>
      </c>
      <c r="D59" s="65">
        <f>SUM(D56:D58)</f>
        <v>0</v>
      </c>
      <c r="E59" s="66">
        <f t="shared" si="6"/>
        <v>24740628</v>
      </c>
      <c r="F59" s="67">
        <f t="shared" si="6"/>
        <v>28193142</v>
      </c>
      <c r="G59" s="67">
        <f t="shared" si="6"/>
        <v>912530</v>
      </c>
      <c r="H59" s="67">
        <f t="shared" si="6"/>
        <v>1162304</v>
      </c>
      <c r="I59" s="67">
        <f t="shared" si="6"/>
        <v>1229087</v>
      </c>
      <c r="J59" s="67">
        <f t="shared" si="6"/>
        <v>3303921</v>
      </c>
      <c r="K59" s="67">
        <f t="shared" si="6"/>
        <v>941423</v>
      </c>
      <c r="L59" s="67">
        <f t="shared" si="6"/>
        <v>1131400</v>
      </c>
      <c r="M59" s="67">
        <f t="shared" si="6"/>
        <v>1089477</v>
      </c>
      <c r="N59" s="67">
        <f t="shared" si="6"/>
        <v>3162300</v>
      </c>
      <c r="O59" s="67">
        <f t="shared" si="6"/>
        <v>-92446</v>
      </c>
      <c r="P59" s="67">
        <f t="shared" si="6"/>
        <v>1046011</v>
      </c>
      <c r="Q59" s="67">
        <f t="shared" si="6"/>
        <v>561148</v>
      </c>
      <c r="R59" s="67">
        <f t="shared" si="6"/>
        <v>1514713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7980934</v>
      </c>
      <c r="X59" s="67">
        <f t="shared" si="6"/>
        <v>21144852</v>
      </c>
      <c r="Y59" s="67">
        <f t="shared" si="6"/>
        <v>-13163918</v>
      </c>
      <c r="Z59" s="68">
        <f>+IF(X59&lt;&gt;0,+(Y59/X59)*100,0)</f>
        <v>-62.25590039599237</v>
      </c>
      <c r="AA59" s="65">
        <f>SUM(AA56:AA58)</f>
        <v>28193142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127581013</v>
      </c>
      <c r="D8" s="20"/>
      <c r="E8" s="21">
        <v>133580398</v>
      </c>
      <c r="F8" s="22">
        <v>154290398</v>
      </c>
      <c r="G8" s="22">
        <v>11346935</v>
      </c>
      <c r="H8" s="22">
        <v>11225961</v>
      </c>
      <c r="I8" s="22">
        <v>11273277</v>
      </c>
      <c r="J8" s="22">
        <v>33846173</v>
      </c>
      <c r="K8" s="22">
        <v>11287426</v>
      </c>
      <c r="L8" s="22">
        <v>11232293</v>
      </c>
      <c r="M8" s="22">
        <v>11201731</v>
      </c>
      <c r="N8" s="22">
        <v>33721450</v>
      </c>
      <c r="O8" s="22">
        <v>11113658</v>
      </c>
      <c r="P8" s="22">
        <v>11144244</v>
      </c>
      <c r="Q8" s="22">
        <v>11120051</v>
      </c>
      <c r="R8" s="22">
        <v>33377953</v>
      </c>
      <c r="S8" s="22"/>
      <c r="T8" s="22"/>
      <c r="U8" s="22"/>
      <c r="V8" s="22"/>
      <c r="W8" s="22">
        <v>100945576</v>
      </c>
      <c r="X8" s="22">
        <v>108469298</v>
      </c>
      <c r="Y8" s="22">
        <v>-7523722</v>
      </c>
      <c r="Z8" s="23">
        <v>-6.936268731083703</v>
      </c>
      <c r="AA8" s="20">
        <v>154290398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27686</v>
      </c>
      <c r="H13" s="22">
        <v>29589</v>
      </c>
      <c r="I13" s="22">
        <v>24638</v>
      </c>
      <c r="J13" s="22">
        <v>81913</v>
      </c>
      <c r="K13" s="22">
        <v>25472</v>
      </c>
      <c r="L13" s="22">
        <v>25490</v>
      </c>
      <c r="M13" s="22">
        <v>27031</v>
      </c>
      <c r="N13" s="22">
        <v>77993</v>
      </c>
      <c r="O13" s="22">
        <v>27034</v>
      </c>
      <c r="P13" s="22">
        <v>30073</v>
      </c>
      <c r="Q13" s="22">
        <v>24918</v>
      </c>
      <c r="R13" s="22">
        <v>82025</v>
      </c>
      <c r="S13" s="22"/>
      <c r="T13" s="22"/>
      <c r="U13" s="22"/>
      <c r="V13" s="22"/>
      <c r="W13" s="22">
        <v>241931</v>
      </c>
      <c r="X13" s="22"/>
      <c r="Y13" s="22">
        <v>241931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123344919</v>
      </c>
      <c r="D25" s="20"/>
      <c r="E25" s="21">
        <v>129477292</v>
      </c>
      <c r="F25" s="22">
        <v>129477292</v>
      </c>
      <c r="G25" s="22">
        <v>53948892</v>
      </c>
      <c r="H25" s="22"/>
      <c r="I25" s="22"/>
      <c r="J25" s="22">
        <v>53948892</v>
      </c>
      <c r="K25" s="22"/>
      <c r="L25" s="22"/>
      <c r="M25" s="22">
        <v>43159013</v>
      </c>
      <c r="N25" s="22">
        <v>43159013</v>
      </c>
      <c r="O25" s="22"/>
      <c r="P25" s="22"/>
      <c r="Q25" s="22">
        <v>32369387</v>
      </c>
      <c r="R25" s="22">
        <v>32369387</v>
      </c>
      <c r="S25" s="22"/>
      <c r="T25" s="22"/>
      <c r="U25" s="22"/>
      <c r="V25" s="22"/>
      <c r="W25" s="22">
        <v>129477292</v>
      </c>
      <c r="X25" s="22">
        <v>97107967</v>
      </c>
      <c r="Y25" s="22">
        <v>32369325</v>
      </c>
      <c r="Z25" s="23">
        <v>33.333336079417663</v>
      </c>
      <c r="AA25" s="20">
        <v>129477292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250925932</v>
      </c>
      <c r="D32" s="29">
        <f t="shared" ref="D32:Y32" si="0">SUM(D6:D31)</f>
        <v>0</v>
      </c>
      <c r="E32" s="30">
        <f t="shared" si="0"/>
        <v>263057690</v>
      </c>
      <c r="F32" s="31">
        <f t="shared" si="0"/>
        <v>283767690</v>
      </c>
      <c r="G32" s="31">
        <f t="shared" si="0"/>
        <v>65323513</v>
      </c>
      <c r="H32" s="31">
        <f t="shared" si="0"/>
        <v>11255550</v>
      </c>
      <c r="I32" s="31">
        <f t="shared" si="0"/>
        <v>11297915</v>
      </c>
      <c r="J32" s="31">
        <f t="shared" si="0"/>
        <v>87876978</v>
      </c>
      <c r="K32" s="31">
        <f t="shared" si="0"/>
        <v>11312898</v>
      </c>
      <c r="L32" s="31">
        <f t="shared" si="0"/>
        <v>11257783</v>
      </c>
      <c r="M32" s="31">
        <f t="shared" si="0"/>
        <v>54387775</v>
      </c>
      <c r="N32" s="31">
        <f t="shared" si="0"/>
        <v>76958456</v>
      </c>
      <c r="O32" s="31">
        <f t="shared" si="0"/>
        <v>11140692</v>
      </c>
      <c r="P32" s="31">
        <f t="shared" si="0"/>
        <v>11174317</v>
      </c>
      <c r="Q32" s="31">
        <f t="shared" si="0"/>
        <v>43514356</v>
      </c>
      <c r="R32" s="31">
        <f t="shared" si="0"/>
        <v>65829365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230664799</v>
      </c>
      <c r="X32" s="31">
        <f t="shared" si="0"/>
        <v>205577265</v>
      </c>
      <c r="Y32" s="31">
        <f t="shared" si="0"/>
        <v>25087534</v>
      </c>
      <c r="Z32" s="32">
        <f>+IF(X32&lt;&gt;0,+(Y32/X32)*100,0)</f>
        <v>12.203457420255106</v>
      </c>
      <c r="AA32" s="29">
        <f>SUM(AA6:AA31)</f>
        <v>283767690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85714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52458735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20983494</v>
      </c>
      <c r="Y38" s="22">
        <v>-20983494</v>
      </c>
      <c r="Z38" s="23">
        <v>-100</v>
      </c>
      <c r="AA38" s="20">
        <v>52458735</v>
      </c>
    </row>
    <row r="39" spans="1:27" x14ac:dyDescent="0.25">
      <c r="A39" s="19" t="s">
        <v>65</v>
      </c>
      <c r="B39" s="15" t="s">
        <v>32</v>
      </c>
      <c r="C39" s="20">
        <v>33284962</v>
      </c>
      <c r="D39" s="20"/>
      <c r="E39" s="21">
        <v>51978321</v>
      </c>
      <c r="F39" s="22">
        <v>51978321</v>
      </c>
      <c r="G39" s="22">
        <v>3661331</v>
      </c>
      <c r="H39" s="22">
        <v>3661331</v>
      </c>
      <c r="I39" s="22">
        <v>5490</v>
      </c>
      <c r="J39" s="22">
        <v>7328152</v>
      </c>
      <c r="K39" s="22">
        <v>3021483</v>
      </c>
      <c r="L39" s="22">
        <v>5376</v>
      </c>
      <c r="M39" s="22">
        <v>5674</v>
      </c>
      <c r="N39" s="22">
        <v>3032533</v>
      </c>
      <c r="O39" s="22">
        <v>5674</v>
      </c>
      <c r="P39" s="22">
        <v>5308</v>
      </c>
      <c r="Q39" s="22">
        <v>18079962</v>
      </c>
      <c r="R39" s="22">
        <v>18090944</v>
      </c>
      <c r="S39" s="22"/>
      <c r="T39" s="22"/>
      <c r="U39" s="22"/>
      <c r="V39" s="22"/>
      <c r="W39" s="22">
        <v>28451629</v>
      </c>
      <c r="X39" s="22">
        <v>38983743</v>
      </c>
      <c r="Y39" s="22">
        <v>-10532114</v>
      </c>
      <c r="Z39" s="23">
        <v>-27.016682312932343</v>
      </c>
      <c r="AA39" s="20">
        <v>51978321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40612188</v>
      </c>
      <c r="D41" s="20"/>
      <c r="E41" s="21">
        <v>13734713</v>
      </c>
      <c r="F41" s="22">
        <v>28324714</v>
      </c>
      <c r="G41" s="22">
        <v>914157</v>
      </c>
      <c r="H41" s="22">
        <v>2048518</v>
      </c>
      <c r="I41" s="22">
        <v>1419226</v>
      </c>
      <c r="J41" s="22">
        <v>4381901</v>
      </c>
      <c r="K41" s="22">
        <v>1082133</v>
      </c>
      <c r="L41" s="22">
        <v>894006</v>
      </c>
      <c r="M41" s="22">
        <v>71520</v>
      </c>
      <c r="N41" s="22">
        <v>2047659</v>
      </c>
      <c r="O41" s="22">
        <v>4557</v>
      </c>
      <c r="P41" s="22">
        <v>1531076</v>
      </c>
      <c r="Q41" s="22">
        <v>2887795</v>
      </c>
      <c r="R41" s="22">
        <v>4423428</v>
      </c>
      <c r="S41" s="22"/>
      <c r="T41" s="22"/>
      <c r="U41" s="22"/>
      <c r="V41" s="22"/>
      <c r="W41" s="22">
        <v>10852988</v>
      </c>
      <c r="X41" s="22">
        <v>14623035</v>
      </c>
      <c r="Y41" s="22">
        <v>-3770047</v>
      </c>
      <c r="Z41" s="23">
        <v>-25.78156312967862</v>
      </c>
      <c r="AA41" s="20">
        <v>28324714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30063191</v>
      </c>
      <c r="D43" s="20"/>
      <c r="E43" s="21">
        <v>9061257</v>
      </c>
      <c r="F43" s="22">
        <v>21175118</v>
      </c>
      <c r="G43" s="22">
        <v>475541</v>
      </c>
      <c r="H43" s="22">
        <v>696170</v>
      </c>
      <c r="I43" s="22">
        <v>532725</v>
      </c>
      <c r="J43" s="22">
        <v>1704436</v>
      </c>
      <c r="K43" s="22">
        <v>722015</v>
      </c>
      <c r="L43" s="22">
        <v>975315</v>
      </c>
      <c r="M43" s="22">
        <v>707343</v>
      </c>
      <c r="N43" s="22">
        <v>2404673</v>
      </c>
      <c r="O43" s="22">
        <v>333190</v>
      </c>
      <c r="P43" s="22">
        <v>6610455</v>
      </c>
      <c r="Q43" s="22">
        <v>1582928</v>
      </c>
      <c r="R43" s="22">
        <v>8526573</v>
      </c>
      <c r="S43" s="22"/>
      <c r="T43" s="22"/>
      <c r="U43" s="22"/>
      <c r="V43" s="22"/>
      <c r="W43" s="22">
        <v>12635682</v>
      </c>
      <c r="X43" s="22">
        <v>11641486</v>
      </c>
      <c r="Y43" s="22">
        <v>994196</v>
      </c>
      <c r="Z43" s="23">
        <v>8.5401124907937014</v>
      </c>
      <c r="AA43" s="20">
        <v>21175118</v>
      </c>
    </row>
    <row r="44" spans="1:27" x14ac:dyDescent="0.25">
      <c r="A44" s="19" t="s">
        <v>69</v>
      </c>
      <c r="B44" s="15" t="s">
        <v>32</v>
      </c>
      <c r="C44" s="20">
        <v>601949</v>
      </c>
      <c r="D44" s="20"/>
      <c r="E44" s="21">
        <v>588034</v>
      </c>
      <c r="F44" s="22">
        <v>655650</v>
      </c>
      <c r="G44" s="22">
        <v>61162</v>
      </c>
      <c r="H44" s="22">
        <v>57363</v>
      </c>
      <c r="I44" s="22">
        <v>54149</v>
      </c>
      <c r="J44" s="22">
        <v>172674</v>
      </c>
      <c r="K44" s="22">
        <v>49270</v>
      </c>
      <c r="L44" s="22">
        <v>42121</v>
      </c>
      <c r="M44" s="22">
        <v>44012</v>
      </c>
      <c r="N44" s="22">
        <v>135403</v>
      </c>
      <c r="O44" s="22">
        <v>59119</v>
      </c>
      <c r="P44" s="22">
        <v>39091</v>
      </c>
      <c r="Q44" s="22">
        <v>36499</v>
      </c>
      <c r="R44" s="22">
        <v>134709</v>
      </c>
      <c r="S44" s="22"/>
      <c r="T44" s="22"/>
      <c r="U44" s="22"/>
      <c r="V44" s="22"/>
      <c r="W44" s="22">
        <v>442786</v>
      </c>
      <c r="X44" s="22">
        <v>468071</v>
      </c>
      <c r="Y44" s="22">
        <v>-25285</v>
      </c>
      <c r="Z44" s="23">
        <v>-5.4019582499236227</v>
      </c>
      <c r="AA44" s="20">
        <v>655650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104648004</v>
      </c>
      <c r="D47" s="29">
        <f t="shared" ref="D47:Y47" si="1">SUM(D34:D46)</f>
        <v>0</v>
      </c>
      <c r="E47" s="30">
        <f t="shared" si="1"/>
        <v>75362325</v>
      </c>
      <c r="F47" s="31">
        <f t="shared" si="1"/>
        <v>154592538</v>
      </c>
      <c r="G47" s="31">
        <f t="shared" si="1"/>
        <v>5112191</v>
      </c>
      <c r="H47" s="31">
        <f t="shared" si="1"/>
        <v>6463382</v>
      </c>
      <c r="I47" s="31">
        <f t="shared" si="1"/>
        <v>2011590</v>
      </c>
      <c r="J47" s="31">
        <f t="shared" si="1"/>
        <v>13587163</v>
      </c>
      <c r="K47" s="31">
        <f t="shared" si="1"/>
        <v>4874901</v>
      </c>
      <c r="L47" s="31">
        <f t="shared" si="1"/>
        <v>1916818</v>
      </c>
      <c r="M47" s="31">
        <f t="shared" si="1"/>
        <v>828549</v>
      </c>
      <c r="N47" s="31">
        <f t="shared" si="1"/>
        <v>7620268</v>
      </c>
      <c r="O47" s="31">
        <f t="shared" si="1"/>
        <v>402540</v>
      </c>
      <c r="P47" s="31">
        <f t="shared" si="1"/>
        <v>8185930</v>
      </c>
      <c r="Q47" s="31">
        <f t="shared" si="1"/>
        <v>22587184</v>
      </c>
      <c r="R47" s="31">
        <f t="shared" si="1"/>
        <v>31175654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52383085</v>
      </c>
      <c r="X47" s="31">
        <f t="shared" si="1"/>
        <v>86699829</v>
      </c>
      <c r="Y47" s="31">
        <f t="shared" si="1"/>
        <v>-34316744</v>
      </c>
      <c r="Z47" s="32">
        <f>+IF(X47&lt;&gt;0,+(Y47/X47)*100,0)</f>
        <v>-39.58109767436796</v>
      </c>
      <c r="AA47" s="29">
        <f>SUM(AA34:AA46)</f>
        <v>154592538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146277928</v>
      </c>
      <c r="D48" s="39">
        <f t="shared" si="2"/>
        <v>0</v>
      </c>
      <c r="E48" s="40">
        <f t="shared" si="2"/>
        <v>187695365</v>
      </c>
      <c r="F48" s="41">
        <f t="shared" si="2"/>
        <v>129175152</v>
      </c>
      <c r="G48" s="41">
        <f t="shared" si="2"/>
        <v>60211322</v>
      </c>
      <c r="H48" s="41">
        <f t="shared" si="2"/>
        <v>4792168</v>
      </c>
      <c r="I48" s="41">
        <f t="shared" si="2"/>
        <v>9286325</v>
      </c>
      <c r="J48" s="41">
        <f t="shared" si="2"/>
        <v>74289815</v>
      </c>
      <c r="K48" s="41">
        <f t="shared" si="2"/>
        <v>6437997</v>
      </c>
      <c r="L48" s="41">
        <f t="shared" si="2"/>
        <v>9340965</v>
      </c>
      <c r="M48" s="41">
        <f t="shared" si="2"/>
        <v>53559226</v>
      </c>
      <c r="N48" s="41">
        <f t="shared" si="2"/>
        <v>69338188</v>
      </c>
      <c r="O48" s="41">
        <f t="shared" si="2"/>
        <v>10738152</v>
      </c>
      <c r="P48" s="41">
        <f t="shared" si="2"/>
        <v>2988387</v>
      </c>
      <c r="Q48" s="41">
        <f t="shared" si="2"/>
        <v>20927172</v>
      </c>
      <c r="R48" s="41">
        <f t="shared" si="2"/>
        <v>34653711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178281714</v>
      </c>
      <c r="X48" s="41">
        <f t="shared" si="2"/>
        <v>118877436</v>
      </c>
      <c r="Y48" s="41">
        <f t="shared" si="2"/>
        <v>59404278</v>
      </c>
      <c r="Z48" s="42">
        <f>+IF(X48&lt;&gt;0,+(Y48/X48)*100,0)</f>
        <v>49.971028984844523</v>
      </c>
      <c r="AA48" s="39">
        <f>+AA32-AA47</f>
        <v>129175152</v>
      </c>
    </row>
    <row r="49" spans="1:27" x14ac:dyDescent="0.25">
      <c r="A49" s="43" t="s">
        <v>74</v>
      </c>
      <c r="B49" s="15" t="s">
        <v>32</v>
      </c>
      <c r="C49" s="20">
        <v>3904197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150182125</v>
      </c>
      <c r="D51" s="48">
        <f t="shared" si="3"/>
        <v>0</v>
      </c>
      <c r="E51" s="49">
        <f t="shared" si="3"/>
        <v>187695365</v>
      </c>
      <c r="F51" s="50">
        <f t="shared" si="3"/>
        <v>129175152</v>
      </c>
      <c r="G51" s="50">
        <f t="shared" si="3"/>
        <v>60211322</v>
      </c>
      <c r="H51" s="50">
        <f t="shared" si="3"/>
        <v>4792168</v>
      </c>
      <c r="I51" s="50">
        <f t="shared" si="3"/>
        <v>9286325</v>
      </c>
      <c r="J51" s="50">
        <f t="shared" si="3"/>
        <v>74289815</v>
      </c>
      <c r="K51" s="50">
        <f t="shared" si="3"/>
        <v>6437997</v>
      </c>
      <c r="L51" s="50">
        <f t="shared" si="3"/>
        <v>9340965</v>
      </c>
      <c r="M51" s="50">
        <f t="shared" si="3"/>
        <v>53559226</v>
      </c>
      <c r="N51" s="50">
        <f t="shared" si="3"/>
        <v>69338188</v>
      </c>
      <c r="O51" s="50">
        <f t="shared" si="3"/>
        <v>10738152</v>
      </c>
      <c r="P51" s="50">
        <f t="shared" si="3"/>
        <v>2988387</v>
      </c>
      <c r="Q51" s="50">
        <f t="shared" si="3"/>
        <v>20927172</v>
      </c>
      <c r="R51" s="50">
        <f t="shared" si="3"/>
        <v>34653711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178281714</v>
      </c>
      <c r="X51" s="50">
        <f t="shared" si="3"/>
        <v>118877436</v>
      </c>
      <c r="Y51" s="50">
        <f t="shared" si="3"/>
        <v>59404278</v>
      </c>
      <c r="Z51" s="51">
        <f>+IF(X51&lt;&gt;0,+(Y51/X51)*100,0)</f>
        <v>49.971028984844523</v>
      </c>
      <c r="AA51" s="48">
        <f>SUM(AA48:AA50)</f>
        <v>129175152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150182125</v>
      </c>
      <c r="D53" s="54">
        <f>+D51-D52</f>
        <v>0</v>
      </c>
      <c r="E53" s="55">
        <f t="shared" si="4"/>
        <v>187695365</v>
      </c>
      <c r="F53" s="56">
        <f t="shared" si="4"/>
        <v>129175152</v>
      </c>
      <c r="G53" s="56">
        <f t="shared" si="4"/>
        <v>60211322</v>
      </c>
      <c r="H53" s="56">
        <f t="shared" si="4"/>
        <v>4792168</v>
      </c>
      <c r="I53" s="56">
        <f t="shared" si="4"/>
        <v>9286325</v>
      </c>
      <c r="J53" s="56">
        <f t="shared" si="4"/>
        <v>74289815</v>
      </c>
      <c r="K53" s="56">
        <f t="shared" si="4"/>
        <v>6437997</v>
      </c>
      <c r="L53" s="56">
        <f t="shared" si="4"/>
        <v>9340965</v>
      </c>
      <c r="M53" s="56">
        <f t="shared" si="4"/>
        <v>53559226</v>
      </c>
      <c r="N53" s="56">
        <f t="shared" si="4"/>
        <v>69338188</v>
      </c>
      <c r="O53" s="56">
        <f t="shared" si="4"/>
        <v>10738152</v>
      </c>
      <c r="P53" s="56">
        <f t="shared" si="4"/>
        <v>2988387</v>
      </c>
      <c r="Q53" s="56">
        <f t="shared" si="4"/>
        <v>20927172</v>
      </c>
      <c r="R53" s="56">
        <f t="shared" si="4"/>
        <v>34653711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178281714</v>
      </c>
      <c r="X53" s="56">
        <f t="shared" si="4"/>
        <v>118877436</v>
      </c>
      <c r="Y53" s="56">
        <f t="shared" si="4"/>
        <v>59404278</v>
      </c>
      <c r="Z53" s="57">
        <f>+IF(X53&lt;&gt;0,+(Y53/X53)*100,0)</f>
        <v>49.971028984844523</v>
      </c>
      <c r="AA53" s="54">
        <f>+AA51-AA52</f>
        <v>129175152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150182125</v>
      </c>
      <c r="D56" s="48">
        <f>SUM(D53:D55)</f>
        <v>0</v>
      </c>
      <c r="E56" s="49">
        <f t="shared" si="5"/>
        <v>187695365</v>
      </c>
      <c r="F56" s="50">
        <f t="shared" si="5"/>
        <v>129175152</v>
      </c>
      <c r="G56" s="50">
        <f t="shared" si="5"/>
        <v>60211322</v>
      </c>
      <c r="H56" s="50">
        <f t="shared" si="5"/>
        <v>4792168</v>
      </c>
      <c r="I56" s="50">
        <f t="shared" si="5"/>
        <v>9286325</v>
      </c>
      <c r="J56" s="50">
        <f t="shared" si="5"/>
        <v>74289815</v>
      </c>
      <c r="K56" s="50">
        <f t="shared" si="5"/>
        <v>6437997</v>
      </c>
      <c r="L56" s="50">
        <f t="shared" si="5"/>
        <v>9340965</v>
      </c>
      <c r="M56" s="50">
        <f t="shared" si="5"/>
        <v>53559226</v>
      </c>
      <c r="N56" s="50">
        <f t="shared" si="5"/>
        <v>69338188</v>
      </c>
      <c r="O56" s="50">
        <f t="shared" si="5"/>
        <v>10738152</v>
      </c>
      <c r="P56" s="50">
        <f t="shared" si="5"/>
        <v>2988387</v>
      </c>
      <c r="Q56" s="50">
        <f t="shared" si="5"/>
        <v>20927172</v>
      </c>
      <c r="R56" s="50">
        <f t="shared" si="5"/>
        <v>34653711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178281714</v>
      </c>
      <c r="X56" s="50">
        <f t="shared" si="5"/>
        <v>118877436</v>
      </c>
      <c r="Y56" s="50">
        <f t="shared" si="5"/>
        <v>59404278</v>
      </c>
      <c r="Z56" s="51">
        <f>+IF(X56&lt;&gt;0,+(Y56/X56)*100,0)</f>
        <v>49.971028984844523</v>
      </c>
      <c r="AA56" s="48">
        <f>SUM(AA53:AA55)</f>
        <v>129175152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150182125</v>
      </c>
      <c r="D59" s="65">
        <f>SUM(D56:D58)</f>
        <v>0</v>
      </c>
      <c r="E59" s="66">
        <f t="shared" si="6"/>
        <v>187695365</v>
      </c>
      <c r="F59" s="67">
        <f t="shared" si="6"/>
        <v>129175152</v>
      </c>
      <c r="G59" s="67">
        <f t="shared" si="6"/>
        <v>60211322</v>
      </c>
      <c r="H59" s="67">
        <f t="shared" si="6"/>
        <v>4792168</v>
      </c>
      <c r="I59" s="67">
        <f t="shared" si="6"/>
        <v>9286325</v>
      </c>
      <c r="J59" s="67">
        <f t="shared" si="6"/>
        <v>74289815</v>
      </c>
      <c r="K59" s="67">
        <f t="shared" si="6"/>
        <v>6437997</v>
      </c>
      <c r="L59" s="67">
        <f t="shared" si="6"/>
        <v>9340965</v>
      </c>
      <c r="M59" s="67">
        <f t="shared" si="6"/>
        <v>53559226</v>
      </c>
      <c r="N59" s="67">
        <f t="shared" si="6"/>
        <v>69338188</v>
      </c>
      <c r="O59" s="67">
        <f t="shared" si="6"/>
        <v>10738152</v>
      </c>
      <c r="P59" s="67">
        <f t="shared" si="6"/>
        <v>2988387</v>
      </c>
      <c r="Q59" s="67">
        <f t="shared" si="6"/>
        <v>20927172</v>
      </c>
      <c r="R59" s="67">
        <f t="shared" si="6"/>
        <v>34653711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178281714</v>
      </c>
      <c r="X59" s="67">
        <f t="shared" si="6"/>
        <v>118877436</v>
      </c>
      <c r="Y59" s="67">
        <f t="shared" si="6"/>
        <v>59404278</v>
      </c>
      <c r="Z59" s="68">
        <f>+IF(X59&lt;&gt;0,+(Y59/X59)*100,0)</f>
        <v>49.971028984844523</v>
      </c>
      <c r="AA59" s="65">
        <f>SUM(AA56:AA58)</f>
        <v>129175152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-1744503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>
        <v>69575</v>
      </c>
      <c r="Q39" s="22">
        <v>22687</v>
      </c>
      <c r="R39" s="22">
        <v>92262</v>
      </c>
      <c r="S39" s="22"/>
      <c r="T39" s="22"/>
      <c r="U39" s="22"/>
      <c r="V39" s="22"/>
      <c r="W39" s="22">
        <v>92262</v>
      </c>
      <c r="X39" s="22"/>
      <c r="Y39" s="22">
        <v>92262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-1744503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69575</v>
      </c>
      <c r="Q47" s="31">
        <f t="shared" si="1"/>
        <v>22687</v>
      </c>
      <c r="R47" s="31">
        <f t="shared" si="1"/>
        <v>92262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92262</v>
      </c>
      <c r="X47" s="31">
        <f t="shared" si="1"/>
        <v>0</v>
      </c>
      <c r="Y47" s="31">
        <f t="shared" si="1"/>
        <v>92262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1744503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-69575</v>
      </c>
      <c r="Q48" s="41">
        <f t="shared" si="2"/>
        <v>-22687</v>
      </c>
      <c r="R48" s="41">
        <f t="shared" si="2"/>
        <v>-92262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-92262</v>
      </c>
      <c r="X48" s="41">
        <f t="shared" si="2"/>
        <v>0</v>
      </c>
      <c r="Y48" s="41">
        <f t="shared" si="2"/>
        <v>-92262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1744503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-69575</v>
      </c>
      <c r="Q51" s="50">
        <f t="shared" si="3"/>
        <v>-22687</v>
      </c>
      <c r="R51" s="50">
        <f t="shared" si="3"/>
        <v>-92262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-92262</v>
      </c>
      <c r="X51" s="50">
        <f t="shared" si="3"/>
        <v>0</v>
      </c>
      <c r="Y51" s="50">
        <f t="shared" si="3"/>
        <v>-92262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1744503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-69575</v>
      </c>
      <c r="Q53" s="56">
        <f t="shared" si="4"/>
        <v>-22687</v>
      </c>
      <c r="R53" s="56">
        <f t="shared" si="4"/>
        <v>-92262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-92262</v>
      </c>
      <c r="X53" s="56">
        <f t="shared" si="4"/>
        <v>0</v>
      </c>
      <c r="Y53" s="56">
        <f t="shared" si="4"/>
        <v>-92262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1744503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-69575</v>
      </c>
      <c r="Q56" s="50">
        <f t="shared" si="5"/>
        <v>-22687</v>
      </c>
      <c r="R56" s="50">
        <f t="shared" si="5"/>
        <v>-92262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-92262</v>
      </c>
      <c r="X56" s="50">
        <f t="shared" si="5"/>
        <v>0</v>
      </c>
      <c r="Y56" s="50">
        <f t="shared" si="5"/>
        <v>-92262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1744503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-69575</v>
      </c>
      <c r="Q59" s="67">
        <f t="shared" si="6"/>
        <v>-22687</v>
      </c>
      <c r="R59" s="67">
        <f t="shared" si="6"/>
        <v>-92262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-92262</v>
      </c>
      <c r="X59" s="67">
        <f t="shared" si="6"/>
        <v>0</v>
      </c>
      <c r="Y59" s="67">
        <f t="shared" si="6"/>
        <v>-92262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7296538</v>
      </c>
      <c r="D8" s="20"/>
      <c r="E8" s="21">
        <v>9394258</v>
      </c>
      <c r="F8" s="22">
        <v>9394258</v>
      </c>
      <c r="G8" s="22">
        <v>784686</v>
      </c>
      <c r="H8" s="22">
        <v>741823</v>
      </c>
      <c r="I8" s="22">
        <v>705530</v>
      </c>
      <c r="J8" s="22">
        <v>2232039</v>
      </c>
      <c r="K8" s="22">
        <v>838381</v>
      </c>
      <c r="L8" s="22">
        <v>-563281</v>
      </c>
      <c r="M8" s="22">
        <v>772015</v>
      </c>
      <c r="N8" s="22">
        <v>1047115</v>
      </c>
      <c r="O8" s="22">
        <v>757779</v>
      </c>
      <c r="P8" s="22">
        <v>834469</v>
      </c>
      <c r="Q8" s="22">
        <v>-691554</v>
      </c>
      <c r="R8" s="22">
        <v>900694</v>
      </c>
      <c r="S8" s="22"/>
      <c r="T8" s="22"/>
      <c r="U8" s="22"/>
      <c r="V8" s="22"/>
      <c r="W8" s="22">
        <v>4179848</v>
      </c>
      <c r="X8" s="22">
        <v>7045695</v>
      </c>
      <c r="Y8" s="22">
        <v>-2865847</v>
      </c>
      <c r="Z8" s="23">
        <v>-40.675149861014418</v>
      </c>
      <c r="AA8" s="20">
        <v>9394258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1518360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7296538</v>
      </c>
      <c r="D32" s="29">
        <f t="shared" ref="D32:Y32" si="0">SUM(D6:D31)</f>
        <v>0</v>
      </c>
      <c r="E32" s="30">
        <f t="shared" si="0"/>
        <v>10912618</v>
      </c>
      <c r="F32" s="31">
        <f t="shared" si="0"/>
        <v>9394258</v>
      </c>
      <c r="G32" s="31">
        <f t="shared" si="0"/>
        <v>784686</v>
      </c>
      <c r="H32" s="31">
        <f t="shared" si="0"/>
        <v>741823</v>
      </c>
      <c r="I32" s="31">
        <f t="shared" si="0"/>
        <v>705530</v>
      </c>
      <c r="J32" s="31">
        <f t="shared" si="0"/>
        <v>2232039</v>
      </c>
      <c r="K32" s="31">
        <f t="shared" si="0"/>
        <v>838381</v>
      </c>
      <c r="L32" s="31">
        <f t="shared" si="0"/>
        <v>-563281</v>
      </c>
      <c r="M32" s="31">
        <f t="shared" si="0"/>
        <v>772015</v>
      </c>
      <c r="N32" s="31">
        <f t="shared" si="0"/>
        <v>1047115</v>
      </c>
      <c r="O32" s="31">
        <f t="shared" si="0"/>
        <v>757779</v>
      </c>
      <c r="P32" s="31">
        <f t="shared" si="0"/>
        <v>834469</v>
      </c>
      <c r="Q32" s="31">
        <f t="shared" si="0"/>
        <v>-691554</v>
      </c>
      <c r="R32" s="31">
        <f t="shared" si="0"/>
        <v>900694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4179848</v>
      </c>
      <c r="X32" s="31">
        <f t="shared" si="0"/>
        <v>7045695</v>
      </c>
      <c r="Y32" s="31">
        <f t="shared" si="0"/>
        <v>-2865847</v>
      </c>
      <c r="Z32" s="32">
        <f>+IF(X32&lt;&gt;0,+(Y32/X32)*100,0)</f>
        <v>-40.675149861014418</v>
      </c>
      <c r="AA32" s="29">
        <f>SUM(AA6:AA31)</f>
        <v>9394258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479011</v>
      </c>
      <c r="D37" s="20"/>
      <c r="E37" s="21"/>
      <c r="F37" s="22"/>
      <c r="G37" s="22"/>
      <c r="H37" s="22">
        <v>97162</v>
      </c>
      <c r="I37" s="22"/>
      <c r="J37" s="22">
        <v>97162</v>
      </c>
      <c r="K37" s="22">
        <v>58985</v>
      </c>
      <c r="L37" s="22">
        <v>98664</v>
      </c>
      <c r="M37" s="22"/>
      <c r="N37" s="22">
        <v>157649</v>
      </c>
      <c r="O37" s="22">
        <v>91264</v>
      </c>
      <c r="P37" s="22">
        <v>28937</v>
      </c>
      <c r="Q37" s="22">
        <v>25548</v>
      </c>
      <c r="R37" s="22">
        <v>145749</v>
      </c>
      <c r="S37" s="22"/>
      <c r="T37" s="22"/>
      <c r="U37" s="22"/>
      <c r="V37" s="22"/>
      <c r="W37" s="22">
        <v>400560</v>
      </c>
      <c r="X37" s="22"/>
      <c r="Y37" s="22">
        <v>400560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2077460</v>
      </c>
      <c r="D39" s="20"/>
      <c r="E39" s="21">
        <v>3543322</v>
      </c>
      <c r="F39" s="22">
        <v>3543322</v>
      </c>
      <c r="G39" s="22">
        <v>158333</v>
      </c>
      <c r="H39" s="22">
        <v>173122</v>
      </c>
      <c r="I39" s="22">
        <v>173122</v>
      </c>
      <c r="J39" s="22">
        <v>504577</v>
      </c>
      <c r="K39" s="22">
        <v>173122</v>
      </c>
      <c r="L39" s="22">
        <v>173122</v>
      </c>
      <c r="M39" s="22">
        <v>173122</v>
      </c>
      <c r="N39" s="22">
        <v>519366</v>
      </c>
      <c r="O39" s="22">
        <v>173122</v>
      </c>
      <c r="P39" s="22">
        <v>173122</v>
      </c>
      <c r="Q39" s="22">
        <v>173122</v>
      </c>
      <c r="R39" s="22">
        <v>519366</v>
      </c>
      <c r="S39" s="22"/>
      <c r="T39" s="22"/>
      <c r="U39" s="22"/>
      <c r="V39" s="22"/>
      <c r="W39" s="22">
        <v>1543309</v>
      </c>
      <c r="X39" s="22">
        <v>2657493</v>
      </c>
      <c r="Y39" s="22">
        <v>-1114184</v>
      </c>
      <c r="Z39" s="23">
        <v>-41.926131131859989</v>
      </c>
      <c r="AA39" s="20">
        <v>3543322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5916613</v>
      </c>
      <c r="D41" s="20"/>
      <c r="E41" s="21">
        <v>2608695</v>
      </c>
      <c r="F41" s="22">
        <v>15869565</v>
      </c>
      <c r="G41" s="22">
        <v>37010</v>
      </c>
      <c r="H41" s="22">
        <v>954100</v>
      </c>
      <c r="I41" s="22">
        <v>516182</v>
      </c>
      <c r="J41" s="22">
        <v>1507292</v>
      </c>
      <c r="K41" s="22">
        <v>404350</v>
      </c>
      <c r="L41" s="22">
        <v>51627</v>
      </c>
      <c r="M41" s="22">
        <v>475661</v>
      </c>
      <c r="N41" s="22">
        <v>931638</v>
      </c>
      <c r="O41" s="22">
        <v>571305</v>
      </c>
      <c r="P41" s="22">
        <v>942966</v>
      </c>
      <c r="Q41" s="22">
        <v>914504</v>
      </c>
      <c r="R41" s="22">
        <v>2428775</v>
      </c>
      <c r="S41" s="22"/>
      <c r="T41" s="22"/>
      <c r="U41" s="22"/>
      <c r="V41" s="22"/>
      <c r="W41" s="22">
        <v>4867705</v>
      </c>
      <c r="X41" s="22">
        <v>11902176</v>
      </c>
      <c r="Y41" s="22">
        <v>-7034471</v>
      </c>
      <c r="Z41" s="23">
        <v>-59.102394385698886</v>
      </c>
      <c r="AA41" s="20">
        <v>15869565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341079</v>
      </c>
      <c r="D44" s="20"/>
      <c r="E44" s="21">
        <v>263149</v>
      </c>
      <c r="F44" s="22">
        <v>200000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150003</v>
      </c>
      <c r="Y44" s="22">
        <v>-150003</v>
      </c>
      <c r="Z44" s="23">
        <v>-100</v>
      </c>
      <c r="AA44" s="20">
        <v>200000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8814163</v>
      </c>
      <c r="D47" s="29">
        <f t="shared" ref="D47:Y47" si="1">SUM(D34:D46)</f>
        <v>0</v>
      </c>
      <c r="E47" s="30">
        <f t="shared" si="1"/>
        <v>6415166</v>
      </c>
      <c r="F47" s="31">
        <f t="shared" si="1"/>
        <v>19612887</v>
      </c>
      <c r="G47" s="31">
        <f t="shared" si="1"/>
        <v>195343</v>
      </c>
      <c r="H47" s="31">
        <f t="shared" si="1"/>
        <v>1224384</v>
      </c>
      <c r="I47" s="31">
        <f t="shared" si="1"/>
        <v>689304</v>
      </c>
      <c r="J47" s="31">
        <f t="shared" si="1"/>
        <v>2109031</v>
      </c>
      <c r="K47" s="31">
        <f t="shared" si="1"/>
        <v>636457</v>
      </c>
      <c r="L47" s="31">
        <f t="shared" si="1"/>
        <v>323413</v>
      </c>
      <c r="M47" s="31">
        <f t="shared" si="1"/>
        <v>648783</v>
      </c>
      <c r="N47" s="31">
        <f t="shared" si="1"/>
        <v>1608653</v>
      </c>
      <c r="O47" s="31">
        <f t="shared" si="1"/>
        <v>835691</v>
      </c>
      <c r="P47" s="31">
        <f t="shared" si="1"/>
        <v>1145025</v>
      </c>
      <c r="Q47" s="31">
        <f t="shared" si="1"/>
        <v>1113174</v>
      </c>
      <c r="R47" s="31">
        <f t="shared" si="1"/>
        <v>3093890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6811574</v>
      </c>
      <c r="X47" s="31">
        <f t="shared" si="1"/>
        <v>14709672</v>
      </c>
      <c r="Y47" s="31">
        <f t="shared" si="1"/>
        <v>-7898098</v>
      </c>
      <c r="Z47" s="32">
        <f>+IF(X47&lt;&gt;0,+(Y47/X47)*100,0)</f>
        <v>-53.693229869435569</v>
      </c>
      <c r="AA47" s="29">
        <f>SUM(AA34:AA46)</f>
        <v>19612887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-1517625</v>
      </c>
      <c r="D48" s="39">
        <f t="shared" si="2"/>
        <v>0</v>
      </c>
      <c r="E48" s="40">
        <f t="shared" si="2"/>
        <v>4497452</v>
      </c>
      <c r="F48" s="41">
        <f t="shared" si="2"/>
        <v>-10218629</v>
      </c>
      <c r="G48" s="41">
        <f t="shared" si="2"/>
        <v>589343</v>
      </c>
      <c r="H48" s="41">
        <f t="shared" si="2"/>
        <v>-482561</v>
      </c>
      <c r="I48" s="41">
        <f t="shared" si="2"/>
        <v>16226</v>
      </c>
      <c r="J48" s="41">
        <f t="shared" si="2"/>
        <v>123008</v>
      </c>
      <c r="K48" s="41">
        <f t="shared" si="2"/>
        <v>201924</v>
      </c>
      <c r="L48" s="41">
        <f t="shared" si="2"/>
        <v>-886694</v>
      </c>
      <c r="M48" s="41">
        <f t="shared" si="2"/>
        <v>123232</v>
      </c>
      <c r="N48" s="41">
        <f t="shared" si="2"/>
        <v>-561538</v>
      </c>
      <c r="O48" s="41">
        <f t="shared" si="2"/>
        <v>-77912</v>
      </c>
      <c r="P48" s="41">
        <f t="shared" si="2"/>
        <v>-310556</v>
      </c>
      <c r="Q48" s="41">
        <f t="shared" si="2"/>
        <v>-1804728</v>
      </c>
      <c r="R48" s="41">
        <f t="shared" si="2"/>
        <v>-2193196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-2631726</v>
      </c>
      <c r="X48" s="41">
        <f t="shared" si="2"/>
        <v>-7663977</v>
      </c>
      <c r="Y48" s="41">
        <f t="shared" si="2"/>
        <v>5032251</v>
      </c>
      <c r="Z48" s="42">
        <f>+IF(X48&lt;&gt;0,+(Y48/X48)*100,0)</f>
        <v>-65.661092145761927</v>
      </c>
      <c r="AA48" s="39">
        <f>+AA32-AA47</f>
        <v>-10218629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-1517625</v>
      </c>
      <c r="D51" s="48">
        <f t="shared" si="3"/>
        <v>0</v>
      </c>
      <c r="E51" s="49">
        <f t="shared" si="3"/>
        <v>4497452</v>
      </c>
      <c r="F51" s="50">
        <f t="shared" si="3"/>
        <v>-10218629</v>
      </c>
      <c r="G51" s="50">
        <f t="shared" si="3"/>
        <v>589343</v>
      </c>
      <c r="H51" s="50">
        <f t="shared" si="3"/>
        <v>-482561</v>
      </c>
      <c r="I51" s="50">
        <f t="shared" si="3"/>
        <v>16226</v>
      </c>
      <c r="J51" s="50">
        <f t="shared" si="3"/>
        <v>123008</v>
      </c>
      <c r="K51" s="50">
        <f t="shared" si="3"/>
        <v>201924</v>
      </c>
      <c r="L51" s="50">
        <f t="shared" si="3"/>
        <v>-886694</v>
      </c>
      <c r="M51" s="50">
        <f t="shared" si="3"/>
        <v>123232</v>
      </c>
      <c r="N51" s="50">
        <f t="shared" si="3"/>
        <v>-561538</v>
      </c>
      <c r="O51" s="50">
        <f t="shared" si="3"/>
        <v>-77912</v>
      </c>
      <c r="P51" s="50">
        <f t="shared" si="3"/>
        <v>-310556</v>
      </c>
      <c r="Q51" s="50">
        <f t="shared" si="3"/>
        <v>-1804728</v>
      </c>
      <c r="R51" s="50">
        <f t="shared" si="3"/>
        <v>-2193196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-2631726</v>
      </c>
      <c r="X51" s="50">
        <f t="shared" si="3"/>
        <v>-7663977</v>
      </c>
      <c r="Y51" s="50">
        <f t="shared" si="3"/>
        <v>5032251</v>
      </c>
      <c r="Z51" s="51">
        <f>+IF(X51&lt;&gt;0,+(Y51/X51)*100,0)</f>
        <v>-65.661092145761927</v>
      </c>
      <c r="AA51" s="48">
        <f>SUM(AA48:AA50)</f>
        <v>-10218629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-1517625</v>
      </c>
      <c r="D53" s="54">
        <f>+D51-D52</f>
        <v>0</v>
      </c>
      <c r="E53" s="55">
        <f t="shared" si="4"/>
        <v>4497452</v>
      </c>
      <c r="F53" s="56">
        <f t="shared" si="4"/>
        <v>-10218629</v>
      </c>
      <c r="G53" s="56">
        <f t="shared" si="4"/>
        <v>589343</v>
      </c>
      <c r="H53" s="56">
        <f t="shared" si="4"/>
        <v>-482561</v>
      </c>
      <c r="I53" s="56">
        <f t="shared" si="4"/>
        <v>16226</v>
      </c>
      <c r="J53" s="56">
        <f t="shared" si="4"/>
        <v>123008</v>
      </c>
      <c r="K53" s="56">
        <f t="shared" si="4"/>
        <v>201924</v>
      </c>
      <c r="L53" s="56">
        <f t="shared" si="4"/>
        <v>-886694</v>
      </c>
      <c r="M53" s="56">
        <f t="shared" si="4"/>
        <v>123232</v>
      </c>
      <c r="N53" s="56">
        <f t="shared" si="4"/>
        <v>-561538</v>
      </c>
      <c r="O53" s="56">
        <f t="shared" si="4"/>
        <v>-77912</v>
      </c>
      <c r="P53" s="56">
        <f t="shared" si="4"/>
        <v>-310556</v>
      </c>
      <c r="Q53" s="56">
        <f t="shared" si="4"/>
        <v>-1804728</v>
      </c>
      <c r="R53" s="56">
        <f t="shared" si="4"/>
        <v>-2193196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-2631726</v>
      </c>
      <c r="X53" s="56">
        <f t="shared" si="4"/>
        <v>-7663977</v>
      </c>
      <c r="Y53" s="56">
        <f t="shared" si="4"/>
        <v>5032251</v>
      </c>
      <c r="Z53" s="57">
        <f>+IF(X53&lt;&gt;0,+(Y53/X53)*100,0)</f>
        <v>-65.661092145761927</v>
      </c>
      <c r="AA53" s="54">
        <f>+AA51-AA52</f>
        <v>-10218629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-1517625</v>
      </c>
      <c r="D56" s="48">
        <f>SUM(D53:D55)</f>
        <v>0</v>
      </c>
      <c r="E56" s="49">
        <f t="shared" si="5"/>
        <v>4497452</v>
      </c>
      <c r="F56" s="50">
        <f t="shared" si="5"/>
        <v>-10218629</v>
      </c>
      <c r="G56" s="50">
        <f t="shared" si="5"/>
        <v>589343</v>
      </c>
      <c r="H56" s="50">
        <f t="shared" si="5"/>
        <v>-482561</v>
      </c>
      <c r="I56" s="50">
        <f t="shared" si="5"/>
        <v>16226</v>
      </c>
      <c r="J56" s="50">
        <f t="shared" si="5"/>
        <v>123008</v>
      </c>
      <c r="K56" s="50">
        <f t="shared" si="5"/>
        <v>201924</v>
      </c>
      <c r="L56" s="50">
        <f t="shared" si="5"/>
        <v>-886694</v>
      </c>
      <c r="M56" s="50">
        <f t="shared" si="5"/>
        <v>123232</v>
      </c>
      <c r="N56" s="50">
        <f t="shared" si="5"/>
        <v>-561538</v>
      </c>
      <c r="O56" s="50">
        <f t="shared" si="5"/>
        <v>-77912</v>
      </c>
      <c r="P56" s="50">
        <f t="shared" si="5"/>
        <v>-310556</v>
      </c>
      <c r="Q56" s="50">
        <f t="shared" si="5"/>
        <v>-1804728</v>
      </c>
      <c r="R56" s="50">
        <f t="shared" si="5"/>
        <v>-2193196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-2631726</v>
      </c>
      <c r="X56" s="50">
        <f t="shared" si="5"/>
        <v>-7663977</v>
      </c>
      <c r="Y56" s="50">
        <f t="shared" si="5"/>
        <v>5032251</v>
      </c>
      <c r="Z56" s="51">
        <f>+IF(X56&lt;&gt;0,+(Y56/X56)*100,0)</f>
        <v>-65.661092145761927</v>
      </c>
      <c r="AA56" s="48">
        <f>SUM(AA53:AA55)</f>
        <v>-10218629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-1517625</v>
      </c>
      <c r="D59" s="65">
        <f>SUM(D56:D58)</f>
        <v>0</v>
      </c>
      <c r="E59" s="66">
        <f t="shared" si="6"/>
        <v>4497452</v>
      </c>
      <c r="F59" s="67">
        <f t="shared" si="6"/>
        <v>-10218629</v>
      </c>
      <c r="G59" s="67">
        <f t="shared" si="6"/>
        <v>589343</v>
      </c>
      <c r="H59" s="67">
        <f t="shared" si="6"/>
        <v>-482561</v>
      </c>
      <c r="I59" s="67">
        <f t="shared" si="6"/>
        <v>16226</v>
      </c>
      <c r="J59" s="67">
        <f t="shared" si="6"/>
        <v>123008</v>
      </c>
      <c r="K59" s="67">
        <f t="shared" si="6"/>
        <v>201924</v>
      </c>
      <c r="L59" s="67">
        <f t="shared" si="6"/>
        <v>-886694</v>
      </c>
      <c r="M59" s="67">
        <f t="shared" si="6"/>
        <v>123232</v>
      </c>
      <c r="N59" s="67">
        <f t="shared" si="6"/>
        <v>-561538</v>
      </c>
      <c r="O59" s="67">
        <f t="shared" si="6"/>
        <v>-77912</v>
      </c>
      <c r="P59" s="67">
        <f t="shared" si="6"/>
        <v>-310556</v>
      </c>
      <c r="Q59" s="67">
        <f t="shared" si="6"/>
        <v>-1804728</v>
      </c>
      <c r="R59" s="67">
        <f t="shared" si="6"/>
        <v>-2193196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-2631726</v>
      </c>
      <c r="X59" s="67">
        <f t="shared" si="6"/>
        <v>-7663977</v>
      </c>
      <c r="Y59" s="67">
        <f t="shared" si="6"/>
        <v>5032251</v>
      </c>
      <c r="Z59" s="68">
        <f>+IF(X59&lt;&gt;0,+(Y59/X59)*100,0)</f>
        <v>-65.661092145761927</v>
      </c>
      <c r="AA59" s="65">
        <f>SUM(AA56:AA58)</f>
        <v>-10218629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36295379</v>
      </c>
      <c r="D8" s="20"/>
      <c r="E8" s="21">
        <v>36733750</v>
      </c>
      <c r="F8" s="22">
        <v>36733750</v>
      </c>
      <c r="G8" s="22">
        <v>3172776</v>
      </c>
      <c r="H8" s="22">
        <v>3204830</v>
      </c>
      <c r="I8" s="22">
        <v>3278313</v>
      </c>
      <c r="J8" s="22">
        <v>9655919</v>
      </c>
      <c r="K8" s="22">
        <v>3224188</v>
      </c>
      <c r="L8" s="22">
        <v>3258865</v>
      </c>
      <c r="M8" s="22">
        <v>3231571</v>
      </c>
      <c r="N8" s="22">
        <v>9714624</v>
      </c>
      <c r="O8" s="22">
        <v>3230600</v>
      </c>
      <c r="P8" s="22">
        <v>2561377</v>
      </c>
      <c r="Q8" s="22">
        <v>2486911</v>
      </c>
      <c r="R8" s="22">
        <v>8278888</v>
      </c>
      <c r="S8" s="22"/>
      <c r="T8" s="22"/>
      <c r="U8" s="22"/>
      <c r="V8" s="22"/>
      <c r="W8" s="22">
        <v>27649431</v>
      </c>
      <c r="X8" s="22">
        <v>27550305</v>
      </c>
      <c r="Y8" s="22">
        <v>99126</v>
      </c>
      <c r="Z8" s="23">
        <v>0.35980000947357937</v>
      </c>
      <c r="AA8" s="20">
        <v>36733750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36295379</v>
      </c>
      <c r="D32" s="29">
        <f t="shared" ref="D32:Y32" si="0">SUM(D6:D31)</f>
        <v>0</v>
      </c>
      <c r="E32" s="30">
        <f t="shared" si="0"/>
        <v>36733750</v>
      </c>
      <c r="F32" s="31">
        <f t="shared" si="0"/>
        <v>36733750</v>
      </c>
      <c r="G32" s="31">
        <f t="shared" si="0"/>
        <v>3172776</v>
      </c>
      <c r="H32" s="31">
        <f t="shared" si="0"/>
        <v>3204830</v>
      </c>
      <c r="I32" s="31">
        <f t="shared" si="0"/>
        <v>3278313</v>
      </c>
      <c r="J32" s="31">
        <f t="shared" si="0"/>
        <v>9655919</v>
      </c>
      <c r="K32" s="31">
        <f t="shared" si="0"/>
        <v>3224188</v>
      </c>
      <c r="L32" s="31">
        <f t="shared" si="0"/>
        <v>3258865</v>
      </c>
      <c r="M32" s="31">
        <f t="shared" si="0"/>
        <v>3231571</v>
      </c>
      <c r="N32" s="31">
        <f t="shared" si="0"/>
        <v>9714624</v>
      </c>
      <c r="O32" s="31">
        <f t="shared" si="0"/>
        <v>3230600</v>
      </c>
      <c r="P32" s="31">
        <f t="shared" si="0"/>
        <v>2561377</v>
      </c>
      <c r="Q32" s="31">
        <f t="shared" si="0"/>
        <v>2486911</v>
      </c>
      <c r="R32" s="31">
        <f t="shared" si="0"/>
        <v>8278888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27649431</v>
      </c>
      <c r="X32" s="31">
        <f t="shared" si="0"/>
        <v>27550305</v>
      </c>
      <c r="Y32" s="31">
        <f t="shared" si="0"/>
        <v>99126</v>
      </c>
      <c r="Z32" s="32">
        <f>+IF(X32&lt;&gt;0,+(Y32/X32)*100,0)</f>
        <v>0.35980000947357937</v>
      </c>
      <c r="AA32" s="29">
        <f>SUM(AA6:AA31)</f>
        <v>36733750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16368209</v>
      </c>
      <c r="D34" s="20"/>
      <c r="E34" s="21">
        <v>16255412</v>
      </c>
      <c r="F34" s="22">
        <v>18078137</v>
      </c>
      <c r="G34" s="22">
        <v>1510341</v>
      </c>
      <c r="H34" s="22">
        <v>1132146</v>
      </c>
      <c r="I34" s="22">
        <v>1449402</v>
      </c>
      <c r="J34" s="22">
        <v>4091889</v>
      </c>
      <c r="K34" s="22">
        <v>1489122</v>
      </c>
      <c r="L34" s="22">
        <v>1466287</v>
      </c>
      <c r="M34" s="22">
        <v>2134391</v>
      </c>
      <c r="N34" s="22">
        <v>5089800</v>
      </c>
      <c r="O34" s="22">
        <v>1544518</v>
      </c>
      <c r="P34" s="22">
        <v>573256</v>
      </c>
      <c r="Q34" s="22">
        <v>1428929</v>
      </c>
      <c r="R34" s="22">
        <v>3546703</v>
      </c>
      <c r="S34" s="22"/>
      <c r="T34" s="22"/>
      <c r="U34" s="22"/>
      <c r="V34" s="22"/>
      <c r="W34" s="22">
        <v>12728392</v>
      </c>
      <c r="X34" s="22">
        <v>12920652</v>
      </c>
      <c r="Y34" s="22">
        <v>-192260</v>
      </c>
      <c r="Z34" s="23">
        <v>-1.4880054040616526</v>
      </c>
      <c r="AA34" s="20">
        <v>18078137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298670</v>
      </c>
      <c r="D37" s="20"/>
      <c r="E37" s="21">
        <v>500000</v>
      </c>
      <c r="F37" s="22">
        <v>359801</v>
      </c>
      <c r="G37" s="22"/>
      <c r="H37" s="22"/>
      <c r="I37" s="22">
        <v>90000</v>
      </c>
      <c r="J37" s="22">
        <v>90000</v>
      </c>
      <c r="K37" s="22"/>
      <c r="L37" s="22">
        <v>119884</v>
      </c>
      <c r="M37" s="22"/>
      <c r="N37" s="22">
        <v>119884</v>
      </c>
      <c r="O37" s="22"/>
      <c r="P37" s="22"/>
      <c r="Q37" s="22"/>
      <c r="R37" s="22"/>
      <c r="S37" s="22"/>
      <c r="T37" s="22"/>
      <c r="U37" s="22"/>
      <c r="V37" s="22"/>
      <c r="W37" s="22">
        <v>209884</v>
      </c>
      <c r="X37" s="22">
        <v>318920</v>
      </c>
      <c r="Y37" s="22">
        <v>-109036</v>
      </c>
      <c r="Z37" s="23">
        <v>-34.189138341903927</v>
      </c>
      <c r="AA37" s="20">
        <v>359801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20144777</v>
      </c>
      <c r="D39" s="20"/>
      <c r="E39" s="21">
        <v>1811181</v>
      </c>
      <c r="F39" s="22">
        <v>1811181</v>
      </c>
      <c r="G39" s="22">
        <v>1136755</v>
      </c>
      <c r="H39" s="22">
        <v>1136755</v>
      </c>
      <c r="I39" s="22">
        <v>1100089</v>
      </c>
      <c r="J39" s="22">
        <v>3373599</v>
      </c>
      <c r="K39" s="22">
        <v>1136755</v>
      </c>
      <c r="L39" s="22">
        <v>1100089</v>
      </c>
      <c r="M39" s="22">
        <v>1136755</v>
      </c>
      <c r="N39" s="22">
        <v>3373599</v>
      </c>
      <c r="O39" s="22">
        <v>1136755</v>
      </c>
      <c r="P39" s="22">
        <v>5362408</v>
      </c>
      <c r="Q39" s="22">
        <v>1682940</v>
      </c>
      <c r="R39" s="22">
        <v>8182103</v>
      </c>
      <c r="S39" s="22"/>
      <c r="T39" s="22"/>
      <c r="U39" s="22"/>
      <c r="V39" s="22"/>
      <c r="W39" s="22">
        <v>14929301</v>
      </c>
      <c r="X39" s="22">
        <v>1358388</v>
      </c>
      <c r="Y39" s="22">
        <v>13570913</v>
      </c>
      <c r="Z39" s="23">
        <v>999.04541265087732</v>
      </c>
      <c r="AA39" s="20">
        <v>1811181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1923017</v>
      </c>
      <c r="D41" s="20"/>
      <c r="E41" s="21">
        <v>500000</v>
      </c>
      <c r="F41" s="22">
        <v>634152</v>
      </c>
      <c r="G41" s="22"/>
      <c r="H41" s="22">
        <v>432391</v>
      </c>
      <c r="I41" s="22"/>
      <c r="J41" s="22">
        <v>432391</v>
      </c>
      <c r="K41" s="22">
        <v>30862</v>
      </c>
      <c r="L41" s="22"/>
      <c r="M41" s="22"/>
      <c r="N41" s="22">
        <v>30862</v>
      </c>
      <c r="O41" s="22"/>
      <c r="P41" s="22"/>
      <c r="Q41" s="22"/>
      <c r="R41" s="22"/>
      <c r="S41" s="22"/>
      <c r="T41" s="22"/>
      <c r="U41" s="22"/>
      <c r="V41" s="22"/>
      <c r="W41" s="22">
        <v>463253</v>
      </c>
      <c r="X41" s="22">
        <v>553660</v>
      </c>
      <c r="Y41" s="22">
        <v>-90407</v>
      </c>
      <c r="Z41" s="23">
        <v>-16.328974460860458</v>
      </c>
      <c r="AA41" s="20">
        <v>634152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32265</v>
      </c>
      <c r="D44" s="20"/>
      <c r="E44" s="21">
        <v>381298</v>
      </c>
      <c r="F44" s="22">
        <v>152602</v>
      </c>
      <c r="G44" s="22">
        <v>12129</v>
      </c>
      <c r="H44" s="22">
        <v>11092</v>
      </c>
      <c r="I44" s="22">
        <v>11426</v>
      </c>
      <c r="J44" s="22">
        <v>34647</v>
      </c>
      <c r="K44" s="22">
        <v>11765</v>
      </c>
      <c r="L44" s="22">
        <v>11563</v>
      </c>
      <c r="M44" s="22">
        <v>18410</v>
      </c>
      <c r="N44" s="22">
        <v>41738</v>
      </c>
      <c r="O44" s="22">
        <v>12634</v>
      </c>
      <c r="P44" s="22">
        <v>11906</v>
      </c>
      <c r="Q44" s="22">
        <v>18919</v>
      </c>
      <c r="R44" s="22">
        <v>43459</v>
      </c>
      <c r="S44" s="22"/>
      <c r="T44" s="22"/>
      <c r="U44" s="22"/>
      <c r="V44" s="22"/>
      <c r="W44" s="22">
        <v>119844</v>
      </c>
      <c r="X44" s="22">
        <v>194506</v>
      </c>
      <c r="Y44" s="22">
        <v>-74662</v>
      </c>
      <c r="Z44" s="23">
        <v>-38.385448263806772</v>
      </c>
      <c r="AA44" s="20">
        <v>152602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38766938</v>
      </c>
      <c r="D47" s="29">
        <f t="shared" ref="D47:Y47" si="1">SUM(D34:D46)</f>
        <v>0</v>
      </c>
      <c r="E47" s="30">
        <f t="shared" si="1"/>
        <v>19447891</v>
      </c>
      <c r="F47" s="31">
        <f t="shared" si="1"/>
        <v>21035873</v>
      </c>
      <c r="G47" s="31">
        <f t="shared" si="1"/>
        <v>2659225</v>
      </c>
      <c r="H47" s="31">
        <f t="shared" si="1"/>
        <v>2712384</v>
      </c>
      <c r="I47" s="31">
        <f t="shared" si="1"/>
        <v>2650917</v>
      </c>
      <c r="J47" s="31">
        <f t="shared" si="1"/>
        <v>8022526</v>
      </c>
      <c r="K47" s="31">
        <f t="shared" si="1"/>
        <v>2668504</v>
      </c>
      <c r="L47" s="31">
        <f t="shared" si="1"/>
        <v>2697823</v>
      </c>
      <c r="M47" s="31">
        <f t="shared" si="1"/>
        <v>3289556</v>
      </c>
      <c r="N47" s="31">
        <f t="shared" si="1"/>
        <v>8655883</v>
      </c>
      <c r="O47" s="31">
        <f t="shared" si="1"/>
        <v>2693907</v>
      </c>
      <c r="P47" s="31">
        <f t="shared" si="1"/>
        <v>5947570</v>
      </c>
      <c r="Q47" s="31">
        <f t="shared" si="1"/>
        <v>3130788</v>
      </c>
      <c r="R47" s="31">
        <f t="shared" si="1"/>
        <v>11772265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28450674</v>
      </c>
      <c r="X47" s="31">
        <f t="shared" si="1"/>
        <v>15346126</v>
      </c>
      <c r="Y47" s="31">
        <f t="shared" si="1"/>
        <v>13104548</v>
      </c>
      <c r="Z47" s="32">
        <f>+IF(X47&lt;&gt;0,+(Y47/X47)*100,0)</f>
        <v>85.393199560592691</v>
      </c>
      <c r="AA47" s="29">
        <f>SUM(AA34:AA46)</f>
        <v>21035873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-2471559</v>
      </c>
      <c r="D48" s="39">
        <f t="shared" si="2"/>
        <v>0</v>
      </c>
      <c r="E48" s="40">
        <f t="shared" si="2"/>
        <v>17285859</v>
      </c>
      <c r="F48" s="41">
        <f t="shared" si="2"/>
        <v>15697877</v>
      </c>
      <c r="G48" s="41">
        <f t="shared" si="2"/>
        <v>513551</v>
      </c>
      <c r="H48" s="41">
        <f t="shared" si="2"/>
        <v>492446</v>
      </c>
      <c r="I48" s="41">
        <f t="shared" si="2"/>
        <v>627396</v>
      </c>
      <c r="J48" s="41">
        <f t="shared" si="2"/>
        <v>1633393</v>
      </c>
      <c r="K48" s="41">
        <f t="shared" si="2"/>
        <v>555684</v>
      </c>
      <c r="L48" s="41">
        <f t="shared" si="2"/>
        <v>561042</v>
      </c>
      <c r="M48" s="41">
        <f t="shared" si="2"/>
        <v>-57985</v>
      </c>
      <c r="N48" s="41">
        <f t="shared" si="2"/>
        <v>1058741</v>
      </c>
      <c r="O48" s="41">
        <f t="shared" si="2"/>
        <v>536693</v>
      </c>
      <c r="P48" s="41">
        <f t="shared" si="2"/>
        <v>-3386193</v>
      </c>
      <c r="Q48" s="41">
        <f t="shared" si="2"/>
        <v>-643877</v>
      </c>
      <c r="R48" s="41">
        <f t="shared" si="2"/>
        <v>-3493377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-801243</v>
      </c>
      <c r="X48" s="41">
        <f t="shared" si="2"/>
        <v>12204179</v>
      </c>
      <c r="Y48" s="41">
        <f t="shared" si="2"/>
        <v>-13005422</v>
      </c>
      <c r="Z48" s="42">
        <f>+IF(X48&lt;&gt;0,+(Y48/X48)*100,0)</f>
        <v>-106.56531668373597</v>
      </c>
      <c r="AA48" s="39">
        <f>+AA32-AA47</f>
        <v>15697877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-2471559</v>
      </c>
      <c r="D51" s="48">
        <f t="shared" si="3"/>
        <v>0</v>
      </c>
      <c r="E51" s="49">
        <f t="shared" si="3"/>
        <v>17285859</v>
      </c>
      <c r="F51" s="50">
        <f t="shared" si="3"/>
        <v>15697877</v>
      </c>
      <c r="G51" s="50">
        <f t="shared" si="3"/>
        <v>513551</v>
      </c>
      <c r="H51" s="50">
        <f t="shared" si="3"/>
        <v>492446</v>
      </c>
      <c r="I51" s="50">
        <f t="shared" si="3"/>
        <v>627396</v>
      </c>
      <c r="J51" s="50">
        <f t="shared" si="3"/>
        <v>1633393</v>
      </c>
      <c r="K51" s="50">
        <f t="shared" si="3"/>
        <v>555684</v>
      </c>
      <c r="L51" s="50">
        <f t="shared" si="3"/>
        <v>561042</v>
      </c>
      <c r="M51" s="50">
        <f t="shared" si="3"/>
        <v>-57985</v>
      </c>
      <c r="N51" s="50">
        <f t="shared" si="3"/>
        <v>1058741</v>
      </c>
      <c r="O51" s="50">
        <f t="shared" si="3"/>
        <v>536693</v>
      </c>
      <c r="P51" s="50">
        <f t="shared" si="3"/>
        <v>-3386193</v>
      </c>
      <c r="Q51" s="50">
        <f t="shared" si="3"/>
        <v>-643877</v>
      </c>
      <c r="R51" s="50">
        <f t="shared" si="3"/>
        <v>-3493377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-801243</v>
      </c>
      <c r="X51" s="50">
        <f t="shared" si="3"/>
        <v>12204179</v>
      </c>
      <c r="Y51" s="50">
        <f t="shared" si="3"/>
        <v>-13005422</v>
      </c>
      <c r="Z51" s="51">
        <f>+IF(X51&lt;&gt;0,+(Y51/X51)*100,0)</f>
        <v>-106.56531668373597</v>
      </c>
      <c r="AA51" s="48">
        <f>SUM(AA48:AA50)</f>
        <v>15697877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-2471559</v>
      </c>
      <c r="D53" s="54">
        <f>+D51-D52</f>
        <v>0</v>
      </c>
      <c r="E53" s="55">
        <f t="shared" si="4"/>
        <v>17285859</v>
      </c>
      <c r="F53" s="56">
        <f t="shared" si="4"/>
        <v>15697877</v>
      </c>
      <c r="G53" s="56">
        <f t="shared" si="4"/>
        <v>513551</v>
      </c>
      <c r="H53" s="56">
        <f t="shared" si="4"/>
        <v>492446</v>
      </c>
      <c r="I53" s="56">
        <f t="shared" si="4"/>
        <v>627396</v>
      </c>
      <c r="J53" s="56">
        <f t="shared" si="4"/>
        <v>1633393</v>
      </c>
      <c r="K53" s="56">
        <f t="shared" si="4"/>
        <v>555684</v>
      </c>
      <c r="L53" s="56">
        <f t="shared" si="4"/>
        <v>561042</v>
      </c>
      <c r="M53" s="56">
        <f t="shared" si="4"/>
        <v>-57985</v>
      </c>
      <c r="N53" s="56">
        <f t="shared" si="4"/>
        <v>1058741</v>
      </c>
      <c r="O53" s="56">
        <f t="shared" si="4"/>
        <v>536693</v>
      </c>
      <c r="P53" s="56">
        <f t="shared" si="4"/>
        <v>-3386193</v>
      </c>
      <c r="Q53" s="56">
        <f t="shared" si="4"/>
        <v>-643877</v>
      </c>
      <c r="R53" s="56">
        <f t="shared" si="4"/>
        <v>-3493377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-801243</v>
      </c>
      <c r="X53" s="56">
        <f t="shared" si="4"/>
        <v>12204179</v>
      </c>
      <c r="Y53" s="56">
        <f t="shared" si="4"/>
        <v>-13005422</v>
      </c>
      <c r="Z53" s="57">
        <f>+IF(X53&lt;&gt;0,+(Y53/X53)*100,0)</f>
        <v>-106.56531668373597</v>
      </c>
      <c r="AA53" s="54">
        <f>+AA51-AA52</f>
        <v>15697877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-2471559</v>
      </c>
      <c r="D56" s="48">
        <f>SUM(D53:D55)</f>
        <v>0</v>
      </c>
      <c r="E56" s="49">
        <f t="shared" si="5"/>
        <v>17285859</v>
      </c>
      <c r="F56" s="50">
        <f t="shared" si="5"/>
        <v>15697877</v>
      </c>
      <c r="G56" s="50">
        <f t="shared" si="5"/>
        <v>513551</v>
      </c>
      <c r="H56" s="50">
        <f t="shared" si="5"/>
        <v>492446</v>
      </c>
      <c r="I56" s="50">
        <f t="shared" si="5"/>
        <v>627396</v>
      </c>
      <c r="J56" s="50">
        <f t="shared" si="5"/>
        <v>1633393</v>
      </c>
      <c r="K56" s="50">
        <f t="shared" si="5"/>
        <v>555684</v>
      </c>
      <c r="L56" s="50">
        <f t="shared" si="5"/>
        <v>561042</v>
      </c>
      <c r="M56" s="50">
        <f t="shared" si="5"/>
        <v>-57985</v>
      </c>
      <c r="N56" s="50">
        <f t="shared" si="5"/>
        <v>1058741</v>
      </c>
      <c r="O56" s="50">
        <f t="shared" si="5"/>
        <v>536693</v>
      </c>
      <c r="P56" s="50">
        <f t="shared" si="5"/>
        <v>-3386193</v>
      </c>
      <c r="Q56" s="50">
        <f t="shared" si="5"/>
        <v>-643877</v>
      </c>
      <c r="R56" s="50">
        <f t="shared" si="5"/>
        <v>-3493377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-801243</v>
      </c>
      <c r="X56" s="50">
        <f t="shared" si="5"/>
        <v>12204179</v>
      </c>
      <c r="Y56" s="50">
        <f t="shared" si="5"/>
        <v>-13005422</v>
      </c>
      <c r="Z56" s="51">
        <f>+IF(X56&lt;&gt;0,+(Y56/X56)*100,0)</f>
        <v>-106.56531668373597</v>
      </c>
      <c r="AA56" s="48">
        <f>SUM(AA53:AA55)</f>
        <v>15697877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-2471559</v>
      </c>
      <c r="D59" s="65">
        <f>SUM(D56:D58)</f>
        <v>0</v>
      </c>
      <c r="E59" s="66">
        <f t="shared" si="6"/>
        <v>17285859</v>
      </c>
      <c r="F59" s="67">
        <f t="shared" si="6"/>
        <v>15697877</v>
      </c>
      <c r="G59" s="67">
        <f t="shared" si="6"/>
        <v>513551</v>
      </c>
      <c r="H59" s="67">
        <f t="shared" si="6"/>
        <v>492446</v>
      </c>
      <c r="I59" s="67">
        <f t="shared" si="6"/>
        <v>627396</v>
      </c>
      <c r="J59" s="67">
        <f t="shared" si="6"/>
        <v>1633393</v>
      </c>
      <c r="K59" s="67">
        <f t="shared" si="6"/>
        <v>555684</v>
      </c>
      <c r="L59" s="67">
        <f t="shared" si="6"/>
        <v>561042</v>
      </c>
      <c r="M59" s="67">
        <f t="shared" si="6"/>
        <v>-57985</v>
      </c>
      <c r="N59" s="67">
        <f t="shared" si="6"/>
        <v>1058741</v>
      </c>
      <c r="O59" s="67">
        <f t="shared" si="6"/>
        <v>536693</v>
      </c>
      <c r="P59" s="67">
        <f t="shared" si="6"/>
        <v>-3386193</v>
      </c>
      <c r="Q59" s="67">
        <f t="shared" si="6"/>
        <v>-643877</v>
      </c>
      <c r="R59" s="67">
        <f t="shared" si="6"/>
        <v>-3493377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-801243</v>
      </c>
      <c r="X59" s="67">
        <f t="shared" si="6"/>
        <v>12204179</v>
      </c>
      <c r="Y59" s="67">
        <f t="shared" si="6"/>
        <v>-13005422</v>
      </c>
      <c r="Z59" s="68">
        <f>+IF(X59&lt;&gt;0,+(Y59/X59)*100,0)</f>
        <v>-106.56531668373597</v>
      </c>
      <c r="AA59" s="65">
        <f>SUM(AA56:AA58)</f>
        <v>15697877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14831359</v>
      </c>
      <c r="D8" s="20"/>
      <c r="E8" s="21">
        <v>16406000</v>
      </c>
      <c r="F8" s="22">
        <v>15596538</v>
      </c>
      <c r="G8" s="22">
        <v>1167508</v>
      </c>
      <c r="H8" s="22">
        <v>1334076</v>
      </c>
      <c r="I8" s="22">
        <v>1359540</v>
      </c>
      <c r="J8" s="22">
        <v>3861124</v>
      </c>
      <c r="K8" s="22">
        <v>1258057</v>
      </c>
      <c r="L8" s="22">
        <v>106839</v>
      </c>
      <c r="M8" s="22">
        <v>1288018</v>
      </c>
      <c r="N8" s="22">
        <v>2652914</v>
      </c>
      <c r="O8" s="22">
        <v>2509367</v>
      </c>
      <c r="P8" s="22">
        <v>1572543</v>
      </c>
      <c r="Q8" s="22">
        <v>205923</v>
      </c>
      <c r="R8" s="22">
        <v>4287833</v>
      </c>
      <c r="S8" s="22"/>
      <c r="T8" s="22"/>
      <c r="U8" s="22"/>
      <c r="V8" s="22"/>
      <c r="W8" s="22">
        <v>10801871</v>
      </c>
      <c r="X8" s="22">
        <v>11966985</v>
      </c>
      <c r="Y8" s="22">
        <v>-1165114</v>
      </c>
      <c r="Z8" s="23">
        <v>-9.7360696950819285</v>
      </c>
      <c r="AA8" s="20">
        <v>15596538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30000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71454</v>
      </c>
      <c r="D23" s="20"/>
      <c r="E23" s="21"/>
      <c r="F23" s="22">
        <v>305696</v>
      </c>
      <c r="G23" s="22">
        <v>7358</v>
      </c>
      <c r="H23" s="22">
        <v>59888</v>
      </c>
      <c r="I23" s="22">
        <v>73080</v>
      </c>
      <c r="J23" s="22">
        <v>140326</v>
      </c>
      <c r="K23" s="22">
        <v>18082</v>
      </c>
      <c r="L23" s="22">
        <v>3994</v>
      </c>
      <c r="M23" s="22">
        <v>10214</v>
      </c>
      <c r="N23" s="22">
        <v>32290</v>
      </c>
      <c r="O23" s="22">
        <v>3423</v>
      </c>
      <c r="P23" s="22">
        <v>23446</v>
      </c>
      <c r="Q23" s="22">
        <v>81679</v>
      </c>
      <c r="R23" s="22">
        <v>108548</v>
      </c>
      <c r="S23" s="22"/>
      <c r="T23" s="22"/>
      <c r="U23" s="22"/>
      <c r="V23" s="22"/>
      <c r="W23" s="22">
        <v>281164</v>
      </c>
      <c r="X23" s="22">
        <v>229266</v>
      </c>
      <c r="Y23" s="22">
        <v>51898</v>
      </c>
      <c r="Z23" s="23">
        <v>22.63658806800834</v>
      </c>
      <c r="AA23" s="20">
        <v>305696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14902813</v>
      </c>
      <c r="D32" s="29">
        <f t="shared" ref="D32:Y32" si="0">SUM(D6:D31)</f>
        <v>0</v>
      </c>
      <c r="E32" s="30">
        <f t="shared" si="0"/>
        <v>16436000</v>
      </c>
      <c r="F32" s="31">
        <f t="shared" si="0"/>
        <v>15902234</v>
      </c>
      <c r="G32" s="31">
        <f t="shared" si="0"/>
        <v>1174866</v>
      </c>
      <c r="H32" s="31">
        <f t="shared" si="0"/>
        <v>1393964</v>
      </c>
      <c r="I32" s="31">
        <f t="shared" si="0"/>
        <v>1432620</v>
      </c>
      <c r="J32" s="31">
        <f t="shared" si="0"/>
        <v>4001450</v>
      </c>
      <c r="K32" s="31">
        <f t="shared" si="0"/>
        <v>1276139</v>
      </c>
      <c r="L32" s="31">
        <f t="shared" si="0"/>
        <v>110833</v>
      </c>
      <c r="M32" s="31">
        <f t="shared" si="0"/>
        <v>1298232</v>
      </c>
      <c r="N32" s="31">
        <f t="shared" si="0"/>
        <v>2685204</v>
      </c>
      <c r="O32" s="31">
        <f t="shared" si="0"/>
        <v>2512790</v>
      </c>
      <c r="P32" s="31">
        <f t="shared" si="0"/>
        <v>1595989</v>
      </c>
      <c r="Q32" s="31">
        <f t="shared" si="0"/>
        <v>287602</v>
      </c>
      <c r="R32" s="31">
        <f t="shared" si="0"/>
        <v>4396381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11083035</v>
      </c>
      <c r="X32" s="31">
        <f t="shared" si="0"/>
        <v>12196251</v>
      </c>
      <c r="Y32" s="31">
        <f t="shared" si="0"/>
        <v>-1113216</v>
      </c>
      <c r="Z32" s="32">
        <f>+IF(X32&lt;&gt;0,+(Y32/X32)*100,0)</f>
        <v>-9.1275261553734826</v>
      </c>
      <c r="AA32" s="29">
        <f>SUM(AA6:AA31)</f>
        <v>15902234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6058935</v>
      </c>
      <c r="D34" s="20"/>
      <c r="E34" s="21">
        <v>5477980</v>
      </c>
      <c r="F34" s="22">
        <v>5477980</v>
      </c>
      <c r="G34" s="22">
        <v>624686</v>
      </c>
      <c r="H34" s="22">
        <v>674772</v>
      </c>
      <c r="I34" s="22">
        <v>672031</v>
      </c>
      <c r="J34" s="22">
        <v>1971489</v>
      </c>
      <c r="K34" s="22">
        <v>667049</v>
      </c>
      <c r="L34" s="22">
        <v>687364</v>
      </c>
      <c r="M34" s="22">
        <v>876977</v>
      </c>
      <c r="N34" s="22">
        <v>2231390</v>
      </c>
      <c r="O34" s="22">
        <v>755675</v>
      </c>
      <c r="P34" s="22">
        <v>719159</v>
      </c>
      <c r="Q34" s="22">
        <v>679831</v>
      </c>
      <c r="R34" s="22">
        <v>2154665</v>
      </c>
      <c r="S34" s="22"/>
      <c r="T34" s="22"/>
      <c r="U34" s="22"/>
      <c r="V34" s="22"/>
      <c r="W34" s="22">
        <v>6357544</v>
      </c>
      <c r="X34" s="22">
        <v>4108626</v>
      </c>
      <c r="Y34" s="22">
        <v>2248918</v>
      </c>
      <c r="Z34" s="23">
        <v>54.73649828434128</v>
      </c>
      <c r="AA34" s="20">
        <v>5477980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-7745861</v>
      </c>
      <c r="D38" s="20"/>
      <c r="E38" s="21">
        <v>2500001</v>
      </c>
      <c r="F38" s="22">
        <v>2500001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1875015</v>
      </c>
      <c r="Y38" s="22">
        <v>-1875015</v>
      </c>
      <c r="Z38" s="23">
        <v>-100</v>
      </c>
      <c r="AA38" s="20">
        <v>2500001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71419</v>
      </c>
      <c r="D44" s="20"/>
      <c r="E44" s="21"/>
      <c r="F44" s="22"/>
      <c r="G44" s="22">
        <v>7121</v>
      </c>
      <c r="H44" s="22">
        <v>7461</v>
      </c>
      <c r="I44" s="22">
        <v>5605</v>
      </c>
      <c r="J44" s="22">
        <v>20187</v>
      </c>
      <c r="K44" s="22">
        <v>5441</v>
      </c>
      <c r="L44" s="22">
        <v>6994</v>
      </c>
      <c r="M44" s="22">
        <v>9382</v>
      </c>
      <c r="N44" s="22">
        <v>21817</v>
      </c>
      <c r="O44" s="22">
        <v>7659</v>
      </c>
      <c r="P44" s="22">
        <v>4091</v>
      </c>
      <c r="Q44" s="22">
        <v>5631</v>
      </c>
      <c r="R44" s="22">
        <v>17381</v>
      </c>
      <c r="S44" s="22"/>
      <c r="T44" s="22"/>
      <c r="U44" s="22"/>
      <c r="V44" s="22"/>
      <c r="W44" s="22">
        <v>59385</v>
      </c>
      <c r="X44" s="22"/>
      <c r="Y44" s="22">
        <v>59385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-1615507</v>
      </c>
      <c r="D47" s="29">
        <f t="shared" ref="D47:Y47" si="1">SUM(D34:D46)</f>
        <v>0</v>
      </c>
      <c r="E47" s="30">
        <f t="shared" si="1"/>
        <v>7977981</v>
      </c>
      <c r="F47" s="31">
        <f t="shared" si="1"/>
        <v>7977981</v>
      </c>
      <c r="G47" s="31">
        <f t="shared" si="1"/>
        <v>631807</v>
      </c>
      <c r="H47" s="31">
        <f t="shared" si="1"/>
        <v>682233</v>
      </c>
      <c r="I47" s="31">
        <f t="shared" si="1"/>
        <v>677636</v>
      </c>
      <c r="J47" s="31">
        <f t="shared" si="1"/>
        <v>1991676</v>
      </c>
      <c r="K47" s="31">
        <f t="shared" si="1"/>
        <v>672490</v>
      </c>
      <c r="L47" s="31">
        <f t="shared" si="1"/>
        <v>694358</v>
      </c>
      <c r="M47" s="31">
        <f t="shared" si="1"/>
        <v>886359</v>
      </c>
      <c r="N47" s="31">
        <f t="shared" si="1"/>
        <v>2253207</v>
      </c>
      <c r="O47" s="31">
        <f t="shared" si="1"/>
        <v>763334</v>
      </c>
      <c r="P47" s="31">
        <f t="shared" si="1"/>
        <v>723250</v>
      </c>
      <c r="Q47" s="31">
        <f t="shared" si="1"/>
        <v>685462</v>
      </c>
      <c r="R47" s="31">
        <f t="shared" si="1"/>
        <v>2172046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6416929</v>
      </c>
      <c r="X47" s="31">
        <f t="shared" si="1"/>
        <v>5983641</v>
      </c>
      <c r="Y47" s="31">
        <f t="shared" si="1"/>
        <v>433288</v>
      </c>
      <c r="Z47" s="32">
        <f>+IF(X47&lt;&gt;0,+(Y47/X47)*100,0)</f>
        <v>7.2412098252552255</v>
      </c>
      <c r="AA47" s="29">
        <f>SUM(AA34:AA46)</f>
        <v>7977981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16518320</v>
      </c>
      <c r="D48" s="39">
        <f t="shared" si="2"/>
        <v>0</v>
      </c>
      <c r="E48" s="40">
        <f t="shared" si="2"/>
        <v>8458019</v>
      </c>
      <c r="F48" s="41">
        <f t="shared" si="2"/>
        <v>7924253</v>
      </c>
      <c r="G48" s="41">
        <f t="shared" si="2"/>
        <v>543059</v>
      </c>
      <c r="H48" s="41">
        <f t="shared" si="2"/>
        <v>711731</v>
      </c>
      <c r="I48" s="41">
        <f t="shared" si="2"/>
        <v>754984</v>
      </c>
      <c r="J48" s="41">
        <f t="shared" si="2"/>
        <v>2009774</v>
      </c>
      <c r="K48" s="41">
        <f t="shared" si="2"/>
        <v>603649</v>
      </c>
      <c r="L48" s="41">
        <f t="shared" si="2"/>
        <v>-583525</v>
      </c>
      <c r="M48" s="41">
        <f t="shared" si="2"/>
        <v>411873</v>
      </c>
      <c r="N48" s="41">
        <f t="shared" si="2"/>
        <v>431997</v>
      </c>
      <c r="O48" s="41">
        <f t="shared" si="2"/>
        <v>1749456</v>
      </c>
      <c r="P48" s="41">
        <f t="shared" si="2"/>
        <v>872739</v>
      </c>
      <c r="Q48" s="41">
        <f t="shared" si="2"/>
        <v>-397860</v>
      </c>
      <c r="R48" s="41">
        <f t="shared" si="2"/>
        <v>2224335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4666106</v>
      </c>
      <c r="X48" s="41">
        <f t="shared" si="2"/>
        <v>6212610</v>
      </c>
      <c r="Y48" s="41">
        <f t="shared" si="2"/>
        <v>-1546504</v>
      </c>
      <c r="Z48" s="42">
        <f>+IF(X48&lt;&gt;0,+(Y48/X48)*100,0)</f>
        <v>-24.892983786202578</v>
      </c>
      <c r="AA48" s="39">
        <f>+AA32-AA47</f>
        <v>7924253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16518320</v>
      </c>
      <c r="D51" s="48">
        <f t="shared" si="3"/>
        <v>0</v>
      </c>
      <c r="E51" s="49">
        <f t="shared" si="3"/>
        <v>8458019</v>
      </c>
      <c r="F51" s="50">
        <f t="shared" si="3"/>
        <v>7924253</v>
      </c>
      <c r="G51" s="50">
        <f t="shared" si="3"/>
        <v>543059</v>
      </c>
      <c r="H51" s="50">
        <f t="shared" si="3"/>
        <v>711731</v>
      </c>
      <c r="I51" s="50">
        <f t="shared" si="3"/>
        <v>754984</v>
      </c>
      <c r="J51" s="50">
        <f t="shared" si="3"/>
        <v>2009774</v>
      </c>
      <c r="K51" s="50">
        <f t="shared" si="3"/>
        <v>603649</v>
      </c>
      <c r="L51" s="50">
        <f t="shared" si="3"/>
        <v>-583525</v>
      </c>
      <c r="M51" s="50">
        <f t="shared" si="3"/>
        <v>411873</v>
      </c>
      <c r="N51" s="50">
        <f t="shared" si="3"/>
        <v>431997</v>
      </c>
      <c r="O51" s="50">
        <f t="shared" si="3"/>
        <v>1749456</v>
      </c>
      <c r="P51" s="50">
        <f t="shared" si="3"/>
        <v>872739</v>
      </c>
      <c r="Q51" s="50">
        <f t="shared" si="3"/>
        <v>-397860</v>
      </c>
      <c r="R51" s="50">
        <f t="shared" si="3"/>
        <v>2224335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4666106</v>
      </c>
      <c r="X51" s="50">
        <f t="shared" si="3"/>
        <v>6212610</v>
      </c>
      <c r="Y51" s="50">
        <f t="shared" si="3"/>
        <v>-1546504</v>
      </c>
      <c r="Z51" s="51">
        <f>+IF(X51&lt;&gt;0,+(Y51/X51)*100,0)</f>
        <v>-24.892983786202578</v>
      </c>
      <c r="AA51" s="48">
        <f>SUM(AA48:AA50)</f>
        <v>7924253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16518320</v>
      </c>
      <c r="D53" s="54">
        <f>+D51-D52</f>
        <v>0</v>
      </c>
      <c r="E53" s="55">
        <f t="shared" si="4"/>
        <v>8458019</v>
      </c>
      <c r="F53" s="56">
        <f t="shared" si="4"/>
        <v>7924253</v>
      </c>
      <c r="G53" s="56">
        <f t="shared" si="4"/>
        <v>543059</v>
      </c>
      <c r="H53" s="56">
        <f t="shared" si="4"/>
        <v>711731</v>
      </c>
      <c r="I53" s="56">
        <f t="shared" si="4"/>
        <v>754984</v>
      </c>
      <c r="J53" s="56">
        <f t="shared" si="4"/>
        <v>2009774</v>
      </c>
      <c r="K53" s="56">
        <f t="shared" si="4"/>
        <v>603649</v>
      </c>
      <c r="L53" s="56">
        <f t="shared" si="4"/>
        <v>-583525</v>
      </c>
      <c r="M53" s="56">
        <f t="shared" si="4"/>
        <v>411873</v>
      </c>
      <c r="N53" s="56">
        <f t="shared" si="4"/>
        <v>431997</v>
      </c>
      <c r="O53" s="56">
        <f t="shared" si="4"/>
        <v>1749456</v>
      </c>
      <c r="P53" s="56">
        <f t="shared" si="4"/>
        <v>872739</v>
      </c>
      <c r="Q53" s="56">
        <f t="shared" si="4"/>
        <v>-397860</v>
      </c>
      <c r="R53" s="56">
        <f t="shared" si="4"/>
        <v>2224335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4666106</v>
      </c>
      <c r="X53" s="56">
        <f t="shared" si="4"/>
        <v>6212610</v>
      </c>
      <c r="Y53" s="56">
        <f t="shared" si="4"/>
        <v>-1546504</v>
      </c>
      <c r="Z53" s="57">
        <f>+IF(X53&lt;&gt;0,+(Y53/X53)*100,0)</f>
        <v>-24.892983786202578</v>
      </c>
      <c r="AA53" s="54">
        <f>+AA51-AA52</f>
        <v>7924253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16518320</v>
      </c>
      <c r="D56" s="48">
        <f>SUM(D53:D55)</f>
        <v>0</v>
      </c>
      <c r="E56" s="49">
        <f t="shared" si="5"/>
        <v>8458019</v>
      </c>
      <c r="F56" s="50">
        <f t="shared" si="5"/>
        <v>7924253</v>
      </c>
      <c r="G56" s="50">
        <f t="shared" si="5"/>
        <v>543059</v>
      </c>
      <c r="H56" s="50">
        <f t="shared" si="5"/>
        <v>711731</v>
      </c>
      <c r="I56" s="50">
        <f t="shared" si="5"/>
        <v>754984</v>
      </c>
      <c r="J56" s="50">
        <f t="shared" si="5"/>
        <v>2009774</v>
      </c>
      <c r="K56" s="50">
        <f t="shared" si="5"/>
        <v>603649</v>
      </c>
      <c r="L56" s="50">
        <f t="shared" si="5"/>
        <v>-583525</v>
      </c>
      <c r="M56" s="50">
        <f t="shared" si="5"/>
        <v>411873</v>
      </c>
      <c r="N56" s="50">
        <f t="shared" si="5"/>
        <v>431997</v>
      </c>
      <c r="O56" s="50">
        <f t="shared" si="5"/>
        <v>1749456</v>
      </c>
      <c r="P56" s="50">
        <f t="shared" si="5"/>
        <v>872739</v>
      </c>
      <c r="Q56" s="50">
        <f t="shared" si="5"/>
        <v>-397860</v>
      </c>
      <c r="R56" s="50">
        <f t="shared" si="5"/>
        <v>2224335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4666106</v>
      </c>
      <c r="X56" s="50">
        <f t="shared" si="5"/>
        <v>6212610</v>
      </c>
      <c r="Y56" s="50">
        <f t="shared" si="5"/>
        <v>-1546504</v>
      </c>
      <c r="Z56" s="51">
        <f>+IF(X56&lt;&gt;0,+(Y56/X56)*100,0)</f>
        <v>-24.892983786202578</v>
      </c>
      <c r="AA56" s="48">
        <f>SUM(AA53:AA55)</f>
        <v>7924253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16518320</v>
      </c>
      <c r="D59" s="65">
        <f>SUM(D56:D58)</f>
        <v>0</v>
      </c>
      <c r="E59" s="66">
        <f t="shared" si="6"/>
        <v>8458019</v>
      </c>
      <c r="F59" s="67">
        <f t="shared" si="6"/>
        <v>7924253</v>
      </c>
      <c r="G59" s="67">
        <f t="shared" si="6"/>
        <v>543059</v>
      </c>
      <c r="H59" s="67">
        <f t="shared" si="6"/>
        <v>711731</v>
      </c>
      <c r="I59" s="67">
        <f t="shared" si="6"/>
        <v>754984</v>
      </c>
      <c r="J59" s="67">
        <f t="shared" si="6"/>
        <v>2009774</v>
      </c>
      <c r="K59" s="67">
        <f t="shared" si="6"/>
        <v>603649</v>
      </c>
      <c r="L59" s="67">
        <f t="shared" si="6"/>
        <v>-583525</v>
      </c>
      <c r="M59" s="67">
        <f t="shared" si="6"/>
        <v>411873</v>
      </c>
      <c r="N59" s="67">
        <f t="shared" si="6"/>
        <v>431997</v>
      </c>
      <c r="O59" s="67">
        <f t="shared" si="6"/>
        <v>1749456</v>
      </c>
      <c r="P59" s="67">
        <f t="shared" si="6"/>
        <v>872739</v>
      </c>
      <c r="Q59" s="67">
        <f t="shared" si="6"/>
        <v>-397860</v>
      </c>
      <c r="R59" s="67">
        <f t="shared" si="6"/>
        <v>2224335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4666106</v>
      </c>
      <c r="X59" s="67">
        <f t="shared" si="6"/>
        <v>6212610</v>
      </c>
      <c r="Y59" s="67">
        <f t="shared" si="6"/>
        <v>-1546504</v>
      </c>
      <c r="Z59" s="68">
        <f>+IF(X59&lt;&gt;0,+(Y59/X59)*100,0)</f>
        <v>-24.892983786202578</v>
      </c>
      <c r="AA59" s="65">
        <f>SUM(AA56:AA58)</f>
        <v>7924253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214658</v>
      </c>
      <c r="D39" s="20"/>
      <c r="E39" s="21"/>
      <c r="F39" s="22"/>
      <c r="G39" s="22"/>
      <c r="H39" s="22">
        <v>1196922</v>
      </c>
      <c r="I39" s="22">
        <v>356701</v>
      </c>
      <c r="J39" s="22">
        <v>1553623</v>
      </c>
      <c r="K39" s="22">
        <v>356701</v>
      </c>
      <c r="L39" s="22">
        <v>356701</v>
      </c>
      <c r="M39" s="22">
        <v>356701</v>
      </c>
      <c r="N39" s="22">
        <v>1070103</v>
      </c>
      <c r="O39" s="22">
        <v>356701</v>
      </c>
      <c r="P39" s="22">
        <v>371405</v>
      </c>
      <c r="Q39" s="22">
        <v>371405</v>
      </c>
      <c r="R39" s="22">
        <v>1099511</v>
      </c>
      <c r="S39" s="22"/>
      <c r="T39" s="22"/>
      <c r="U39" s="22"/>
      <c r="V39" s="22"/>
      <c r="W39" s="22">
        <v>3723237</v>
      </c>
      <c r="X39" s="22"/>
      <c r="Y39" s="22">
        <v>3723237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418630</v>
      </c>
      <c r="D41" s="20"/>
      <c r="E41" s="21">
        <v>200000</v>
      </c>
      <c r="F41" s="22">
        <v>850000</v>
      </c>
      <c r="G41" s="22"/>
      <c r="H41" s="22"/>
      <c r="I41" s="22"/>
      <c r="J41" s="22"/>
      <c r="K41" s="22">
        <v>286704</v>
      </c>
      <c r="L41" s="22"/>
      <c r="M41" s="22"/>
      <c r="N41" s="22">
        <v>286704</v>
      </c>
      <c r="O41" s="22"/>
      <c r="P41" s="22"/>
      <c r="Q41" s="22"/>
      <c r="R41" s="22"/>
      <c r="S41" s="22"/>
      <c r="T41" s="22"/>
      <c r="U41" s="22"/>
      <c r="V41" s="22"/>
      <c r="W41" s="22">
        <v>286704</v>
      </c>
      <c r="X41" s="22">
        <v>637497</v>
      </c>
      <c r="Y41" s="22">
        <v>-350793</v>
      </c>
      <c r="Z41" s="23">
        <v>-55.026611889938302</v>
      </c>
      <c r="AA41" s="20">
        <v>850000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633288</v>
      </c>
      <c r="D47" s="29">
        <f t="shared" ref="D47:Y47" si="1">SUM(D34:D46)</f>
        <v>0</v>
      </c>
      <c r="E47" s="30">
        <f t="shared" si="1"/>
        <v>200000</v>
      </c>
      <c r="F47" s="31">
        <f t="shared" si="1"/>
        <v>850000</v>
      </c>
      <c r="G47" s="31">
        <f t="shared" si="1"/>
        <v>0</v>
      </c>
      <c r="H47" s="31">
        <f t="shared" si="1"/>
        <v>1196922</v>
      </c>
      <c r="I47" s="31">
        <f t="shared" si="1"/>
        <v>356701</v>
      </c>
      <c r="J47" s="31">
        <f t="shared" si="1"/>
        <v>1553623</v>
      </c>
      <c r="K47" s="31">
        <f t="shared" si="1"/>
        <v>643405</v>
      </c>
      <c r="L47" s="31">
        <f t="shared" si="1"/>
        <v>356701</v>
      </c>
      <c r="M47" s="31">
        <f t="shared" si="1"/>
        <v>356701</v>
      </c>
      <c r="N47" s="31">
        <f t="shared" si="1"/>
        <v>1356807</v>
      </c>
      <c r="O47" s="31">
        <f t="shared" si="1"/>
        <v>356701</v>
      </c>
      <c r="P47" s="31">
        <f t="shared" si="1"/>
        <v>371405</v>
      </c>
      <c r="Q47" s="31">
        <f t="shared" si="1"/>
        <v>371405</v>
      </c>
      <c r="R47" s="31">
        <f t="shared" si="1"/>
        <v>1099511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4009941</v>
      </c>
      <c r="X47" s="31">
        <f t="shared" si="1"/>
        <v>637497</v>
      </c>
      <c r="Y47" s="31">
        <f t="shared" si="1"/>
        <v>3372444</v>
      </c>
      <c r="Z47" s="32">
        <f>+IF(X47&lt;&gt;0,+(Y47/X47)*100,0)</f>
        <v>529.01331300382594</v>
      </c>
      <c r="AA47" s="29">
        <f>SUM(AA34:AA46)</f>
        <v>850000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-633288</v>
      </c>
      <c r="D48" s="39">
        <f t="shared" si="2"/>
        <v>0</v>
      </c>
      <c r="E48" s="40">
        <f t="shared" si="2"/>
        <v>-200000</v>
      </c>
      <c r="F48" s="41">
        <f t="shared" si="2"/>
        <v>-850000</v>
      </c>
      <c r="G48" s="41">
        <f t="shared" si="2"/>
        <v>0</v>
      </c>
      <c r="H48" s="41">
        <f t="shared" si="2"/>
        <v>-1196922</v>
      </c>
      <c r="I48" s="41">
        <f t="shared" si="2"/>
        <v>-356701</v>
      </c>
      <c r="J48" s="41">
        <f t="shared" si="2"/>
        <v>-1553623</v>
      </c>
      <c r="K48" s="41">
        <f t="shared" si="2"/>
        <v>-643405</v>
      </c>
      <c r="L48" s="41">
        <f t="shared" si="2"/>
        <v>-356701</v>
      </c>
      <c r="M48" s="41">
        <f t="shared" si="2"/>
        <v>-356701</v>
      </c>
      <c r="N48" s="41">
        <f t="shared" si="2"/>
        <v>-1356807</v>
      </c>
      <c r="O48" s="41">
        <f t="shared" si="2"/>
        <v>-356701</v>
      </c>
      <c r="P48" s="41">
        <f t="shared" si="2"/>
        <v>-371405</v>
      </c>
      <c r="Q48" s="41">
        <f t="shared" si="2"/>
        <v>-371405</v>
      </c>
      <c r="R48" s="41">
        <f t="shared" si="2"/>
        <v>-1099511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-4009941</v>
      </c>
      <c r="X48" s="41">
        <f t="shared" si="2"/>
        <v>-637497</v>
      </c>
      <c r="Y48" s="41">
        <f t="shared" si="2"/>
        <v>-3372444</v>
      </c>
      <c r="Z48" s="42">
        <f>+IF(X48&lt;&gt;0,+(Y48/X48)*100,0)</f>
        <v>529.01331300382594</v>
      </c>
      <c r="AA48" s="39">
        <f>+AA32-AA47</f>
        <v>-850000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-633288</v>
      </c>
      <c r="D51" s="48">
        <f t="shared" si="3"/>
        <v>0</v>
      </c>
      <c r="E51" s="49">
        <f t="shared" si="3"/>
        <v>-200000</v>
      </c>
      <c r="F51" s="50">
        <f t="shared" si="3"/>
        <v>-850000</v>
      </c>
      <c r="G51" s="50">
        <f t="shared" si="3"/>
        <v>0</v>
      </c>
      <c r="H51" s="50">
        <f t="shared" si="3"/>
        <v>-1196922</v>
      </c>
      <c r="I51" s="50">
        <f t="shared" si="3"/>
        <v>-356701</v>
      </c>
      <c r="J51" s="50">
        <f t="shared" si="3"/>
        <v>-1553623</v>
      </c>
      <c r="K51" s="50">
        <f t="shared" si="3"/>
        <v>-643405</v>
      </c>
      <c r="L51" s="50">
        <f t="shared" si="3"/>
        <v>-356701</v>
      </c>
      <c r="M51" s="50">
        <f t="shared" si="3"/>
        <v>-356701</v>
      </c>
      <c r="N51" s="50">
        <f t="shared" si="3"/>
        <v>-1356807</v>
      </c>
      <c r="O51" s="50">
        <f t="shared" si="3"/>
        <v>-356701</v>
      </c>
      <c r="P51" s="50">
        <f t="shared" si="3"/>
        <v>-371405</v>
      </c>
      <c r="Q51" s="50">
        <f t="shared" si="3"/>
        <v>-371405</v>
      </c>
      <c r="R51" s="50">
        <f t="shared" si="3"/>
        <v>-1099511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-4009941</v>
      </c>
      <c r="X51" s="50">
        <f t="shared" si="3"/>
        <v>-637497</v>
      </c>
      <c r="Y51" s="50">
        <f t="shared" si="3"/>
        <v>-3372444</v>
      </c>
      <c r="Z51" s="51">
        <f>+IF(X51&lt;&gt;0,+(Y51/X51)*100,0)</f>
        <v>529.01331300382594</v>
      </c>
      <c r="AA51" s="48">
        <f>SUM(AA48:AA50)</f>
        <v>-850000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-633288</v>
      </c>
      <c r="D53" s="54">
        <f>+D51-D52</f>
        <v>0</v>
      </c>
      <c r="E53" s="55">
        <f t="shared" si="4"/>
        <v>-200000</v>
      </c>
      <c r="F53" s="56">
        <f t="shared" si="4"/>
        <v>-850000</v>
      </c>
      <c r="G53" s="56">
        <f t="shared" si="4"/>
        <v>0</v>
      </c>
      <c r="H53" s="56">
        <f t="shared" si="4"/>
        <v>-1196922</v>
      </c>
      <c r="I53" s="56">
        <f t="shared" si="4"/>
        <v>-356701</v>
      </c>
      <c r="J53" s="56">
        <f t="shared" si="4"/>
        <v>-1553623</v>
      </c>
      <c r="K53" s="56">
        <f t="shared" si="4"/>
        <v>-643405</v>
      </c>
      <c r="L53" s="56">
        <f t="shared" si="4"/>
        <v>-356701</v>
      </c>
      <c r="M53" s="56">
        <f t="shared" si="4"/>
        <v>-356701</v>
      </c>
      <c r="N53" s="56">
        <f t="shared" si="4"/>
        <v>-1356807</v>
      </c>
      <c r="O53" s="56">
        <f t="shared" si="4"/>
        <v>-356701</v>
      </c>
      <c r="P53" s="56">
        <f t="shared" si="4"/>
        <v>-371405</v>
      </c>
      <c r="Q53" s="56">
        <f t="shared" si="4"/>
        <v>-371405</v>
      </c>
      <c r="R53" s="56">
        <f t="shared" si="4"/>
        <v>-1099511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-4009941</v>
      </c>
      <c r="X53" s="56">
        <f t="shared" si="4"/>
        <v>-637497</v>
      </c>
      <c r="Y53" s="56">
        <f t="shared" si="4"/>
        <v>-3372444</v>
      </c>
      <c r="Z53" s="57">
        <f>+IF(X53&lt;&gt;0,+(Y53/X53)*100,0)</f>
        <v>529.01331300382594</v>
      </c>
      <c r="AA53" s="54">
        <f>+AA51-AA52</f>
        <v>-850000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-633288</v>
      </c>
      <c r="D56" s="48">
        <f>SUM(D53:D55)</f>
        <v>0</v>
      </c>
      <c r="E56" s="49">
        <f t="shared" si="5"/>
        <v>-200000</v>
      </c>
      <c r="F56" s="50">
        <f t="shared" si="5"/>
        <v>-850000</v>
      </c>
      <c r="G56" s="50">
        <f t="shared" si="5"/>
        <v>0</v>
      </c>
      <c r="H56" s="50">
        <f t="shared" si="5"/>
        <v>-1196922</v>
      </c>
      <c r="I56" s="50">
        <f t="shared" si="5"/>
        <v>-356701</v>
      </c>
      <c r="J56" s="50">
        <f t="shared" si="5"/>
        <v>-1553623</v>
      </c>
      <c r="K56" s="50">
        <f t="shared" si="5"/>
        <v>-643405</v>
      </c>
      <c r="L56" s="50">
        <f t="shared" si="5"/>
        <v>-356701</v>
      </c>
      <c r="M56" s="50">
        <f t="shared" si="5"/>
        <v>-356701</v>
      </c>
      <c r="N56" s="50">
        <f t="shared" si="5"/>
        <v>-1356807</v>
      </c>
      <c r="O56" s="50">
        <f t="shared" si="5"/>
        <v>-356701</v>
      </c>
      <c r="P56" s="50">
        <f t="shared" si="5"/>
        <v>-371405</v>
      </c>
      <c r="Q56" s="50">
        <f t="shared" si="5"/>
        <v>-371405</v>
      </c>
      <c r="R56" s="50">
        <f t="shared" si="5"/>
        <v>-1099511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-4009941</v>
      </c>
      <c r="X56" s="50">
        <f t="shared" si="5"/>
        <v>-637497</v>
      </c>
      <c r="Y56" s="50">
        <f t="shared" si="5"/>
        <v>-3372444</v>
      </c>
      <c r="Z56" s="51">
        <f>+IF(X56&lt;&gt;0,+(Y56/X56)*100,0)</f>
        <v>529.01331300382594</v>
      </c>
      <c r="AA56" s="48">
        <f>SUM(AA53:AA55)</f>
        <v>-850000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-633288</v>
      </c>
      <c r="D59" s="65">
        <f>SUM(D56:D58)</f>
        <v>0</v>
      </c>
      <c r="E59" s="66">
        <f t="shared" si="6"/>
        <v>-200000</v>
      </c>
      <c r="F59" s="67">
        <f t="shared" si="6"/>
        <v>-850000</v>
      </c>
      <c r="G59" s="67">
        <f t="shared" si="6"/>
        <v>0</v>
      </c>
      <c r="H59" s="67">
        <f t="shared" si="6"/>
        <v>-1196922</v>
      </c>
      <c r="I59" s="67">
        <f t="shared" si="6"/>
        <v>-356701</v>
      </c>
      <c r="J59" s="67">
        <f t="shared" si="6"/>
        <v>-1553623</v>
      </c>
      <c r="K59" s="67">
        <f t="shared" si="6"/>
        <v>-643405</v>
      </c>
      <c r="L59" s="67">
        <f t="shared" si="6"/>
        <v>-356701</v>
      </c>
      <c r="M59" s="67">
        <f t="shared" si="6"/>
        <v>-356701</v>
      </c>
      <c r="N59" s="67">
        <f t="shared" si="6"/>
        <v>-1356807</v>
      </c>
      <c r="O59" s="67">
        <f t="shared" si="6"/>
        <v>-356701</v>
      </c>
      <c r="P59" s="67">
        <f t="shared" si="6"/>
        <v>-371405</v>
      </c>
      <c r="Q59" s="67">
        <f t="shared" si="6"/>
        <v>-371405</v>
      </c>
      <c r="R59" s="67">
        <f t="shared" si="6"/>
        <v>-1099511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-4009941</v>
      </c>
      <c r="X59" s="67">
        <f t="shared" si="6"/>
        <v>-637497</v>
      </c>
      <c r="Y59" s="67">
        <f t="shared" si="6"/>
        <v>-3372444</v>
      </c>
      <c r="Z59" s="68">
        <f>+IF(X59&lt;&gt;0,+(Y59/X59)*100,0)</f>
        <v>529.01331300382594</v>
      </c>
      <c r="AA59" s="65">
        <f>SUM(AA56:AA58)</f>
        <v>-850000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415960</v>
      </c>
      <c r="D8" s="20"/>
      <c r="E8" s="21">
        <v>455149</v>
      </c>
      <c r="F8" s="22">
        <v>466142</v>
      </c>
      <c r="G8" s="22">
        <v>30931</v>
      </c>
      <c r="H8" s="22">
        <v>49575</v>
      </c>
      <c r="I8" s="22">
        <v>39234</v>
      </c>
      <c r="J8" s="22">
        <v>119740</v>
      </c>
      <c r="K8" s="22">
        <v>37579</v>
      </c>
      <c r="L8" s="22">
        <v>28569</v>
      </c>
      <c r="M8" s="22">
        <v>28422</v>
      </c>
      <c r="N8" s="22">
        <v>94570</v>
      </c>
      <c r="O8" s="22">
        <v>59656</v>
      </c>
      <c r="P8" s="22">
        <v>50389</v>
      </c>
      <c r="Q8" s="22">
        <v>-77065</v>
      </c>
      <c r="R8" s="22">
        <v>32980</v>
      </c>
      <c r="S8" s="22"/>
      <c r="T8" s="22"/>
      <c r="U8" s="22"/>
      <c r="V8" s="22"/>
      <c r="W8" s="22">
        <v>247290</v>
      </c>
      <c r="X8" s="22">
        <v>349605</v>
      </c>
      <c r="Y8" s="22">
        <v>-102315</v>
      </c>
      <c r="Z8" s="23">
        <v>-29.265885785386363</v>
      </c>
      <c r="AA8" s="20">
        <v>466142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415960</v>
      </c>
      <c r="D32" s="29">
        <f t="shared" ref="D32:Y32" si="0">SUM(D6:D31)</f>
        <v>0</v>
      </c>
      <c r="E32" s="30">
        <f t="shared" si="0"/>
        <v>455149</v>
      </c>
      <c r="F32" s="31">
        <f t="shared" si="0"/>
        <v>466142</v>
      </c>
      <c r="G32" s="31">
        <f t="shared" si="0"/>
        <v>30931</v>
      </c>
      <c r="H32" s="31">
        <f t="shared" si="0"/>
        <v>49575</v>
      </c>
      <c r="I32" s="31">
        <f t="shared" si="0"/>
        <v>39234</v>
      </c>
      <c r="J32" s="31">
        <f t="shared" si="0"/>
        <v>119740</v>
      </c>
      <c r="K32" s="31">
        <f t="shared" si="0"/>
        <v>37579</v>
      </c>
      <c r="L32" s="31">
        <f t="shared" si="0"/>
        <v>28569</v>
      </c>
      <c r="M32" s="31">
        <f t="shared" si="0"/>
        <v>28422</v>
      </c>
      <c r="N32" s="31">
        <f t="shared" si="0"/>
        <v>94570</v>
      </c>
      <c r="O32" s="31">
        <f t="shared" si="0"/>
        <v>59656</v>
      </c>
      <c r="P32" s="31">
        <f t="shared" si="0"/>
        <v>50389</v>
      </c>
      <c r="Q32" s="31">
        <f t="shared" si="0"/>
        <v>-77065</v>
      </c>
      <c r="R32" s="31">
        <f t="shared" si="0"/>
        <v>32980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247290</v>
      </c>
      <c r="X32" s="31">
        <f t="shared" si="0"/>
        <v>349605</v>
      </c>
      <c r="Y32" s="31">
        <f t="shared" si="0"/>
        <v>-102315</v>
      </c>
      <c r="Z32" s="32">
        <f>+IF(X32&lt;&gt;0,+(Y32/X32)*100,0)</f>
        <v>-29.265885785386363</v>
      </c>
      <c r="AA32" s="29">
        <f>SUM(AA6:AA31)</f>
        <v>466142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32123983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32123983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-31708023</v>
      </c>
      <c r="D48" s="39">
        <f t="shared" si="2"/>
        <v>0</v>
      </c>
      <c r="E48" s="40">
        <f t="shared" si="2"/>
        <v>455149</v>
      </c>
      <c r="F48" s="41">
        <f t="shared" si="2"/>
        <v>466142</v>
      </c>
      <c r="G48" s="41">
        <f t="shared" si="2"/>
        <v>30931</v>
      </c>
      <c r="H48" s="41">
        <f t="shared" si="2"/>
        <v>49575</v>
      </c>
      <c r="I48" s="41">
        <f t="shared" si="2"/>
        <v>39234</v>
      </c>
      <c r="J48" s="41">
        <f t="shared" si="2"/>
        <v>119740</v>
      </c>
      <c r="K48" s="41">
        <f t="shared" si="2"/>
        <v>37579</v>
      </c>
      <c r="L48" s="41">
        <f t="shared" si="2"/>
        <v>28569</v>
      </c>
      <c r="M48" s="41">
        <f t="shared" si="2"/>
        <v>28422</v>
      </c>
      <c r="N48" s="41">
        <f t="shared" si="2"/>
        <v>94570</v>
      </c>
      <c r="O48" s="41">
        <f t="shared" si="2"/>
        <v>59656</v>
      </c>
      <c r="P48" s="41">
        <f t="shared" si="2"/>
        <v>50389</v>
      </c>
      <c r="Q48" s="41">
        <f t="shared" si="2"/>
        <v>-77065</v>
      </c>
      <c r="R48" s="41">
        <f t="shared" si="2"/>
        <v>32980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247290</v>
      </c>
      <c r="X48" s="41">
        <f t="shared" si="2"/>
        <v>349605</v>
      </c>
      <c r="Y48" s="41">
        <f t="shared" si="2"/>
        <v>-102315</v>
      </c>
      <c r="Z48" s="42">
        <f>+IF(X48&lt;&gt;0,+(Y48/X48)*100,0)</f>
        <v>-29.265885785386363</v>
      </c>
      <c r="AA48" s="39">
        <f>+AA32-AA47</f>
        <v>466142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-31708023</v>
      </c>
      <c r="D51" s="48">
        <f t="shared" si="3"/>
        <v>0</v>
      </c>
      <c r="E51" s="49">
        <f t="shared" si="3"/>
        <v>455149</v>
      </c>
      <c r="F51" s="50">
        <f t="shared" si="3"/>
        <v>466142</v>
      </c>
      <c r="G51" s="50">
        <f t="shared" si="3"/>
        <v>30931</v>
      </c>
      <c r="H51" s="50">
        <f t="shared" si="3"/>
        <v>49575</v>
      </c>
      <c r="I51" s="50">
        <f t="shared" si="3"/>
        <v>39234</v>
      </c>
      <c r="J51" s="50">
        <f t="shared" si="3"/>
        <v>119740</v>
      </c>
      <c r="K51" s="50">
        <f t="shared" si="3"/>
        <v>37579</v>
      </c>
      <c r="L51" s="50">
        <f t="shared" si="3"/>
        <v>28569</v>
      </c>
      <c r="M51" s="50">
        <f t="shared" si="3"/>
        <v>28422</v>
      </c>
      <c r="N51" s="50">
        <f t="shared" si="3"/>
        <v>94570</v>
      </c>
      <c r="O51" s="50">
        <f t="shared" si="3"/>
        <v>59656</v>
      </c>
      <c r="P51" s="50">
        <f t="shared" si="3"/>
        <v>50389</v>
      </c>
      <c r="Q51" s="50">
        <f t="shared" si="3"/>
        <v>-77065</v>
      </c>
      <c r="R51" s="50">
        <f t="shared" si="3"/>
        <v>32980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247290</v>
      </c>
      <c r="X51" s="50">
        <f t="shared" si="3"/>
        <v>349605</v>
      </c>
      <c r="Y51" s="50">
        <f t="shared" si="3"/>
        <v>-102315</v>
      </c>
      <c r="Z51" s="51">
        <f>+IF(X51&lt;&gt;0,+(Y51/X51)*100,0)</f>
        <v>-29.265885785386363</v>
      </c>
      <c r="AA51" s="48">
        <f>SUM(AA48:AA50)</f>
        <v>466142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-31708023</v>
      </c>
      <c r="D53" s="54">
        <f>+D51-D52</f>
        <v>0</v>
      </c>
      <c r="E53" s="55">
        <f t="shared" si="4"/>
        <v>455149</v>
      </c>
      <c r="F53" s="56">
        <f t="shared" si="4"/>
        <v>466142</v>
      </c>
      <c r="G53" s="56">
        <f t="shared" si="4"/>
        <v>30931</v>
      </c>
      <c r="H53" s="56">
        <f t="shared" si="4"/>
        <v>49575</v>
      </c>
      <c r="I53" s="56">
        <f t="shared" si="4"/>
        <v>39234</v>
      </c>
      <c r="J53" s="56">
        <f t="shared" si="4"/>
        <v>119740</v>
      </c>
      <c r="K53" s="56">
        <f t="shared" si="4"/>
        <v>37579</v>
      </c>
      <c r="L53" s="56">
        <f t="shared" si="4"/>
        <v>28569</v>
      </c>
      <c r="M53" s="56">
        <f t="shared" si="4"/>
        <v>28422</v>
      </c>
      <c r="N53" s="56">
        <f t="shared" si="4"/>
        <v>94570</v>
      </c>
      <c r="O53" s="56">
        <f t="shared" si="4"/>
        <v>59656</v>
      </c>
      <c r="P53" s="56">
        <f t="shared" si="4"/>
        <v>50389</v>
      </c>
      <c r="Q53" s="56">
        <f t="shared" si="4"/>
        <v>-77065</v>
      </c>
      <c r="R53" s="56">
        <f t="shared" si="4"/>
        <v>32980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247290</v>
      </c>
      <c r="X53" s="56">
        <f t="shared" si="4"/>
        <v>349605</v>
      </c>
      <c r="Y53" s="56">
        <f t="shared" si="4"/>
        <v>-102315</v>
      </c>
      <c r="Z53" s="57">
        <f>+IF(X53&lt;&gt;0,+(Y53/X53)*100,0)</f>
        <v>-29.265885785386363</v>
      </c>
      <c r="AA53" s="54">
        <f>+AA51-AA52</f>
        <v>466142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-31708023</v>
      </c>
      <c r="D56" s="48">
        <f>SUM(D53:D55)</f>
        <v>0</v>
      </c>
      <c r="E56" s="49">
        <f t="shared" si="5"/>
        <v>455149</v>
      </c>
      <c r="F56" s="50">
        <f t="shared" si="5"/>
        <v>466142</v>
      </c>
      <c r="G56" s="50">
        <f t="shared" si="5"/>
        <v>30931</v>
      </c>
      <c r="H56" s="50">
        <f t="shared" si="5"/>
        <v>49575</v>
      </c>
      <c r="I56" s="50">
        <f t="shared" si="5"/>
        <v>39234</v>
      </c>
      <c r="J56" s="50">
        <f t="shared" si="5"/>
        <v>119740</v>
      </c>
      <c r="K56" s="50">
        <f t="shared" si="5"/>
        <v>37579</v>
      </c>
      <c r="L56" s="50">
        <f t="shared" si="5"/>
        <v>28569</v>
      </c>
      <c r="M56" s="50">
        <f t="shared" si="5"/>
        <v>28422</v>
      </c>
      <c r="N56" s="50">
        <f t="shared" si="5"/>
        <v>94570</v>
      </c>
      <c r="O56" s="50">
        <f t="shared" si="5"/>
        <v>59656</v>
      </c>
      <c r="P56" s="50">
        <f t="shared" si="5"/>
        <v>50389</v>
      </c>
      <c r="Q56" s="50">
        <f t="shared" si="5"/>
        <v>-77065</v>
      </c>
      <c r="R56" s="50">
        <f t="shared" si="5"/>
        <v>32980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247290</v>
      </c>
      <c r="X56" s="50">
        <f t="shared" si="5"/>
        <v>349605</v>
      </c>
      <c r="Y56" s="50">
        <f t="shared" si="5"/>
        <v>-102315</v>
      </c>
      <c r="Z56" s="51">
        <f>+IF(X56&lt;&gt;0,+(Y56/X56)*100,0)</f>
        <v>-29.265885785386363</v>
      </c>
      <c r="AA56" s="48">
        <f>SUM(AA53:AA55)</f>
        <v>466142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-31708023</v>
      </c>
      <c r="D59" s="65">
        <f>SUM(D56:D58)</f>
        <v>0</v>
      </c>
      <c r="E59" s="66">
        <f t="shared" si="6"/>
        <v>455149</v>
      </c>
      <c r="F59" s="67">
        <f t="shared" si="6"/>
        <v>466142</v>
      </c>
      <c r="G59" s="67">
        <f t="shared" si="6"/>
        <v>30931</v>
      </c>
      <c r="H59" s="67">
        <f t="shared" si="6"/>
        <v>49575</v>
      </c>
      <c r="I59" s="67">
        <f t="shared" si="6"/>
        <v>39234</v>
      </c>
      <c r="J59" s="67">
        <f t="shared" si="6"/>
        <v>119740</v>
      </c>
      <c r="K59" s="67">
        <f t="shared" si="6"/>
        <v>37579</v>
      </c>
      <c r="L59" s="67">
        <f t="shared" si="6"/>
        <v>28569</v>
      </c>
      <c r="M59" s="67">
        <f t="shared" si="6"/>
        <v>28422</v>
      </c>
      <c r="N59" s="67">
        <f t="shared" si="6"/>
        <v>94570</v>
      </c>
      <c r="O59" s="67">
        <f t="shared" si="6"/>
        <v>59656</v>
      </c>
      <c r="P59" s="67">
        <f t="shared" si="6"/>
        <v>50389</v>
      </c>
      <c r="Q59" s="67">
        <f t="shared" si="6"/>
        <v>-77065</v>
      </c>
      <c r="R59" s="67">
        <f t="shared" si="6"/>
        <v>32980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247290</v>
      </c>
      <c r="X59" s="67">
        <f t="shared" si="6"/>
        <v>349605</v>
      </c>
      <c r="Y59" s="67">
        <f t="shared" si="6"/>
        <v>-102315</v>
      </c>
      <c r="Z59" s="68">
        <f>+IF(X59&lt;&gt;0,+(Y59/X59)*100,0)</f>
        <v>-29.265885785386363</v>
      </c>
      <c r="AA59" s="65">
        <f>SUM(AA56:AA58)</f>
        <v>466142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2761517</v>
      </c>
      <c r="D41" s="20"/>
      <c r="E41" s="21">
        <v>3000000</v>
      </c>
      <c r="F41" s="22">
        <v>3068380</v>
      </c>
      <c r="G41" s="22">
        <v>254700</v>
      </c>
      <c r="H41" s="22">
        <v>364700</v>
      </c>
      <c r="I41" s="22">
        <v>254700</v>
      </c>
      <c r="J41" s="22">
        <v>874100</v>
      </c>
      <c r="K41" s="22">
        <v>254700</v>
      </c>
      <c r="L41" s="22">
        <v>222700</v>
      </c>
      <c r="M41" s="22">
        <v>414700</v>
      </c>
      <c r="N41" s="22">
        <v>892100</v>
      </c>
      <c r="O41" s="22">
        <v>254700</v>
      </c>
      <c r="P41" s="22">
        <v>417700</v>
      </c>
      <c r="Q41" s="22">
        <v>298700</v>
      </c>
      <c r="R41" s="22">
        <v>971100</v>
      </c>
      <c r="S41" s="22"/>
      <c r="T41" s="22"/>
      <c r="U41" s="22"/>
      <c r="V41" s="22"/>
      <c r="W41" s="22">
        <v>2737300</v>
      </c>
      <c r="X41" s="22">
        <v>2301282</v>
      </c>
      <c r="Y41" s="22">
        <v>436018</v>
      </c>
      <c r="Z41" s="23">
        <v>18.946743597699022</v>
      </c>
      <c r="AA41" s="20">
        <v>3068380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2761517</v>
      </c>
      <c r="D47" s="29">
        <f t="shared" ref="D47:Y47" si="1">SUM(D34:D46)</f>
        <v>0</v>
      </c>
      <c r="E47" s="30">
        <f t="shared" si="1"/>
        <v>3000000</v>
      </c>
      <c r="F47" s="31">
        <f t="shared" si="1"/>
        <v>3068380</v>
      </c>
      <c r="G47" s="31">
        <f t="shared" si="1"/>
        <v>254700</v>
      </c>
      <c r="H47" s="31">
        <f t="shared" si="1"/>
        <v>364700</v>
      </c>
      <c r="I47" s="31">
        <f t="shared" si="1"/>
        <v>254700</v>
      </c>
      <c r="J47" s="31">
        <f t="shared" si="1"/>
        <v>874100</v>
      </c>
      <c r="K47" s="31">
        <f t="shared" si="1"/>
        <v>254700</v>
      </c>
      <c r="L47" s="31">
        <f t="shared" si="1"/>
        <v>222700</v>
      </c>
      <c r="M47" s="31">
        <f t="shared" si="1"/>
        <v>414700</v>
      </c>
      <c r="N47" s="31">
        <f t="shared" si="1"/>
        <v>892100</v>
      </c>
      <c r="O47" s="31">
        <f t="shared" si="1"/>
        <v>254700</v>
      </c>
      <c r="P47" s="31">
        <f t="shared" si="1"/>
        <v>417700</v>
      </c>
      <c r="Q47" s="31">
        <f t="shared" si="1"/>
        <v>298700</v>
      </c>
      <c r="R47" s="31">
        <f t="shared" si="1"/>
        <v>971100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2737300</v>
      </c>
      <c r="X47" s="31">
        <f t="shared" si="1"/>
        <v>2301282</v>
      </c>
      <c r="Y47" s="31">
        <f t="shared" si="1"/>
        <v>436018</v>
      </c>
      <c r="Z47" s="32">
        <f>+IF(X47&lt;&gt;0,+(Y47/X47)*100,0)</f>
        <v>18.946743597699022</v>
      </c>
      <c r="AA47" s="29">
        <f>SUM(AA34:AA46)</f>
        <v>3068380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-2761517</v>
      </c>
      <c r="D48" s="39">
        <f t="shared" si="2"/>
        <v>0</v>
      </c>
      <c r="E48" s="40">
        <f t="shared" si="2"/>
        <v>-3000000</v>
      </c>
      <c r="F48" s="41">
        <f t="shared" si="2"/>
        <v>-3068380</v>
      </c>
      <c r="G48" s="41">
        <f t="shared" si="2"/>
        <v>-254700</v>
      </c>
      <c r="H48" s="41">
        <f t="shared" si="2"/>
        <v>-364700</v>
      </c>
      <c r="I48" s="41">
        <f t="shared" si="2"/>
        <v>-254700</v>
      </c>
      <c r="J48" s="41">
        <f t="shared" si="2"/>
        <v>-874100</v>
      </c>
      <c r="K48" s="41">
        <f t="shared" si="2"/>
        <v>-254700</v>
      </c>
      <c r="L48" s="41">
        <f t="shared" si="2"/>
        <v>-222700</v>
      </c>
      <c r="M48" s="41">
        <f t="shared" si="2"/>
        <v>-414700</v>
      </c>
      <c r="N48" s="41">
        <f t="shared" si="2"/>
        <v>-892100</v>
      </c>
      <c r="O48" s="41">
        <f t="shared" si="2"/>
        <v>-254700</v>
      </c>
      <c r="P48" s="41">
        <f t="shared" si="2"/>
        <v>-417700</v>
      </c>
      <c r="Q48" s="41">
        <f t="shared" si="2"/>
        <v>-298700</v>
      </c>
      <c r="R48" s="41">
        <f t="shared" si="2"/>
        <v>-971100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-2737300</v>
      </c>
      <c r="X48" s="41">
        <f t="shared" si="2"/>
        <v>-2301282</v>
      </c>
      <c r="Y48" s="41">
        <f t="shared" si="2"/>
        <v>-436018</v>
      </c>
      <c r="Z48" s="42">
        <f>+IF(X48&lt;&gt;0,+(Y48/X48)*100,0)</f>
        <v>18.946743597699022</v>
      </c>
      <c r="AA48" s="39">
        <f>+AA32-AA47</f>
        <v>-3068380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-2761517</v>
      </c>
      <c r="D51" s="48">
        <f t="shared" si="3"/>
        <v>0</v>
      </c>
      <c r="E51" s="49">
        <f t="shared" si="3"/>
        <v>-3000000</v>
      </c>
      <c r="F51" s="50">
        <f t="shared" si="3"/>
        <v>-3068380</v>
      </c>
      <c r="G51" s="50">
        <f t="shared" si="3"/>
        <v>-254700</v>
      </c>
      <c r="H51" s="50">
        <f t="shared" si="3"/>
        <v>-364700</v>
      </c>
      <c r="I51" s="50">
        <f t="shared" si="3"/>
        <v>-254700</v>
      </c>
      <c r="J51" s="50">
        <f t="shared" si="3"/>
        <v>-874100</v>
      </c>
      <c r="K51" s="50">
        <f t="shared" si="3"/>
        <v>-254700</v>
      </c>
      <c r="L51" s="50">
        <f t="shared" si="3"/>
        <v>-222700</v>
      </c>
      <c r="M51" s="50">
        <f t="shared" si="3"/>
        <v>-414700</v>
      </c>
      <c r="N51" s="50">
        <f t="shared" si="3"/>
        <v>-892100</v>
      </c>
      <c r="O51" s="50">
        <f t="shared" si="3"/>
        <v>-254700</v>
      </c>
      <c r="P51" s="50">
        <f t="shared" si="3"/>
        <v>-417700</v>
      </c>
      <c r="Q51" s="50">
        <f t="shared" si="3"/>
        <v>-298700</v>
      </c>
      <c r="R51" s="50">
        <f t="shared" si="3"/>
        <v>-971100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-2737300</v>
      </c>
      <c r="X51" s="50">
        <f t="shared" si="3"/>
        <v>-2301282</v>
      </c>
      <c r="Y51" s="50">
        <f t="shared" si="3"/>
        <v>-436018</v>
      </c>
      <c r="Z51" s="51">
        <f>+IF(X51&lt;&gt;0,+(Y51/X51)*100,0)</f>
        <v>18.946743597699022</v>
      </c>
      <c r="AA51" s="48">
        <f>SUM(AA48:AA50)</f>
        <v>-3068380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-2761517</v>
      </c>
      <c r="D53" s="54">
        <f>+D51-D52</f>
        <v>0</v>
      </c>
      <c r="E53" s="55">
        <f t="shared" si="4"/>
        <v>-3000000</v>
      </c>
      <c r="F53" s="56">
        <f t="shared" si="4"/>
        <v>-3068380</v>
      </c>
      <c r="G53" s="56">
        <f t="shared" si="4"/>
        <v>-254700</v>
      </c>
      <c r="H53" s="56">
        <f t="shared" si="4"/>
        <v>-364700</v>
      </c>
      <c r="I53" s="56">
        <f t="shared" si="4"/>
        <v>-254700</v>
      </c>
      <c r="J53" s="56">
        <f t="shared" si="4"/>
        <v>-874100</v>
      </c>
      <c r="K53" s="56">
        <f t="shared" si="4"/>
        <v>-254700</v>
      </c>
      <c r="L53" s="56">
        <f t="shared" si="4"/>
        <v>-222700</v>
      </c>
      <c r="M53" s="56">
        <f t="shared" si="4"/>
        <v>-414700</v>
      </c>
      <c r="N53" s="56">
        <f t="shared" si="4"/>
        <v>-892100</v>
      </c>
      <c r="O53" s="56">
        <f t="shared" si="4"/>
        <v>-254700</v>
      </c>
      <c r="P53" s="56">
        <f t="shared" si="4"/>
        <v>-417700</v>
      </c>
      <c r="Q53" s="56">
        <f t="shared" si="4"/>
        <v>-298700</v>
      </c>
      <c r="R53" s="56">
        <f t="shared" si="4"/>
        <v>-971100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-2737300</v>
      </c>
      <c r="X53" s="56">
        <f t="shared" si="4"/>
        <v>-2301282</v>
      </c>
      <c r="Y53" s="56">
        <f t="shared" si="4"/>
        <v>-436018</v>
      </c>
      <c r="Z53" s="57">
        <f>+IF(X53&lt;&gt;0,+(Y53/X53)*100,0)</f>
        <v>18.946743597699022</v>
      </c>
      <c r="AA53" s="54">
        <f>+AA51-AA52</f>
        <v>-3068380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-2761517</v>
      </c>
      <c r="D56" s="48">
        <f>SUM(D53:D55)</f>
        <v>0</v>
      </c>
      <c r="E56" s="49">
        <f t="shared" si="5"/>
        <v>-3000000</v>
      </c>
      <c r="F56" s="50">
        <f t="shared" si="5"/>
        <v>-3068380</v>
      </c>
      <c r="G56" s="50">
        <f t="shared" si="5"/>
        <v>-254700</v>
      </c>
      <c r="H56" s="50">
        <f t="shared" si="5"/>
        <v>-364700</v>
      </c>
      <c r="I56" s="50">
        <f t="shared" si="5"/>
        <v>-254700</v>
      </c>
      <c r="J56" s="50">
        <f t="shared" si="5"/>
        <v>-874100</v>
      </c>
      <c r="K56" s="50">
        <f t="shared" si="5"/>
        <v>-254700</v>
      </c>
      <c r="L56" s="50">
        <f t="shared" si="5"/>
        <v>-222700</v>
      </c>
      <c r="M56" s="50">
        <f t="shared" si="5"/>
        <v>-414700</v>
      </c>
      <c r="N56" s="50">
        <f t="shared" si="5"/>
        <v>-892100</v>
      </c>
      <c r="O56" s="50">
        <f t="shared" si="5"/>
        <v>-254700</v>
      </c>
      <c r="P56" s="50">
        <f t="shared" si="5"/>
        <v>-417700</v>
      </c>
      <c r="Q56" s="50">
        <f t="shared" si="5"/>
        <v>-298700</v>
      </c>
      <c r="R56" s="50">
        <f t="shared" si="5"/>
        <v>-971100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-2737300</v>
      </c>
      <c r="X56" s="50">
        <f t="shared" si="5"/>
        <v>-2301282</v>
      </c>
      <c r="Y56" s="50">
        <f t="shared" si="5"/>
        <v>-436018</v>
      </c>
      <c r="Z56" s="51">
        <f>+IF(X56&lt;&gt;0,+(Y56/X56)*100,0)</f>
        <v>18.946743597699022</v>
      </c>
      <c r="AA56" s="48">
        <f>SUM(AA53:AA55)</f>
        <v>-3068380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-2761517</v>
      </c>
      <c r="D59" s="65">
        <f>SUM(D56:D58)</f>
        <v>0</v>
      </c>
      <c r="E59" s="66">
        <f t="shared" si="6"/>
        <v>-3000000</v>
      </c>
      <c r="F59" s="67">
        <f t="shared" si="6"/>
        <v>-3068380</v>
      </c>
      <c r="G59" s="67">
        <f t="shared" si="6"/>
        <v>-254700</v>
      </c>
      <c r="H59" s="67">
        <f t="shared" si="6"/>
        <v>-364700</v>
      </c>
      <c r="I59" s="67">
        <f t="shared" si="6"/>
        <v>-254700</v>
      </c>
      <c r="J59" s="67">
        <f t="shared" si="6"/>
        <v>-874100</v>
      </c>
      <c r="K59" s="67">
        <f t="shared" si="6"/>
        <v>-254700</v>
      </c>
      <c r="L59" s="67">
        <f t="shared" si="6"/>
        <v>-222700</v>
      </c>
      <c r="M59" s="67">
        <f t="shared" si="6"/>
        <v>-414700</v>
      </c>
      <c r="N59" s="67">
        <f t="shared" si="6"/>
        <v>-892100</v>
      </c>
      <c r="O59" s="67">
        <f t="shared" si="6"/>
        <v>-254700</v>
      </c>
      <c r="P59" s="67">
        <f t="shared" si="6"/>
        <v>-417700</v>
      </c>
      <c r="Q59" s="67">
        <f t="shared" si="6"/>
        <v>-298700</v>
      </c>
      <c r="R59" s="67">
        <f t="shared" si="6"/>
        <v>-971100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-2737300</v>
      </c>
      <c r="X59" s="67">
        <f t="shared" si="6"/>
        <v>-2301282</v>
      </c>
      <c r="Y59" s="67">
        <f t="shared" si="6"/>
        <v>-436018</v>
      </c>
      <c r="Z59" s="68">
        <f>+IF(X59&lt;&gt;0,+(Y59/X59)*100,0)</f>
        <v>18.946743597699022</v>
      </c>
      <c r="AA59" s="65">
        <f>SUM(AA56:AA58)</f>
        <v>-3068380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107728401</v>
      </c>
      <c r="D8" s="20"/>
      <c r="E8" s="21">
        <v>119676200</v>
      </c>
      <c r="F8" s="22">
        <v>120256200</v>
      </c>
      <c r="G8" s="22">
        <v>10247961</v>
      </c>
      <c r="H8" s="22">
        <v>9751830</v>
      </c>
      <c r="I8" s="22">
        <v>10376289</v>
      </c>
      <c r="J8" s="22">
        <v>30376080</v>
      </c>
      <c r="K8" s="22">
        <v>10247659</v>
      </c>
      <c r="L8" s="22">
        <v>9894909</v>
      </c>
      <c r="M8" s="22">
        <v>10109427</v>
      </c>
      <c r="N8" s="22">
        <v>30251995</v>
      </c>
      <c r="O8" s="22">
        <v>9912346</v>
      </c>
      <c r="P8" s="22">
        <v>10107911</v>
      </c>
      <c r="Q8" s="22">
        <v>9905117</v>
      </c>
      <c r="R8" s="22">
        <v>29925374</v>
      </c>
      <c r="S8" s="22"/>
      <c r="T8" s="22"/>
      <c r="U8" s="22"/>
      <c r="V8" s="22"/>
      <c r="W8" s="22">
        <v>90553449</v>
      </c>
      <c r="X8" s="22">
        <v>90322621</v>
      </c>
      <c r="Y8" s="22">
        <v>230828</v>
      </c>
      <c r="Z8" s="23">
        <v>0.25555945724825679</v>
      </c>
      <c r="AA8" s="20">
        <v>120256200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97700</v>
      </c>
      <c r="F19" s="22">
        <v>98000</v>
      </c>
      <c r="G19" s="22"/>
      <c r="H19" s="22"/>
      <c r="I19" s="22"/>
      <c r="J19" s="22"/>
      <c r="K19" s="22"/>
      <c r="L19" s="22">
        <v>35</v>
      </c>
      <c r="M19" s="22">
        <v>131</v>
      </c>
      <c r="N19" s="22">
        <v>166</v>
      </c>
      <c r="O19" s="22">
        <v>4</v>
      </c>
      <c r="P19" s="22">
        <v>54</v>
      </c>
      <c r="Q19" s="22">
        <v>26</v>
      </c>
      <c r="R19" s="22">
        <v>84</v>
      </c>
      <c r="S19" s="22"/>
      <c r="T19" s="22"/>
      <c r="U19" s="22"/>
      <c r="V19" s="22"/>
      <c r="W19" s="22">
        <v>250</v>
      </c>
      <c r="X19" s="22">
        <v>16570</v>
      </c>
      <c r="Y19" s="22">
        <v>-16320</v>
      </c>
      <c r="Z19" s="23">
        <v>-98.49124924562463</v>
      </c>
      <c r="AA19" s="20">
        <v>98000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4757237</v>
      </c>
      <c r="D22" s="20"/>
      <c r="E22" s="21">
        <v>800000</v>
      </c>
      <c r="F22" s="22">
        <v>2300000</v>
      </c>
      <c r="G22" s="22">
        <v>176470</v>
      </c>
      <c r="H22" s="22">
        <v>287558</v>
      </c>
      <c r="I22" s="22"/>
      <c r="J22" s="22">
        <v>464028</v>
      </c>
      <c r="K22" s="22">
        <v>1075366</v>
      </c>
      <c r="L22" s="22"/>
      <c r="M22" s="22">
        <v>352941</v>
      </c>
      <c r="N22" s="22">
        <v>1428307</v>
      </c>
      <c r="O22" s="22"/>
      <c r="P22" s="22">
        <v>529411</v>
      </c>
      <c r="Q22" s="22">
        <v>1675824</v>
      </c>
      <c r="R22" s="22">
        <v>2205235</v>
      </c>
      <c r="S22" s="22"/>
      <c r="T22" s="22"/>
      <c r="U22" s="22"/>
      <c r="V22" s="22"/>
      <c r="W22" s="22">
        <v>4097570</v>
      </c>
      <c r="X22" s="22">
        <v>2114903</v>
      </c>
      <c r="Y22" s="22">
        <v>1982667</v>
      </c>
      <c r="Z22" s="23">
        <v>93.747420094444038</v>
      </c>
      <c r="AA22" s="20">
        <v>2300000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202933770</v>
      </c>
      <c r="D25" s="20"/>
      <c r="E25" s="21">
        <v>110370200</v>
      </c>
      <c r="F25" s="22">
        <v>110370200</v>
      </c>
      <c r="G25" s="22">
        <v>45575250</v>
      </c>
      <c r="H25" s="22"/>
      <c r="I25" s="22"/>
      <c r="J25" s="22">
        <v>45575250</v>
      </c>
      <c r="K25" s="22"/>
      <c r="L25" s="22"/>
      <c r="M25" s="22">
        <v>36460200</v>
      </c>
      <c r="N25" s="22">
        <v>36460200</v>
      </c>
      <c r="O25" s="22"/>
      <c r="P25" s="22"/>
      <c r="Q25" s="22">
        <v>27345150</v>
      </c>
      <c r="R25" s="22">
        <v>27345150</v>
      </c>
      <c r="S25" s="22"/>
      <c r="T25" s="22"/>
      <c r="U25" s="22"/>
      <c r="V25" s="22"/>
      <c r="W25" s="22">
        <v>109380600</v>
      </c>
      <c r="X25" s="22">
        <v>109627950</v>
      </c>
      <c r="Y25" s="22">
        <v>-247350</v>
      </c>
      <c r="Z25" s="23">
        <v>-0.22562676762632158</v>
      </c>
      <c r="AA25" s="20">
        <v>110370200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1038954</v>
      </c>
      <c r="D30" s="20"/>
      <c r="E30" s="21">
        <v>1635900</v>
      </c>
      <c r="F30" s="22">
        <v>1635900</v>
      </c>
      <c r="G30" s="22">
        <v>136325</v>
      </c>
      <c r="H30" s="22">
        <v>136325</v>
      </c>
      <c r="I30" s="22">
        <v>136325</v>
      </c>
      <c r="J30" s="22">
        <v>408975</v>
      </c>
      <c r="K30" s="22">
        <v>136325</v>
      </c>
      <c r="L30" s="22">
        <v>136325</v>
      </c>
      <c r="M30" s="22">
        <v>136325</v>
      </c>
      <c r="N30" s="22">
        <v>408975</v>
      </c>
      <c r="O30" s="22">
        <v>136325</v>
      </c>
      <c r="P30" s="22">
        <v>136325</v>
      </c>
      <c r="Q30" s="22">
        <v>136325</v>
      </c>
      <c r="R30" s="22">
        <v>408975</v>
      </c>
      <c r="S30" s="22"/>
      <c r="T30" s="22"/>
      <c r="U30" s="22"/>
      <c r="V30" s="22"/>
      <c r="W30" s="22">
        <v>1226925</v>
      </c>
      <c r="X30" s="22">
        <v>1226925</v>
      </c>
      <c r="Y30" s="22"/>
      <c r="Z30" s="23"/>
      <c r="AA30" s="20">
        <v>1635900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316458362</v>
      </c>
      <c r="D32" s="29">
        <f t="shared" ref="D32:Y32" si="0">SUM(D6:D31)</f>
        <v>0</v>
      </c>
      <c r="E32" s="30">
        <f t="shared" si="0"/>
        <v>232580000</v>
      </c>
      <c r="F32" s="31">
        <f t="shared" si="0"/>
        <v>234660300</v>
      </c>
      <c r="G32" s="31">
        <f t="shared" si="0"/>
        <v>56136006</v>
      </c>
      <c r="H32" s="31">
        <f t="shared" si="0"/>
        <v>10175713</v>
      </c>
      <c r="I32" s="31">
        <f t="shared" si="0"/>
        <v>10512614</v>
      </c>
      <c r="J32" s="31">
        <f t="shared" si="0"/>
        <v>76824333</v>
      </c>
      <c r="K32" s="31">
        <f t="shared" si="0"/>
        <v>11459350</v>
      </c>
      <c r="L32" s="31">
        <f t="shared" si="0"/>
        <v>10031269</v>
      </c>
      <c r="M32" s="31">
        <f t="shared" si="0"/>
        <v>47059024</v>
      </c>
      <c r="N32" s="31">
        <f t="shared" si="0"/>
        <v>68549643</v>
      </c>
      <c r="O32" s="31">
        <f t="shared" si="0"/>
        <v>10048675</v>
      </c>
      <c r="P32" s="31">
        <f t="shared" si="0"/>
        <v>10773701</v>
      </c>
      <c r="Q32" s="31">
        <f t="shared" si="0"/>
        <v>39062442</v>
      </c>
      <c r="R32" s="31">
        <f t="shared" si="0"/>
        <v>59884818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205258794</v>
      </c>
      <c r="X32" s="31">
        <f t="shared" si="0"/>
        <v>203308969</v>
      </c>
      <c r="Y32" s="31">
        <f t="shared" si="0"/>
        <v>1949825</v>
      </c>
      <c r="Z32" s="32">
        <f>+IF(X32&lt;&gt;0,+(Y32/X32)*100,0)</f>
        <v>0.95904524507229183</v>
      </c>
      <c r="AA32" s="29">
        <f>SUM(AA6:AA31)</f>
        <v>234660300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76842399</v>
      </c>
      <c r="D34" s="20"/>
      <c r="E34" s="21">
        <v>78716800</v>
      </c>
      <c r="F34" s="22">
        <v>76769900</v>
      </c>
      <c r="G34" s="22">
        <v>6017229</v>
      </c>
      <c r="H34" s="22">
        <v>5876450</v>
      </c>
      <c r="I34" s="22">
        <v>6359699</v>
      </c>
      <c r="J34" s="22">
        <v>18253378</v>
      </c>
      <c r="K34" s="22">
        <v>6021038</v>
      </c>
      <c r="L34" s="22">
        <v>6336564</v>
      </c>
      <c r="M34" s="22">
        <v>6536644</v>
      </c>
      <c r="N34" s="22">
        <v>18894246</v>
      </c>
      <c r="O34" s="22">
        <v>6315055</v>
      </c>
      <c r="P34" s="22">
        <v>6416550</v>
      </c>
      <c r="Q34" s="22">
        <v>5947268</v>
      </c>
      <c r="R34" s="22">
        <v>18678873</v>
      </c>
      <c r="S34" s="22"/>
      <c r="T34" s="22"/>
      <c r="U34" s="22"/>
      <c r="V34" s="22"/>
      <c r="W34" s="22">
        <v>55826497</v>
      </c>
      <c r="X34" s="22">
        <v>56352793</v>
      </c>
      <c r="Y34" s="22">
        <v>-526296</v>
      </c>
      <c r="Z34" s="23">
        <v>-0.93393063942722421</v>
      </c>
      <c r="AA34" s="20">
        <v>76769900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12122459</v>
      </c>
      <c r="D37" s="20"/>
      <c r="E37" s="21">
        <v>7823100</v>
      </c>
      <c r="F37" s="22">
        <v>7707200</v>
      </c>
      <c r="G37" s="22">
        <v>193601</v>
      </c>
      <c r="H37" s="22">
        <v>226942</v>
      </c>
      <c r="I37" s="22">
        <v>365743</v>
      </c>
      <c r="J37" s="22">
        <v>786286</v>
      </c>
      <c r="K37" s="22">
        <v>519382</v>
      </c>
      <c r="L37" s="22">
        <v>445293</v>
      </c>
      <c r="M37" s="22">
        <v>533491</v>
      </c>
      <c r="N37" s="22">
        <v>1498166</v>
      </c>
      <c r="O37" s="22">
        <v>486636</v>
      </c>
      <c r="P37" s="22">
        <v>1078856</v>
      </c>
      <c r="Q37" s="22">
        <v>836696</v>
      </c>
      <c r="R37" s="22">
        <v>2402188</v>
      </c>
      <c r="S37" s="22"/>
      <c r="T37" s="22"/>
      <c r="U37" s="22"/>
      <c r="V37" s="22"/>
      <c r="W37" s="22">
        <v>4686640</v>
      </c>
      <c r="X37" s="22">
        <v>3799188</v>
      </c>
      <c r="Y37" s="22">
        <v>887452</v>
      </c>
      <c r="Z37" s="23">
        <v>23.358991447646183</v>
      </c>
      <c r="AA37" s="20">
        <v>7707200</v>
      </c>
    </row>
    <row r="38" spans="1:27" x14ac:dyDescent="0.25">
      <c r="A38" s="19" t="s">
        <v>64</v>
      </c>
      <c r="B38" s="15" t="s">
        <v>32</v>
      </c>
      <c r="C38" s="20">
        <v>-4500000</v>
      </c>
      <c r="D38" s="20"/>
      <c r="E38" s="21">
        <v>8018300</v>
      </c>
      <c r="F38" s="22">
        <v>8057200</v>
      </c>
      <c r="G38" s="22">
        <v>668192</v>
      </c>
      <c r="H38" s="22">
        <v>664075</v>
      </c>
      <c r="I38" s="22">
        <v>668192</v>
      </c>
      <c r="J38" s="22">
        <v>2000459</v>
      </c>
      <c r="K38" s="22">
        <v>668192</v>
      </c>
      <c r="L38" s="22">
        <v>668192</v>
      </c>
      <c r="M38" s="22">
        <v>668192</v>
      </c>
      <c r="N38" s="22">
        <v>2004576</v>
      </c>
      <c r="O38" s="22">
        <v>668192</v>
      </c>
      <c r="P38" s="22">
        <v>668192</v>
      </c>
      <c r="Q38" s="22">
        <v>668192</v>
      </c>
      <c r="R38" s="22">
        <v>2004576</v>
      </c>
      <c r="S38" s="22"/>
      <c r="T38" s="22"/>
      <c r="U38" s="22"/>
      <c r="V38" s="22"/>
      <c r="W38" s="22">
        <v>6009611</v>
      </c>
      <c r="X38" s="22">
        <v>6009627</v>
      </c>
      <c r="Y38" s="22">
        <v>-16</v>
      </c>
      <c r="Z38" s="23"/>
      <c r="AA38" s="20">
        <v>8057200</v>
      </c>
    </row>
    <row r="39" spans="1:27" x14ac:dyDescent="0.25">
      <c r="A39" s="19" t="s">
        <v>65</v>
      </c>
      <c r="B39" s="15" t="s">
        <v>32</v>
      </c>
      <c r="C39" s="20">
        <v>52945807</v>
      </c>
      <c r="D39" s="20"/>
      <c r="E39" s="21">
        <v>47583800</v>
      </c>
      <c r="F39" s="22">
        <v>48018800</v>
      </c>
      <c r="G39" s="22">
        <v>3965315</v>
      </c>
      <c r="H39" s="22">
        <v>5240247</v>
      </c>
      <c r="I39" s="22">
        <v>4454287</v>
      </c>
      <c r="J39" s="22">
        <v>13659849</v>
      </c>
      <c r="K39" s="22">
        <v>4602822</v>
      </c>
      <c r="L39" s="22">
        <v>4454294</v>
      </c>
      <c r="M39" s="22">
        <v>4602759</v>
      </c>
      <c r="N39" s="22">
        <v>13659875</v>
      </c>
      <c r="O39" s="22">
        <v>4602739</v>
      </c>
      <c r="P39" s="22">
        <v>4305848</v>
      </c>
      <c r="Q39" s="22">
        <v>4602796</v>
      </c>
      <c r="R39" s="22">
        <v>13511383</v>
      </c>
      <c r="S39" s="22"/>
      <c r="T39" s="22"/>
      <c r="U39" s="22"/>
      <c r="V39" s="22"/>
      <c r="W39" s="22">
        <v>40831107</v>
      </c>
      <c r="X39" s="22">
        <v>39764163</v>
      </c>
      <c r="Y39" s="22">
        <v>1066944</v>
      </c>
      <c r="Z39" s="23">
        <v>2.6831798270216325</v>
      </c>
      <c r="AA39" s="20">
        <v>48018800</v>
      </c>
    </row>
    <row r="40" spans="1:27" x14ac:dyDescent="0.25">
      <c r="A40" s="19" t="s">
        <v>40</v>
      </c>
      <c r="B40" s="15" t="s">
        <v>32</v>
      </c>
      <c r="C40" s="20">
        <v>3953005</v>
      </c>
      <c r="D40" s="20"/>
      <c r="E40" s="21">
        <v>5825600</v>
      </c>
      <c r="F40" s="22">
        <v>7084000</v>
      </c>
      <c r="G40" s="22">
        <v>662052</v>
      </c>
      <c r="H40" s="22">
        <v>442644</v>
      </c>
      <c r="I40" s="22">
        <v>428365</v>
      </c>
      <c r="J40" s="22">
        <v>1533061</v>
      </c>
      <c r="K40" s="22">
        <v>442644</v>
      </c>
      <c r="L40" s="22">
        <v>428274</v>
      </c>
      <c r="M40" s="22">
        <v>1073950</v>
      </c>
      <c r="N40" s="22">
        <v>1944868</v>
      </c>
      <c r="O40" s="22">
        <v>557790</v>
      </c>
      <c r="P40" s="22">
        <v>738981</v>
      </c>
      <c r="Q40" s="22">
        <v>207562</v>
      </c>
      <c r="R40" s="22">
        <v>1504333</v>
      </c>
      <c r="S40" s="22"/>
      <c r="T40" s="22"/>
      <c r="U40" s="22"/>
      <c r="V40" s="22"/>
      <c r="W40" s="22">
        <v>4982262</v>
      </c>
      <c r="X40" s="22">
        <v>5312793</v>
      </c>
      <c r="Y40" s="22">
        <v>-330531</v>
      </c>
      <c r="Z40" s="23">
        <v>-6.2214168705613035</v>
      </c>
      <c r="AA40" s="20">
        <v>7084000</v>
      </c>
    </row>
    <row r="41" spans="1:27" x14ac:dyDescent="0.25">
      <c r="A41" s="19" t="s">
        <v>66</v>
      </c>
      <c r="B41" s="15" t="s">
        <v>32</v>
      </c>
      <c r="C41" s="20">
        <v>60212282</v>
      </c>
      <c r="D41" s="20"/>
      <c r="E41" s="21">
        <v>70553900</v>
      </c>
      <c r="F41" s="22">
        <v>67256700</v>
      </c>
      <c r="G41" s="22">
        <v>6270455</v>
      </c>
      <c r="H41" s="22">
        <v>3269016</v>
      </c>
      <c r="I41" s="22">
        <v>3070791</v>
      </c>
      <c r="J41" s="22">
        <v>12610262</v>
      </c>
      <c r="K41" s="22">
        <v>3629488</v>
      </c>
      <c r="L41" s="22">
        <v>3643029</v>
      </c>
      <c r="M41" s="22">
        <v>4749874</v>
      </c>
      <c r="N41" s="22">
        <v>12022391</v>
      </c>
      <c r="O41" s="22">
        <v>2345018</v>
      </c>
      <c r="P41" s="22">
        <v>16558926</v>
      </c>
      <c r="Q41" s="22">
        <v>5406204</v>
      </c>
      <c r="R41" s="22">
        <v>24310148</v>
      </c>
      <c r="S41" s="22"/>
      <c r="T41" s="22"/>
      <c r="U41" s="22"/>
      <c r="V41" s="22"/>
      <c r="W41" s="22">
        <v>48942801</v>
      </c>
      <c r="X41" s="22">
        <v>37244271</v>
      </c>
      <c r="Y41" s="22">
        <v>11698530</v>
      </c>
      <c r="Z41" s="23">
        <v>31.410280523412581</v>
      </c>
      <c r="AA41" s="20">
        <v>67256700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508500</v>
      </c>
      <c r="F42" s="22">
        <v>508500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>
        <v>508500</v>
      </c>
    </row>
    <row r="43" spans="1:27" x14ac:dyDescent="0.25">
      <c r="A43" s="19" t="s">
        <v>68</v>
      </c>
      <c r="B43" s="15" t="s">
        <v>32</v>
      </c>
      <c r="C43" s="20">
        <v>1952016</v>
      </c>
      <c r="D43" s="20"/>
      <c r="E43" s="21"/>
      <c r="F43" s="22"/>
      <c r="G43" s="22">
        <v>229888</v>
      </c>
      <c r="H43" s="22">
        <v>232278</v>
      </c>
      <c r="I43" s="22">
        <v>186424</v>
      </c>
      <c r="J43" s="22">
        <v>648590</v>
      </c>
      <c r="K43" s="22">
        <v>248692</v>
      </c>
      <c r="L43" s="22">
        <v>256177</v>
      </c>
      <c r="M43" s="22">
        <v>265172</v>
      </c>
      <c r="N43" s="22">
        <v>770041</v>
      </c>
      <c r="O43" s="22">
        <v>267939</v>
      </c>
      <c r="P43" s="22">
        <v>271902</v>
      </c>
      <c r="Q43" s="22">
        <v>277877</v>
      </c>
      <c r="R43" s="22">
        <v>817718</v>
      </c>
      <c r="S43" s="22"/>
      <c r="T43" s="22"/>
      <c r="U43" s="22"/>
      <c r="V43" s="22"/>
      <c r="W43" s="22">
        <v>2236349</v>
      </c>
      <c r="X43" s="22">
        <v>1686570</v>
      </c>
      <c r="Y43" s="22">
        <v>549779</v>
      </c>
      <c r="Z43" s="23">
        <v>32.597461119313166</v>
      </c>
      <c r="AA43" s="20"/>
    </row>
    <row r="44" spans="1:27" x14ac:dyDescent="0.25">
      <c r="A44" s="19" t="s">
        <v>69</v>
      </c>
      <c r="B44" s="15" t="s">
        <v>32</v>
      </c>
      <c r="C44" s="20">
        <v>13848623</v>
      </c>
      <c r="D44" s="20"/>
      <c r="E44" s="21">
        <v>15183900</v>
      </c>
      <c r="F44" s="22">
        <v>15113800</v>
      </c>
      <c r="G44" s="22">
        <v>1059778</v>
      </c>
      <c r="H44" s="22">
        <v>1119151</v>
      </c>
      <c r="I44" s="22">
        <v>1151144</v>
      </c>
      <c r="J44" s="22">
        <v>3330073</v>
      </c>
      <c r="K44" s="22">
        <v>1126052</v>
      </c>
      <c r="L44" s="22">
        <v>1215364</v>
      </c>
      <c r="M44" s="22">
        <v>2069825</v>
      </c>
      <c r="N44" s="22">
        <v>4411241</v>
      </c>
      <c r="O44" s="22">
        <v>1195141</v>
      </c>
      <c r="P44" s="22">
        <v>1557220</v>
      </c>
      <c r="Q44" s="22">
        <v>656240</v>
      </c>
      <c r="R44" s="22">
        <v>3408601</v>
      </c>
      <c r="S44" s="22"/>
      <c r="T44" s="22"/>
      <c r="U44" s="22"/>
      <c r="V44" s="22"/>
      <c r="W44" s="22">
        <v>11149915</v>
      </c>
      <c r="X44" s="22">
        <v>11227661</v>
      </c>
      <c r="Y44" s="22">
        <v>-77746</v>
      </c>
      <c r="Z44" s="23">
        <v>-0.69245054691266505</v>
      </c>
      <c r="AA44" s="20">
        <v>15113800</v>
      </c>
    </row>
    <row r="45" spans="1:27" x14ac:dyDescent="0.25">
      <c r="A45" s="19" t="s">
        <v>70</v>
      </c>
      <c r="B45" s="15" t="s">
        <v>32</v>
      </c>
      <c r="C45" s="20">
        <v>1983407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219359998</v>
      </c>
      <c r="D47" s="29">
        <f t="shared" ref="D47:Y47" si="1">SUM(D34:D46)</f>
        <v>0</v>
      </c>
      <c r="E47" s="30">
        <f t="shared" si="1"/>
        <v>234213900</v>
      </c>
      <c r="F47" s="31">
        <f t="shared" si="1"/>
        <v>230516100</v>
      </c>
      <c r="G47" s="31">
        <f t="shared" si="1"/>
        <v>19066510</v>
      </c>
      <c r="H47" s="31">
        <f t="shared" si="1"/>
        <v>17070803</v>
      </c>
      <c r="I47" s="31">
        <f t="shared" si="1"/>
        <v>16684645</v>
      </c>
      <c r="J47" s="31">
        <f t="shared" si="1"/>
        <v>52821958</v>
      </c>
      <c r="K47" s="31">
        <f t="shared" si="1"/>
        <v>17258310</v>
      </c>
      <c r="L47" s="31">
        <f t="shared" si="1"/>
        <v>17447187</v>
      </c>
      <c r="M47" s="31">
        <f t="shared" si="1"/>
        <v>20499907</v>
      </c>
      <c r="N47" s="31">
        <f t="shared" si="1"/>
        <v>55205404</v>
      </c>
      <c r="O47" s="31">
        <f t="shared" si="1"/>
        <v>16438510</v>
      </c>
      <c r="P47" s="31">
        <f t="shared" si="1"/>
        <v>31596475</v>
      </c>
      <c r="Q47" s="31">
        <f t="shared" si="1"/>
        <v>18602835</v>
      </c>
      <c r="R47" s="31">
        <f t="shared" si="1"/>
        <v>66637820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174665182</v>
      </c>
      <c r="X47" s="31">
        <f t="shared" si="1"/>
        <v>161397066</v>
      </c>
      <c r="Y47" s="31">
        <f t="shared" si="1"/>
        <v>13268116</v>
      </c>
      <c r="Z47" s="32">
        <f>+IF(X47&lt;&gt;0,+(Y47/X47)*100,0)</f>
        <v>8.2207913246700528</v>
      </c>
      <c r="AA47" s="29">
        <f>SUM(AA34:AA46)</f>
        <v>230516100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97098364</v>
      </c>
      <c r="D48" s="39">
        <f t="shared" si="2"/>
        <v>0</v>
      </c>
      <c r="E48" s="40">
        <f t="shared" si="2"/>
        <v>-1633900</v>
      </c>
      <c r="F48" s="41">
        <f t="shared" si="2"/>
        <v>4144200</v>
      </c>
      <c r="G48" s="41">
        <f t="shared" si="2"/>
        <v>37069496</v>
      </c>
      <c r="H48" s="41">
        <f t="shared" si="2"/>
        <v>-6895090</v>
      </c>
      <c r="I48" s="41">
        <f t="shared" si="2"/>
        <v>-6172031</v>
      </c>
      <c r="J48" s="41">
        <f t="shared" si="2"/>
        <v>24002375</v>
      </c>
      <c r="K48" s="41">
        <f t="shared" si="2"/>
        <v>-5798960</v>
      </c>
      <c r="L48" s="41">
        <f t="shared" si="2"/>
        <v>-7415918</v>
      </c>
      <c r="M48" s="41">
        <f t="shared" si="2"/>
        <v>26559117</v>
      </c>
      <c r="N48" s="41">
        <f t="shared" si="2"/>
        <v>13344239</v>
      </c>
      <c r="O48" s="41">
        <f t="shared" si="2"/>
        <v>-6389835</v>
      </c>
      <c r="P48" s="41">
        <f t="shared" si="2"/>
        <v>-20822774</v>
      </c>
      <c r="Q48" s="41">
        <f t="shared" si="2"/>
        <v>20459607</v>
      </c>
      <c r="R48" s="41">
        <f t="shared" si="2"/>
        <v>-6753002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30593612</v>
      </c>
      <c r="X48" s="41">
        <f t="shared" si="2"/>
        <v>41911903</v>
      </c>
      <c r="Y48" s="41">
        <f t="shared" si="2"/>
        <v>-11318291</v>
      </c>
      <c r="Z48" s="42">
        <f>+IF(X48&lt;&gt;0,+(Y48/X48)*100,0)</f>
        <v>-27.004956086102794</v>
      </c>
      <c r="AA48" s="39">
        <f>+AA32-AA47</f>
        <v>4144200</v>
      </c>
    </row>
    <row r="49" spans="1:27" x14ac:dyDescent="0.25">
      <c r="A49" s="43" t="s">
        <v>74</v>
      </c>
      <c r="B49" s="15" t="s">
        <v>32</v>
      </c>
      <c r="C49" s="20">
        <v>33015115</v>
      </c>
      <c r="D49" s="20"/>
      <c r="E49" s="21">
        <v>56191200</v>
      </c>
      <c r="F49" s="22">
        <v>19652100</v>
      </c>
      <c r="G49" s="22"/>
      <c r="H49" s="22"/>
      <c r="I49" s="22">
        <v>5334501</v>
      </c>
      <c r="J49" s="22">
        <v>5334501</v>
      </c>
      <c r="K49" s="22">
        <v>1610461</v>
      </c>
      <c r="L49" s="22"/>
      <c r="M49" s="22"/>
      <c r="N49" s="22">
        <v>1610461</v>
      </c>
      <c r="O49" s="22">
        <v>1771241</v>
      </c>
      <c r="P49" s="22">
        <v>428848</v>
      </c>
      <c r="Q49" s="22">
        <v>1024774</v>
      </c>
      <c r="R49" s="22">
        <v>3224863</v>
      </c>
      <c r="S49" s="22"/>
      <c r="T49" s="22"/>
      <c r="U49" s="22"/>
      <c r="V49" s="22"/>
      <c r="W49" s="22">
        <v>10169825</v>
      </c>
      <c r="X49" s="22">
        <v>25573503</v>
      </c>
      <c r="Y49" s="22">
        <v>-15403678</v>
      </c>
      <c r="Z49" s="23">
        <v>-60.232960654627568</v>
      </c>
      <c r="AA49" s="20">
        <v>19652100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130113479</v>
      </c>
      <c r="D51" s="48">
        <f t="shared" si="3"/>
        <v>0</v>
      </c>
      <c r="E51" s="49">
        <f t="shared" si="3"/>
        <v>54557300</v>
      </c>
      <c r="F51" s="50">
        <f t="shared" si="3"/>
        <v>23796300</v>
      </c>
      <c r="G51" s="50">
        <f t="shared" si="3"/>
        <v>37069496</v>
      </c>
      <c r="H51" s="50">
        <f t="shared" si="3"/>
        <v>-6895090</v>
      </c>
      <c r="I51" s="50">
        <f t="shared" si="3"/>
        <v>-837530</v>
      </c>
      <c r="J51" s="50">
        <f t="shared" si="3"/>
        <v>29336876</v>
      </c>
      <c r="K51" s="50">
        <f t="shared" si="3"/>
        <v>-4188499</v>
      </c>
      <c r="L51" s="50">
        <f t="shared" si="3"/>
        <v>-7415918</v>
      </c>
      <c r="M51" s="50">
        <f t="shared" si="3"/>
        <v>26559117</v>
      </c>
      <c r="N51" s="50">
        <f t="shared" si="3"/>
        <v>14954700</v>
      </c>
      <c r="O51" s="50">
        <f t="shared" si="3"/>
        <v>-4618594</v>
      </c>
      <c r="P51" s="50">
        <f t="shared" si="3"/>
        <v>-20393926</v>
      </c>
      <c r="Q51" s="50">
        <f t="shared" si="3"/>
        <v>21484381</v>
      </c>
      <c r="R51" s="50">
        <f t="shared" si="3"/>
        <v>-3528139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40763437</v>
      </c>
      <c r="X51" s="50">
        <f t="shared" si="3"/>
        <v>67485406</v>
      </c>
      <c r="Y51" s="50">
        <f t="shared" si="3"/>
        <v>-26721969</v>
      </c>
      <c r="Z51" s="51">
        <f>+IF(X51&lt;&gt;0,+(Y51/X51)*100,0)</f>
        <v>-39.596663314139356</v>
      </c>
      <c r="AA51" s="48">
        <f>SUM(AA48:AA50)</f>
        <v>23796300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130113479</v>
      </c>
      <c r="D53" s="54">
        <f>+D51-D52</f>
        <v>0</v>
      </c>
      <c r="E53" s="55">
        <f t="shared" si="4"/>
        <v>54557300</v>
      </c>
      <c r="F53" s="56">
        <f t="shared" si="4"/>
        <v>23796300</v>
      </c>
      <c r="G53" s="56">
        <f t="shared" si="4"/>
        <v>37069496</v>
      </c>
      <c r="H53" s="56">
        <f t="shared" si="4"/>
        <v>-6895090</v>
      </c>
      <c r="I53" s="56">
        <f t="shared" si="4"/>
        <v>-837530</v>
      </c>
      <c r="J53" s="56">
        <f t="shared" si="4"/>
        <v>29336876</v>
      </c>
      <c r="K53" s="56">
        <f t="shared" si="4"/>
        <v>-4188499</v>
      </c>
      <c r="L53" s="56">
        <f t="shared" si="4"/>
        <v>-7415918</v>
      </c>
      <c r="M53" s="56">
        <f t="shared" si="4"/>
        <v>26559117</v>
      </c>
      <c r="N53" s="56">
        <f t="shared" si="4"/>
        <v>14954700</v>
      </c>
      <c r="O53" s="56">
        <f t="shared" si="4"/>
        <v>-4618594</v>
      </c>
      <c r="P53" s="56">
        <f t="shared" si="4"/>
        <v>-20393926</v>
      </c>
      <c r="Q53" s="56">
        <f t="shared" si="4"/>
        <v>21484381</v>
      </c>
      <c r="R53" s="56">
        <f t="shared" si="4"/>
        <v>-3528139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40763437</v>
      </c>
      <c r="X53" s="56">
        <f t="shared" si="4"/>
        <v>67485406</v>
      </c>
      <c r="Y53" s="56">
        <f t="shared" si="4"/>
        <v>-26721969</v>
      </c>
      <c r="Z53" s="57">
        <f>+IF(X53&lt;&gt;0,+(Y53/X53)*100,0)</f>
        <v>-39.596663314139356</v>
      </c>
      <c r="AA53" s="54">
        <f>+AA51-AA52</f>
        <v>23796300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130113479</v>
      </c>
      <c r="D56" s="48">
        <f>SUM(D53:D55)</f>
        <v>0</v>
      </c>
      <c r="E56" s="49">
        <f t="shared" si="5"/>
        <v>54557300</v>
      </c>
      <c r="F56" s="50">
        <f t="shared" si="5"/>
        <v>23796300</v>
      </c>
      <c r="G56" s="50">
        <f t="shared" si="5"/>
        <v>37069496</v>
      </c>
      <c r="H56" s="50">
        <f t="shared" si="5"/>
        <v>-6895090</v>
      </c>
      <c r="I56" s="50">
        <f t="shared" si="5"/>
        <v>-837530</v>
      </c>
      <c r="J56" s="50">
        <f t="shared" si="5"/>
        <v>29336876</v>
      </c>
      <c r="K56" s="50">
        <f t="shared" si="5"/>
        <v>-4188499</v>
      </c>
      <c r="L56" s="50">
        <f t="shared" si="5"/>
        <v>-7415918</v>
      </c>
      <c r="M56" s="50">
        <f t="shared" si="5"/>
        <v>26559117</v>
      </c>
      <c r="N56" s="50">
        <f t="shared" si="5"/>
        <v>14954700</v>
      </c>
      <c r="O56" s="50">
        <f t="shared" si="5"/>
        <v>-4618594</v>
      </c>
      <c r="P56" s="50">
        <f t="shared" si="5"/>
        <v>-20393926</v>
      </c>
      <c r="Q56" s="50">
        <f t="shared" si="5"/>
        <v>21484381</v>
      </c>
      <c r="R56" s="50">
        <f t="shared" si="5"/>
        <v>-3528139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40763437</v>
      </c>
      <c r="X56" s="50">
        <f t="shared" si="5"/>
        <v>67485406</v>
      </c>
      <c r="Y56" s="50">
        <f t="shared" si="5"/>
        <v>-26721969</v>
      </c>
      <c r="Z56" s="51">
        <f>+IF(X56&lt;&gt;0,+(Y56/X56)*100,0)</f>
        <v>-39.596663314139356</v>
      </c>
      <c r="AA56" s="48">
        <f>SUM(AA53:AA55)</f>
        <v>23796300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130113479</v>
      </c>
      <c r="D59" s="65">
        <f>SUM(D56:D58)</f>
        <v>0</v>
      </c>
      <c r="E59" s="66">
        <f t="shared" si="6"/>
        <v>54557300</v>
      </c>
      <c r="F59" s="67">
        <f t="shared" si="6"/>
        <v>23796300</v>
      </c>
      <c r="G59" s="67">
        <f t="shared" si="6"/>
        <v>37069496</v>
      </c>
      <c r="H59" s="67">
        <f t="shared" si="6"/>
        <v>-6895090</v>
      </c>
      <c r="I59" s="67">
        <f t="shared" si="6"/>
        <v>-837530</v>
      </c>
      <c r="J59" s="67">
        <f t="shared" si="6"/>
        <v>29336876</v>
      </c>
      <c r="K59" s="67">
        <f t="shared" si="6"/>
        <v>-4188499</v>
      </c>
      <c r="L59" s="67">
        <f t="shared" si="6"/>
        <v>-7415918</v>
      </c>
      <c r="M59" s="67">
        <f t="shared" si="6"/>
        <v>26559117</v>
      </c>
      <c r="N59" s="67">
        <f t="shared" si="6"/>
        <v>14954700</v>
      </c>
      <c r="O59" s="67">
        <f t="shared" si="6"/>
        <v>-4618594</v>
      </c>
      <c r="P59" s="67">
        <f t="shared" si="6"/>
        <v>-20393926</v>
      </c>
      <c r="Q59" s="67">
        <f t="shared" si="6"/>
        <v>21484381</v>
      </c>
      <c r="R59" s="67">
        <f t="shared" si="6"/>
        <v>-3528139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40763437</v>
      </c>
      <c r="X59" s="67">
        <f t="shared" si="6"/>
        <v>67485406</v>
      </c>
      <c r="Y59" s="67">
        <f t="shared" si="6"/>
        <v>-26721969</v>
      </c>
      <c r="Z59" s="68">
        <f>+IF(X59&lt;&gt;0,+(Y59/X59)*100,0)</f>
        <v>-39.596663314139356</v>
      </c>
      <c r="AA59" s="65">
        <f>SUM(AA56:AA58)</f>
        <v>23796300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473571</v>
      </c>
      <c r="D34" s="20"/>
      <c r="E34" s="21">
        <v>518170</v>
      </c>
      <c r="F34" s="22">
        <v>507950</v>
      </c>
      <c r="G34" s="22"/>
      <c r="H34" s="22">
        <v>75757</v>
      </c>
      <c r="I34" s="22">
        <v>37442</v>
      </c>
      <c r="J34" s="22">
        <v>113199</v>
      </c>
      <c r="K34" s="22">
        <v>38405</v>
      </c>
      <c r="L34" s="22">
        <v>61223</v>
      </c>
      <c r="M34" s="22">
        <v>38538</v>
      </c>
      <c r="N34" s="22">
        <v>138166</v>
      </c>
      <c r="O34" s="22">
        <v>18224</v>
      </c>
      <c r="P34" s="22">
        <v>16752</v>
      </c>
      <c r="Q34" s="22">
        <v>17614</v>
      </c>
      <c r="R34" s="22">
        <v>52590</v>
      </c>
      <c r="S34" s="22"/>
      <c r="T34" s="22"/>
      <c r="U34" s="22"/>
      <c r="V34" s="22"/>
      <c r="W34" s="22">
        <v>303955</v>
      </c>
      <c r="X34" s="22">
        <v>386071</v>
      </c>
      <c r="Y34" s="22">
        <v>-82116</v>
      </c>
      <c r="Z34" s="23">
        <v>-21.2696628340383</v>
      </c>
      <c r="AA34" s="20">
        <v>507950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1023</v>
      </c>
      <c r="D37" s="20"/>
      <c r="E37" s="21">
        <v>5010</v>
      </c>
      <c r="F37" s="22">
        <v>5010</v>
      </c>
      <c r="G37" s="22"/>
      <c r="H37" s="22"/>
      <c r="I37" s="22"/>
      <c r="J37" s="22"/>
      <c r="K37" s="22"/>
      <c r="L37" s="22">
        <v>1869</v>
      </c>
      <c r="M37" s="22"/>
      <c r="N37" s="22">
        <v>1869</v>
      </c>
      <c r="O37" s="22">
        <v>1236</v>
      </c>
      <c r="P37" s="22"/>
      <c r="Q37" s="22"/>
      <c r="R37" s="22">
        <v>1236</v>
      </c>
      <c r="S37" s="22"/>
      <c r="T37" s="22"/>
      <c r="U37" s="22"/>
      <c r="V37" s="22"/>
      <c r="W37" s="22">
        <v>3105</v>
      </c>
      <c r="X37" s="22">
        <v>3759</v>
      </c>
      <c r="Y37" s="22">
        <v>-654</v>
      </c>
      <c r="Z37" s="23">
        <v>-17.39824421388667</v>
      </c>
      <c r="AA37" s="20">
        <v>5010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105300</v>
      </c>
      <c r="F41" s="22">
        <v>105300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78975</v>
      </c>
      <c r="Y41" s="22">
        <v>-78975</v>
      </c>
      <c r="Z41" s="23">
        <v>-100</v>
      </c>
      <c r="AA41" s="20">
        <v>105300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92691</v>
      </c>
      <c r="D44" s="20"/>
      <c r="E44" s="21">
        <v>147500</v>
      </c>
      <c r="F44" s="22">
        <v>152500</v>
      </c>
      <c r="G44" s="22">
        <v>4180</v>
      </c>
      <c r="H44" s="22">
        <v>11654</v>
      </c>
      <c r="I44" s="22"/>
      <c r="J44" s="22">
        <v>15834</v>
      </c>
      <c r="K44" s="22">
        <v>11446</v>
      </c>
      <c r="L44" s="22">
        <v>8208</v>
      </c>
      <c r="M44" s="22">
        <v>9925</v>
      </c>
      <c r="N44" s="22">
        <v>29579</v>
      </c>
      <c r="O44" s="22">
        <v>11148</v>
      </c>
      <c r="P44" s="22">
        <v>12152</v>
      </c>
      <c r="Q44" s="22">
        <v>6134</v>
      </c>
      <c r="R44" s="22">
        <v>29434</v>
      </c>
      <c r="S44" s="22"/>
      <c r="T44" s="22"/>
      <c r="U44" s="22"/>
      <c r="V44" s="22"/>
      <c r="W44" s="22">
        <v>74847</v>
      </c>
      <c r="X44" s="22">
        <v>111877</v>
      </c>
      <c r="Y44" s="22">
        <v>-37030</v>
      </c>
      <c r="Z44" s="23">
        <v>-33.098849629503832</v>
      </c>
      <c r="AA44" s="20">
        <v>152500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567285</v>
      </c>
      <c r="D47" s="29">
        <f t="shared" ref="D47:Y47" si="1">SUM(D34:D46)</f>
        <v>0</v>
      </c>
      <c r="E47" s="30">
        <f t="shared" si="1"/>
        <v>775980</v>
      </c>
      <c r="F47" s="31">
        <f t="shared" si="1"/>
        <v>770760</v>
      </c>
      <c r="G47" s="31">
        <f t="shared" si="1"/>
        <v>4180</v>
      </c>
      <c r="H47" s="31">
        <f t="shared" si="1"/>
        <v>87411</v>
      </c>
      <c r="I47" s="31">
        <f t="shared" si="1"/>
        <v>37442</v>
      </c>
      <c r="J47" s="31">
        <f t="shared" si="1"/>
        <v>129033</v>
      </c>
      <c r="K47" s="31">
        <f t="shared" si="1"/>
        <v>49851</v>
      </c>
      <c r="L47" s="31">
        <f t="shared" si="1"/>
        <v>71300</v>
      </c>
      <c r="M47" s="31">
        <f t="shared" si="1"/>
        <v>48463</v>
      </c>
      <c r="N47" s="31">
        <f t="shared" si="1"/>
        <v>169614</v>
      </c>
      <c r="O47" s="31">
        <f t="shared" si="1"/>
        <v>30608</v>
      </c>
      <c r="P47" s="31">
        <f t="shared" si="1"/>
        <v>28904</v>
      </c>
      <c r="Q47" s="31">
        <f t="shared" si="1"/>
        <v>23748</v>
      </c>
      <c r="R47" s="31">
        <f t="shared" si="1"/>
        <v>83260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381907</v>
      </c>
      <c r="X47" s="31">
        <f t="shared" si="1"/>
        <v>580682</v>
      </c>
      <c r="Y47" s="31">
        <f t="shared" si="1"/>
        <v>-198775</v>
      </c>
      <c r="Z47" s="32">
        <f>+IF(X47&lt;&gt;0,+(Y47/X47)*100,0)</f>
        <v>-34.231300436383428</v>
      </c>
      <c r="AA47" s="29">
        <f>SUM(AA34:AA46)</f>
        <v>770760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-567285</v>
      </c>
      <c r="D48" s="39">
        <f t="shared" si="2"/>
        <v>0</v>
      </c>
      <c r="E48" s="40">
        <f t="shared" si="2"/>
        <v>-775980</v>
      </c>
      <c r="F48" s="41">
        <f t="shared" si="2"/>
        <v>-770760</v>
      </c>
      <c r="G48" s="41">
        <f t="shared" si="2"/>
        <v>-4180</v>
      </c>
      <c r="H48" s="41">
        <f t="shared" si="2"/>
        <v>-87411</v>
      </c>
      <c r="I48" s="41">
        <f t="shared" si="2"/>
        <v>-37442</v>
      </c>
      <c r="J48" s="41">
        <f t="shared" si="2"/>
        <v>-129033</v>
      </c>
      <c r="K48" s="41">
        <f t="shared" si="2"/>
        <v>-49851</v>
      </c>
      <c r="L48" s="41">
        <f t="shared" si="2"/>
        <v>-71300</v>
      </c>
      <c r="M48" s="41">
        <f t="shared" si="2"/>
        <v>-48463</v>
      </c>
      <c r="N48" s="41">
        <f t="shared" si="2"/>
        <v>-169614</v>
      </c>
      <c r="O48" s="41">
        <f t="shared" si="2"/>
        <v>-30608</v>
      </c>
      <c r="P48" s="41">
        <f t="shared" si="2"/>
        <v>-28904</v>
      </c>
      <c r="Q48" s="41">
        <f t="shared" si="2"/>
        <v>-23748</v>
      </c>
      <c r="R48" s="41">
        <f t="shared" si="2"/>
        <v>-83260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-381907</v>
      </c>
      <c r="X48" s="41">
        <f t="shared" si="2"/>
        <v>-580682</v>
      </c>
      <c r="Y48" s="41">
        <f t="shared" si="2"/>
        <v>198775</v>
      </c>
      <c r="Z48" s="42">
        <f>+IF(X48&lt;&gt;0,+(Y48/X48)*100,0)</f>
        <v>-34.231300436383428</v>
      </c>
      <c r="AA48" s="39">
        <f>+AA32-AA47</f>
        <v>-770760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-567285</v>
      </c>
      <c r="D51" s="48">
        <f t="shared" si="3"/>
        <v>0</v>
      </c>
      <c r="E51" s="49">
        <f t="shared" si="3"/>
        <v>-775980</v>
      </c>
      <c r="F51" s="50">
        <f t="shared" si="3"/>
        <v>-770760</v>
      </c>
      <c r="G51" s="50">
        <f t="shared" si="3"/>
        <v>-4180</v>
      </c>
      <c r="H51" s="50">
        <f t="shared" si="3"/>
        <v>-87411</v>
      </c>
      <c r="I51" s="50">
        <f t="shared" si="3"/>
        <v>-37442</v>
      </c>
      <c r="J51" s="50">
        <f t="shared" si="3"/>
        <v>-129033</v>
      </c>
      <c r="K51" s="50">
        <f t="shared" si="3"/>
        <v>-49851</v>
      </c>
      <c r="L51" s="50">
        <f t="shared" si="3"/>
        <v>-71300</v>
      </c>
      <c r="M51" s="50">
        <f t="shared" si="3"/>
        <v>-48463</v>
      </c>
      <c r="N51" s="50">
        <f t="shared" si="3"/>
        <v>-169614</v>
      </c>
      <c r="O51" s="50">
        <f t="shared" si="3"/>
        <v>-30608</v>
      </c>
      <c r="P51" s="50">
        <f t="shared" si="3"/>
        <v>-28904</v>
      </c>
      <c r="Q51" s="50">
        <f t="shared" si="3"/>
        <v>-23748</v>
      </c>
      <c r="R51" s="50">
        <f t="shared" si="3"/>
        <v>-83260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-381907</v>
      </c>
      <c r="X51" s="50">
        <f t="shared" si="3"/>
        <v>-580682</v>
      </c>
      <c r="Y51" s="50">
        <f t="shared" si="3"/>
        <v>198775</v>
      </c>
      <c r="Z51" s="51">
        <f>+IF(X51&lt;&gt;0,+(Y51/X51)*100,0)</f>
        <v>-34.231300436383428</v>
      </c>
      <c r="AA51" s="48">
        <f>SUM(AA48:AA50)</f>
        <v>-770760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-567285</v>
      </c>
      <c r="D53" s="54">
        <f>+D51-D52</f>
        <v>0</v>
      </c>
      <c r="E53" s="55">
        <f t="shared" si="4"/>
        <v>-775980</v>
      </c>
      <c r="F53" s="56">
        <f t="shared" si="4"/>
        <v>-770760</v>
      </c>
      <c r="G53" s="56">
        <f t="shared" si="4"/>
        <v>-4180</v>
      </c>
      <c r="H53" s="56">
        <f t="shared" si="4"/>
        <v>-87411</v>
      </c>
      <c r="I53" s="56">
        <f t="shared" si="4"/>
        <v>-37442</v>
      </c>
      <c r="J53" s="56">
        <f t="shared" si="4"/>
        <v>-129033</v>
      </c>
      <c r="K53" s="56">
        <f t="shared" si="4"/>
        <v>-49851</v>
      </c>
      <c r="L53" s="56">
        <f t="shared" si="4"/>
        <v>-71300</v>
      </c>
      <c r="M53" s="56">
        <f t="shared" si="4"/>
        <v>-48463</v>
      </c>
      <c r="N53" s="56">
        <f t="shared" si="4"/>
        <v>-169614</v>
      </c>
      <c r="O53" s="56">
        <f t="shared" si="4"/>
        <v>-30608</v>
      </c>
      <c r="P53" s="56">
        <f t="shared" si="4"/>
        <v>-28904</v>
      </c>
      <c r="Q53" s="56">
        <f t="shared" si="4"/>
        <v>-23748</v>
      </c>
      <c r="R53" s="56">
        <f t="shared" si="4"/>
        <v>-83260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-381907</v>
      </c>
      <c r="X53" s="56">
        <f t="shared" si="4"/>
        <v>-580682</v>
      </c>
      <c r="Y53" s="56">
        <f t="shared" si="4"/>
        <v>198775</v>
      </c>
      <c r="Z53" s="57">
        <f>+IF(X53&lt;&gt;0,+(Y53/X53)*100,0)</f>
        <v>-34.231300436383428</v>
      </c>
      <c r="AA53" s="54">
        <f>+AA51-AA52</f>
        <v>-770760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-567285</v>
      </c>
      <c r="D56" s="48">
        <f>SUM(D53:D55)</f>
        <v>0</v>
      </c>
      <c r="E56" s="49">
        <f t="shared" si="5"/>
        <v>-775980</v>
      </c>
      <c r="F56" s="50">
        <f t="shared" si="5"/>
        <v>-770760</v>
      </c>
      <c r="G56" s="50">
        <f t="shared" si="5"/>
        <v>-4180</v>
      </c>
      <c r="H56" s="50">
        <f t="shared" si="5"/>
        <v>-87411</v>
      </c>
      <c r="I56" s="50">
        <f t="shared" si="5"/>
        <v>-37442</v>
      </c>
      <c r="J56" s="50">
        <f t="shared" si="5"/>
        <v>-129033</v>
      </c>
      <c r="K56" s="50">
        <f t="shared" si="5"/>
        <v>-49851</v>
      </c>
      <c r="L56" s="50">
        <f t="shared" si="5"/>
        <v>-71300</v>
      </c>
      <c r="M56" s="50">
        <f t="shared" si="5"/>
        <v>-48463</v>
      </c>
      <c r="N56" s="50">
        <f t="shared" si="5"/>
        <v>-169614</v>
      </c>
      <c r="O56" s="50">
        <f t="shared" si="5"/>
        <v>-30608</v>
      </c>
      <c r="P56" s="50">
        <f t="shared" si="5"/>
        <v>-28904</v>
      </c>
      <c r="Q56" s="50">
        <f t="shared" si="5"/>
        <v>-23748</v>
      </c>
      <c r="R56" s="50">
        <f t="shared" si="5"/>
        <v>-83260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-381907</v>
      </c>
      <c r="X56" s="50">
        <f t="shared" si="5"/>
        <v>-580682</v>
      </c>
      <c r="Y56" s="50">
        <f t="shared" si="5"/>
        <v>198775</v>
      </c>
      <c r="Z56" s="51">
        <f>+IF(X56&lt;&gt;0,+(Y56/X56)*100,0)</f>
        <v>-34.231300436383428</v>
      </c>
      <c r="AA56" s="48">
        <f>SUM(AA53:AA55)</f>
        <v>-770760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-567285</v>
      </c>
      <c r="D59" s="65">
        <f>SUM(D56:D58)</f>
        <v>0</v>
      </c>
      <c r="E59" s="66">
        <f t="shared" si="6"/>
        <v>-775980</v>
      </c>
      <c r="F59" s="67">
        <f t="shared" si="6"/>
        <v>-770760</v>
      </c>
      <c r="G59" s="67">
        <f t="shared" si="6"/>
        <v>-4180</v>
      </c>
      <c r="H59" s="67">
        <f t="shared" si="6"/>
        <v>-87411</v>
      </c>
      <c r="I59" s="67">
        <f t="shared" si="6"/>
        <v>-37442</v>
      </c>
      <c r="J59" s="67">
        <f t="shared" si="6"/>
        <v>-129033</v>
      </c>
      <c r="K59" s="67">
        <f t="shared" si="6"/>
        <v>-49851</v>
      </c>
      <c r="L59" s="67">
        <f t="shared" si="6"/>
        <v>-71300</v>
      </c>
      <c r="M59" s="67">
        <f t="shared" si="6"/>
        <v>-48463</v>
      </c>
      <c r="N59" s="67">
        <f t="shared" si="6"/>
        <v>-169614</v>
      </c>
      <c r="O59" s="67">
        <f t="shared" si="6"/>
        <v>-30608</v>
      </c>
      <c r="P59" s="67">
        <f t="shared" si="6"/>
        <v>-28904</v>
      </c>
      <c r="Q59" s="67">
        <f t="shared" si="6"/>
        <v>-23748</v>
      </c>
      <c r="R59" s="67">
        <f t="shared" si="6"/>
        <v>-83260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-381907</v>
      </c>
      <c r="X59" s="67">
        <f t="shared" si="6"/>
        <v>-580682</v>
      </c>
      <c r="Y59" s="67">
        <f t="shared" si="6"/>
        <v>198775</v>
      </c>
      <c r="Z59" s="68">
        <f>+IF(X59&lt;&gt;0,+(Y59/X59)*100,0)</f>
        <v>-34.231300436383428</v>
      </c>
      <c r="AA59" s="65">
        <f>SUM(AA56:AA58)</f>
        <v>-770760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598296</v>
      </c>
      <c r="D39" s="20"/>
      <c r="E39" s="21"/>
      <c r="F39" s="22"/>
      <c r="G39" s="22">
        <v>47783</v>
      </c>
      <c r="H39" s="22">
        <v>47783</v>
      </c>
      <c r="I39" s="22">
        <v>47783</v>
      </c>
      <c r="J39" s="22">
        <v>143349</v>
      </c>
      <c r="K39" s="22">
        <v>47783</v>
      </c>
      <c r="L39" s="22">
        <v>47783</v>
      </c>
      <c r="M39" s="22">
        <v>-191132</v>
      </c>
      <c r="N39" s="22">
        <v>-95566</v>
      </c>
      <c r="O39" s="22">
        <v>47783</v>
      </c>
      <c r="P39" s="22">
        <v>47783</v>
      </c>
      <c r="Q39" s="22">
        <v>47783</v>
      </c>
      <c r="R39" s="22">
        <v>143349</v>
      </c>
      <c r="S39" s="22"/>
      <c r="T39" s="22"/>
      <c r="U39" s="22"/>
      <c r="V39" s="22"/>
      <c r="W39" s="22">
        <v>191132</v>
      </c>
      <c r="X39" s="22"/>
      <c r="Y39" s="22">
        <v>191132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598296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47783</v>
      </c>
      <c r="H47" s="31">
        <f t="shared" si="1"/>
        <v>47783</v>
      </c>
      <c r="I47" s="31">
        <f t="shared" si="1"/>
        <v>47783</v>
      </c>
      <c r="J47" s="31">
        <f t="shared" si="1"/>
        <v>143349</v>
      </c>
      <c r="K47" s="31">
        <f t="shared" si="1"/>
        <v>47783</v>
      </c>
      <c r="L47" s="31">
        <f t="shared" si="1"/>
        <v>47783</v>
      </c>
      <c r="M47" s="31">
        <f t="shared" si="1"/>
        <v>-191132</v>
      </c>
      <c r="N47" s="31">
        <f t="shared" si="1"/>
        <v>-95566</v>
      </c>
      <c r="O47" s="31">
        <f t="shared" si="1"/>
        <v>47783</v>
      </c>
      <c r="P47" s="31">
        <f t="shared" si="1"/>
        <v>47783</v>
      </c>
      <c r="Q47" s="31">
        <f t="shared" si="1"/>
        <v>47783</v>
      </c>
      <c r="R47" s="31">
        <f t="shared" si="1"/>
        <v>143349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191132</v>
      </c>
      <c r="X47" s="31">
        <f t="shared" si="1"/>
        <v>0</v>
      </c>
      <c r="Y47" s="31">
        <f t="shared" si="1"/>
        <v>191132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-598296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-47783</v>
      </c>
      <c r="H48" s="41">
        <f t="shared" si="2"/>
        <v>-47783</v>
      </c>
      <c r="I48" s="41">
        <f t="shared" si="2"/>
        <v>-47783</v>
      </c>
      <c r="J48" s="41">
        <f t="shared" si="2"/>
        <v>-143349</v>
      </c>
      <c r="K48" s="41">
        <f t="shared" si="2"/>
        <v>-47783</v>
      </c>
      <c r="L48" s="41">
        <f t="shared" si="2"/>
        <v>-47783</v>
      </c>
      <c r="M48" s="41">
        <f t="shared" si="2"/>
        <v>191132</v>
      </c>
      <c r="N48" s="41">
        <f t="shared" si="2"/>
        <v>95566</v>
      </c>
      <c r="O48" s="41">
        <f t="shared" si="2"/>
        <v>-47783</v>
      </c>
      <c r="P48" s="41">
        <f t="shared" si="2"/>
        <v>-47783</v>
      </c>
      <c r="Q48" s="41">
        <f t="shared" si="2"/>
        <v>-47783</v>
      </c>
      <c r="R48" s="41">
        <f t="shared" si="2"/>
        <v>-143349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-191132</v>
      </c>
      <c r="X48" s="41">
        <f t="shared" si="2"/>
        <v>0</v>
      </c>
      <c r="Y48" s="41">
        <f t="shared" si="2"/>
        <v>-191132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-598296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-47783</v>
      </c>
      <c r="H51" s="50">
        <f t="shared" si="3"/>
        <v>-47783</v>
      </c>
      <c r="I51" s="50">
        <f t="shared" si="3"/>
        <v>-47783</v>
      </c>
      <c r="J51" s="50">
        <f t="shared" si="3"/>
        <v>-143349</v>
      </c>
      <c r="K51" s="50">
        <f t="shared" si="3"/>
        <v>-47783</v>
      </c>
      <c r="L51" s="50">
        <f t="shared" si="3"/>
        <v>-47783</v>
      </c>
      <c r="M51" s="50">
        <f t="shared" si="3"/>
        <v>191132</v>
      </c>
      <c r="N51" s="50">
        <f t="shared" si="3"/>
        <v>95566</v>
      </c>
      <c r="O51" s="50">
        <f t="shared" si="3"/>
        <v>-47783</v>
      </c>
      <c r="P51" s="50">
        <f t="shared" si="3"/>
        <v>-47783</v>
      </c>
      <c r="Q51" s="50">
        <f t="shared" si="3"/>
        <v>-47783</v>
      </c>
      <c r="R51" s="50">
        <f t="shared" si="3"/>
        <v>-143349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-191132</v>
      </c>
      <c r="X51" s="50">
        <f t="shared" si="3"/>
        <v>0</v>
      </c>
      <c r="Y51" s="50">
        <f t="shared" si="3"/>
        <v>-191132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-598296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-47783</v>
      </c>
      <c r="H53" s="56">
        <f t="shared" si="4"/>
        <v>-47783</v>
      </c>
      <c r="I53" s="56">
        <f t="shared" si="4"/>
        <v>-47783</v>
      </c>
      <c r="J53" s="56">
        <f t="shared" si="4"/>
        <v>-143349</v>
      </c>
      <c r="K53" s="56">
        <f t="shared" si="4"/>
        <v>-47783</v>
      </c>
      <c r="L53" s="56">
        <f t="shared" si="4"/>
        <v>-47783</v>
      </c>
      <c r="M53" s="56">
        <f t="shared" si="4"/>
        <v>191132</v>
      </c>
      <c r="N53" s="56">
        <f t="shared" si="4"/>
        <v>95566</v>
      </c>
      <c r="O53" s="56">
        <f t="shared" si="4"/>
        <v>-47783</v>
      </c>
      <c r="P53" s="56">
        <f t="shared" si="4"/>
        <v>-47783</v>
      </c>
      <c r="Q53" s="56">
        <f t="shared" si="4"/>
        <v>-47783</v>
      </c>
      <c r="R53" s="56">
        <f t="shared" si="4"/>
        <v>-143349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-191132</v>
      </c>
      <c r="X53" s="56">
        <f t="shared" si="4"/>
        <v>0</v>
      </c>
      <c r="Y53" s="56">
        <f t="shared" si="4"/>
        <v>-191132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-598296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-47783</v>
      </c>
      <c r="H56" s="50">
        <f t="shared" si="5"/>
        <v>-47783</v>
      </c>
      <c r="I56" s="50">
        <f t="shared" si="5"/>
        <v>-47783</v>
      </c>
      <c r="J56" s="50">
        <f t="shared" si="5"/>
        <v>-143349</v>
      </c>
      <c r="K56" s="50">
        <f t="shared" si="5"/>
        <v>-47783</v>
      </c>
      <c r="L56" s="50">
        <f t="shared" si="5"/>
        <v>-47783</v>
      </c>
      <c r="M56" s="50">
        <f t="shared" si="5"/>
        <v>191132</v>
      </c>
      <c r="N56" s="50">
        <f t="shared" si="5"/>
        <v>95566</v>
      </c>
      <c r="O56" s="50">
        <f t="shared" si="5"/>
        <v>-47783</v>
      </c>
      <c r="P56" s="50">
        <f t="shared" si="5"/>
        <v>-47783</v>
      </c>
      <c r="Q56" s="50">
        <f t="shared" si="5"/>
        <v>-47783</v>
      </c>
      <c r="R56" s="50">
        <f t="shared" si="5"/>
        <v>-143349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-191132</v>
      </c>
      <c r="X56" s="50">
        <f t="shared" si="5"/>
        <v>0</v>
      </c>
      <c r="Y56" s="50">
        <f t="shared" si="5"/>
        <v>-191132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-598296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-47783</v>
      </c>
      <c r="H59" s="67">
        <f t="shared" si="6"/>
        <v>-47783</v>
      </c>
      <c r="I59" s="67">
        <f t="shared" si="6"/>
        <v>-47783</v>
      </c>
      <c r="J59" s="67">
        <f t="shared" si="6"/>
        <v>-143349</v>
      </c>
      <c r="K59" s="67">
        <f t="shared" si="6"/>
        <v>-47783</v>
      </c>
      <c r="L59" s="67">
        <f t="shared" si="6"/>
        <v>-47783</v>
      </c>
      <c r="M59" s="67">
        <f t="shared" si="6"/>
        <v>191132</v>
      </c>
      <c r="N59" s="67">
        <f t="shared" si="6"/>
        <v>95566</v>
      </c>
      <c r="O59" s="67">
        <f t="shared" si="6"/>
        <v>-47783</v>
      </c>
      <c r="P59" s="67">
        <f t="shared" si="6"/>
        <v>-47783</v>
      </c>
      <c r="Q59" s="67">
        <f t="shared" si="6"/>
        <v>-47783</v>
      </c>
      <c r="R59" s="67">
        <f t="shared" si="6"/>
        <v>-143349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-191132</v>
      </c>
      <c r="X59" s="67">
        <f t="shared" si="6"/>
        <v>0</v>
      </c>
      <c r="Y59" s="67">
        <f t="shared" si="6"/>
        <v>-191132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9158731</v>
      </c>
      <c r="D8" s="20"/>
      <c r="E8" s="21">
        <v>10006523</v>
      </c>
      <c r="F8" s="22">
        <v>10006523</v>
      </c>
      <c r="G8" s="22">
        <v>777178</v>
      </c>
      <c r="H8" s="22">
        <v>823517</v>
      </c>
      <c r="I8" s="22">
        <v>792422</v>
      </c>
      <c r="J8" s="22">
        <v>2393117</v>
      </c>
      <c r="K8" s="22">
        <v>821673</v>
      </c>
      <c r="L8" s="22">
        <v>774366</v>
      </c>
      <c r="M8" s="22">
        <v>821024</v>
      </c>
      <c r="N8" s="22">
        <v>2417063</v>
      </c>
      <c r="O8" s="22">
        <v>820785</v>
      </c>
      <c r="P8" s="22">
        <v>858670</v>
      </c>
      <c r="Q8" s="22">
        <v>827558</v>
      </c>
      <c r="R8" s="22">
        <v>2507013</v>
      </c>
      <c r="S8" s="22"/>
      <c r="T8" s="22"/>
      <c r="U8" s="22"/>
      <c r="V8" s="22"/>
      <c r="W8" s="22">
        <v>7317193</v>
      </c>
      <c r="X8" s="22">
        <v>7492673</v>
      </c>
      <c r="Y8" s="22">
        <v>-175480</v>
      </c>
      <c r="Z8" s="23">
        <v>-2.3420213320399808</v>
      </c>
      <c r="AA8" s="20">
        <v>10006523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792434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34279749</v>
      </c>
      <c r="D25" s="20"/>
      <c r="E25" s="21">
        <v>15000000</v>
      </c>
      <c r="F25" s="22">
        <v>17007726</v>
      </c>
      <c r="G25" s="22">
        <v>4201126</v>
      </c>
      <c r="H25" s="22">
        <v>1588600</v>
      </c>
      <c r="I25" s="22"/>
      <c r="J25" s="22">
        <v>5789726</v>
      </c>
      <c r="K25" s="22">
        <v>2408111</v>
      </c>
      <c r="L25" s="22">
        <v>6610709</v>
      </c>
      <c r="M25" s="22">
        <v>513000</v>
      </c>
      <c r="N25" s="22">
        <v>9531820</v>
      </c>
      <c r="O25" s="22"/>
      <c r="P25" s="22">
        <v>3445178</v>
      </c>
      <c r="Q25" s="22"/>
      <c r="R25" s="22">
        <v>3445178</v>
      </c>
      <c r="S25" s="22"/>
      <c r="T25" s="22"/>
      <c r="U25" s="22"/>
      <c r="V25" s="22"/>
      <c r="W25" s="22">
        <v>18766724</v>
      </c>
      <c r="X25" s="22">
        <v>15996018</v>
      </c>
      <c r="Y25" s="22">
        <v>2770706</v>
      </c>
      <c r="Z25" s="23">
        <v>17.32122331945363</v>
      </c>
      <c r="AA25" s="20">
        <v>17007726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44230914</v>
      </c>
      <c r="D32" s="29">
        <f t="shared" ref="D32:Y32" si="0">SUM(D6:D31)</f>
        <v>0</v>
      </c>
      <c r="E32" s="30">
        <f t="shared" si="0"/>
        <v>25006523</v>
      </c>
      <c r="F32" s="31">
        <f t="shared" si="0"/>
        <v>27014249</v>
      </c>
      <c r="G32" s="31">
        <f t="shared" si="0"/>
        <v>4978304</v>
      </c>
      <c r="H32" s="31">
        <f t="shared" si="0"/>
        <v>2412117</v>
      </c>
      <c r="I32" s="31">
        <f t="shared" si="0"/>
        <v>792422</v>
      </c>
      <c r="J32" s="31">
        <f t="shared" si="0"/>
        <v>8182843</v>
      </c>
      <c r="K32" s="31">
        <f t="shared" si="0"/>
        <v>3229784</v>
      </c>
      <c r="L32" s="31">
        <f t="shared" si="0"/>
        <v>7385075</v>
      </c>
      <c r="M32" s="31">
        <f t="shared" si="0"/>
        <v>1334024</v>
      </c>
      <c r="N32" s="31">
        <f t="shared" si="0"/>
        <v>11948883</v>
      </c>
      <c r="O32" s="31">
        <f t="shared" si="0"/>
        <v>820785</v>
      </c>
      <c r="P32" s="31">
        <f t="shared" si="0"/>
        <v>4303848</v>
      </c>
      <c r="Q32" s="31">
        <f t="shared" si="0"/>
        <v>827558</v>
      </c>
      <c r="R32" s="31">
        <f t="shared" si="0"/>
        <v>5952191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26083917</v>
      </c>
      <c r="X32" s="31">
        <f t="shared" si="0"/>
        <v>23488691</v>
      </c>
      <c r="Y32" s="31">
        <f t="shared" si="0"/>
        <v>2595226</v>
      </c>
      <c r="Z32" s="32">
        <f>+IF(X32&lt;&gt;0,+(Y32/X32)*100,0)</f>
        <v>11.048831967690324</v>
      </c>
      <c r="AA32" s="29">
        <f>SUM(AA6:AA31)</f>
        <v>27014249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1340118</v>
      </c>
      <c r="D34" s="20"/>
      <c r="E34" s="21">
        <v>1228318</v>
      </c>
      <c r="F34" s="22">
        <v>1109140</v>
      </c>
      <c r="G34" s="22">
        <v>137105</v>
      </c>
      <c r="H34" s="22">
        <v>6369</v>
      </c>
      <c r="I34" s="22">
        <v>75991</v>
      </c>
      <c r="J34" s="22">
        <v>219465</v>
      </c>
      <c r="K34" s="22">
        <v>81293</v>
      </c>
      <c r="L34" s="22">
        <v>76085</v>
      </c>
      <c r="M34" s="22">
        <v>79657</v>
      </c>
      <c r="N34" s="22">
        <v>237035</v>
      </c>
      <c r="O34" s="22">
        <v>90039</v>
      </c>
      <c r="P34" s="22">
        <v>46258</v>
      </c>
      <c r="Q34" s="22">
        <v>74890</v>
      </c>
      <c r="R34" s="22">
        <v>211187</v>
      </c>
      <c r="S34" s="22"/>
      <c r="T34" s="22"/>
      <c r="U34" s="22"/>
      <c r="V34" s="22"/>
      <c r="W34" s="22">
        <v>667687</v>
      </c>
      <c r="X34" s="22">
        <v>765308</v>
      </c>
      <c r="Y34" s="22">
        <v>-97621</v>
      </c>
      <c r="Z34" s="23">
        <v>-12.755779372487938</v>
      </c>
      <c r="AA34" s="20">
        <v>1109140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9073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1032299</v>
      </c>
      <c r="F38" s="22">
        <v>1032299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1032299</v>
      </c>
    </row>
    <row r="39" spans="1:27" x14ac:dyDescent="0.25">
      <c r="A39" s="19" t="s">
        <v>65</v>
      </c>
      <c r="B39" s="15" t="s">
        <v>32</v>
      </c>
      <c r="C39" s="20">
        <v>4114530</v>
      </c>
      <c r="D39" s="20"/>
      <c r="E39" s="21">
        <v>6333644</v>
      </c>
      <c r="F39" s="22">
        <v>10231834</v>
      </c>
      <c r="G39" s="22"/>
      <c r="H39" s="22">
        <v>527804</v>
      </c>
      <c r="I39" s="22">
        <v>527804</v>
      </c>
      <c r="J39" s="22">
        <v>1055608</v>
      </c>
      <c r="K39" s="22">
        <v>527804</v>
      </c>
      <c r="L39" s="22">
        <v>136598</v>
      </c>
      <c r="M39" s="22">
        <v>338937</v>
      </c>
      <c r="N39" s="22">
        <v>1003339</v>
      </c>
      <c r="O39" s="22">
        <v>338937</v>
      </c>
      <c r="P39" s="22">
        <v>245305</v>
      </c>
      <c r="Q39" s="22">
        <v>330399</v>
      </c>
      <c r="R39" s="22">
        <v>914641</v>
      </c>
      <c r="S39" s="22"/>
      <c r="T39" s="22"/>
      <c r="U39" s="22"/>
      <c r="V39" s="22"/>
      <c r="W39" s="22">
        <v>2973588</v>
      </c>
      <c r="X39" s="22">
        <v>5528822</v>
      </c>
      <c r="Y39" s="22">
        <v>-2555234</v>
      </c>
      <c r="Z39" s="23">
        <v>-46.216608167164722</v>
      </c>
      <c r="AA39" s="20">
        <v>10231834</v>
      </c>
    </row>
    <row r="40" spans="1:27" x14ac:dyDescent="0.25">
      <c r="A40" s="19" t="s">
        <v>40</v>
      </c>
      <c r="B40" s="15" t="s">
        <v>32</v>
      </c>
      <c r="C40" s="20">
        <v>129491</v>
      </c>
      <c r="D40" s="20"/>
      <c r="E40" s="21">
        <v>58862</v>
      </c>
      <c r="F40" s="22">
        <v>58862</v>
      </c>
      <c r="G40" s="22"/>
      <c r="H40" s="22"/>
      <c r="I40" s="22"/>
      <c r="J40" s="22"/>
      <c r="K40" s="22"/>
      <c r="L40" s="22"/>
      <c r="M40" s="22">
        <v>38845</v>
      </c>
      <c r="N40" s="22">
        <v>38845</v>
      </c>
      <c r="O40" s="22"/>
      <c r="P40" s="22"/>
      <c r="Q40" s="22">
        <v>9954</v>
      </c>
      <c r="R40" s="22">
        <v>9954</v>
      </c>
      <c r="S40" s="22"/>
      <c r="T40" s="22"/>
      <c r="U40" s="22"/>
      <c r="V40" s="22"/>
      <c r="W40" s="22">
        <v>48799</v>
      </c>
      <c r="X40" s="22">
        <v>38845</v>
      </c>
      <c r="Y40" s="22">
        <v>9954</v>
      </c>
      <c r="Z40" s="23">
        <v>25.624919552065904</v>
      </c>
      <c r="AA40" s="20">
        <v>58862</v>
      </c>
    </row>
    <row r="41" spans="1:27" x14ac:dyDescent="0.25">
      <c r="A41" s="19" t="s">
        <v>66</v>
      </c>
      <c r="B41" s="15" t="s">
        <v>32</v>
      </c>
      <c r="C41" s="20">
        <v>33397241</v>
      </c>
      <c r="D41" s="20"/>
      <c r="E41" s="21">
        <v>17000000</v>
      </c>
      <c r="F41" s="22">
        <v>19007726</v>
      </c>
      <c r="G41" s="22">
        <v>3653153</v>
      </c>
      <c r="H41" s="22">
        <v>1464615</v>
      </c>
      <c r="I41" s="22">
        <v>20945</v>
      </c>
      <c r="J41" s="22">
        <v>5138713</v>
      </c>
      <c r="K41" s="22">
        <v>2249117</v>
      </c>
      <c r="L41" s="22">
        <v>5853917</v>
      </c>
      <c r="M41" s="22">
        <v>446087</v>
      </c>
      <c r="N41" s="22">
        <v>8549121</v>
      </c>
      <c r="O41" s="22"/>
      <c r="P41" s="22">
        <v>3481590</v>
      </c>
      <c r="Q41" s="22">
        <v>133985</v>
      </c>
      <c r="R41" s="22">
        <v>3615575</v>
      </c>
      <c r="S41" s="22"/>
      <c r="T41" s="22"/>
      <c r="U41" s="22"/>
      <c r="V41" s="22"/>
      <c r="W41" s="22">
        <v>17303409</v>
      </c>
      <c r="X41" s="22">
        <v>17704977</v>
      </c>
      <c r="Y41" s="22">
        <v>-401568</v>
      </c>
      <c r="Z41" s="23">
        <v>-2.2681080014958508</v>
      </c>
      <c r="AA41" s="20">
        <v>19007726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484763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41944</v>
      </c>
      <c r="D44" s="20"/>
      <c r="E44" s="21">
        <v>20094</v>
      </c>
      <c r="F44" s="22">
        <v>21471</v>
      </c>
      <c r="G44" s="22">
        <v>1483</v>
      </c>
      <c r="H44" s="22">
        <v>231</v>
      </c>
      <c r="I44" s="22">
        <v>542</v>
      </c>
      <c r="J44" s="22">
        <v>2256</v>
      </c>
      <c r="K44" s="22">
        <v>740</v>
      </c>
      <c r="L44" s="22">
        <v>1139</v>
      </c>
      <c r="M44" s="22">
        <v>894</v>
      </c>
      <c r="N44" s="22">
        <v>2773</v>
      </c>
      <c r="O44" s="22">
        <v>1001</v>
      </c>
      <c r="P44" s="22">
        <v>380</v>
      </c>
      <c r="Q44" s="22">
        <v>1070</v>
      </c>
      <c r="R44" s="22">
        <v>2451</v>
      </c>
      <c r="S44" s="22"/>
      <c r="T44" s="22"/>
      <c r="U44" s="22"/>
      <c r="V44" s="22"/>
      <c r="W44" s="22">
        <v>7480</v>
      </c>
      <c r="X44" s="22">
        <v>9938</v>
      </c>
      <c r="Y44" s="22">
        <v>-2458</v>
      </c>
      <c r="Z44" s="23">
        <v>-24.733346749849066</v>
      </c>
      <c r="AA44" s="20">
        <v>21471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39517160</v>
      </c>
      <c r="D47" s="29">
        <f t="shared" ref="D47:Y47" si="1">SUM(D34:D46)</f>
        <v>0</v>
      </c>
      <c r="E47" s="30">
        <f t="shared" si="1"/>
        <v>25673217</v>
      </c>
      <c r="F47" s="31">
        <f t="shared" si="1"/>
        <v>31461332</v>
      </c>
      <c r="G47" s="31">
        <f t="shared" si="1"/>
        <v>3791741</v>
      </c>
      <c r="H47" s="31">
        <f t="shared" si="1"/>
        <v>1999019</v>
      </c>
      <c r="I47" s="31">
        <f t="shared" si="1"/>
        <v>625282</v>
      </c>
      <c r="J47" s="31">
        <f t="shared" si="1"/>
        <v>6416042</v>
      </c>
      <c r="K47" s="31">
        <f t="shared" si="1"/>
        <v>2858954</v>
      </c>
      <c r="L47" s="31">
        <f t="shared" si="1"/>
        <v>6067739</v>
      </c>
      <c r="M47" s="31">
        <f t="shared" si="1"/>
        <v>904420</v>
      </c>
      <c r="N47" s="31">
        <f t="shared" si="1"/>
        <v>9831113</v>
      </c>
      <c r="O47" s="31">
        <f t="shared" si="1"/>
        <v>429977</v>
      </c>
      <c r="P47" s="31">
        <f t="shared" si="1"/>
        <v>3773533</v>
      </c>
      <c r="Q47" s="31">
        <f t="shared" si="1"/>
        <v>550298</v>
      </c>
      <c r="R47" s="31">
        <f t="shared" si="1"/>
        <v>4753808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21000963</v>
      </c>
      <c r="X47" s="31">
        <f t="shared" si="1"/>
        <v>24047890</v>
      </c>
      <c r="Y47" s="31">
        <f t="shared" si="1"/>
        <v>-3046927</v>
      </c>
      <c r="Z47" s="32">
        <f>+IF(X47&lt;&gt;0,+(Y47/X47)*100,0)</f>
        <v>-12.670246745140634</v>
      </c>
      <c r="AA47" s="29">
        <f>SUM(AA34:AA46)</f>
        <v>31461332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4713754</v>
      </c>
      <c r="D48" s="39">
        <f t="shared" si="2"/>
        <v>0</v>
      </c>
      <c r="E48" s="40">
        <f t="shared" si="2"/>
        <v>-666694</v>
      </c>
      <c r="F48" s="41">
        <f t="shared" si="2"/>
        <v>-4447083</v>
      </c>
      <c r="G48" s="41">
        <f t="shared" si="2"/>
        <v>1186563</v>
      </c>
      <c r="H48" s="41">
        <f t="shared" si="2"/>
        <v>413098</v>
      </c>
      <c r="I48" s="41">
        <f t="shared" si="2"/>
        <v>167140</v>
      </c>
      <c r="J48" s="41">
        <f t="shared" si="2"/>
        <v>1766801</v>
      </c>
      <c r="K48" s="41">
        <f t="shared" si="2"/>
        <v>370830</v>
      </c>
      <c r="L48" s="41">
        <f t="shared" si="2"/>
        <v>1317336</v>
      </c>
      <c r="M48" s="41">
        <f t="shared" si="2"/>
        <v>429604</v>
      </c>
      <c r="N48" s="41">
        <f t="shared" si="2"/>
        <v>2117770</v>
      </c>
      <c r="O48" s="41">
        <f t="shared" si="2"/>
        <v>390808</v>
      </c>
      <c r="P48" s="41">
        <f t="shared" si="2"/>
        <v>530315</v>
      </c>
      <c r="Q48" s="41">
        <f t="shared" si="2"/>
        <v>277260</v>
      </c>
      <c r="R48" s="41">
        <f t="shared" si="2"/>
        <v>1198383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5082954</v>
      </c>
      <c r="X48" s="41">
        <f t="shared" si="2"/>
        <v>-559199</v>
      </c>
      <c r="Y48" s="41">
        <f t="shared" si="2"/>
        <v>5642153</v>
      </c>
      <c r="Z48" s="42">
        <f>+IF(X48&lt;&gt;0,+(Y48/X48)*100,0)</f>
        <v>-1008.9705096039156</v>
      </c>
      <c r="AA48" s="39">
        <f>+AA32-AA47</f>
        <v>-4447083</v>
      </c>
    </row>
    <row r="49" spans="1:27" x14ac:dyDescent="0.25">
      <c r="A49" s="43" t="s">
        <v>74</v>
      </c>
      <c r="B49" s="15" t="s">
        <v>32</v>
      </c>
      <c r="C49" s="20">
        <v>29815466</v>
      </c>
      <c r="D49" s="20"/>
      <c r="E49" s="21">
        <v>27000000</v>
      </c>
      <c r="F49" s="22">
        <v>14842538</v>
      </c>
      <c r="G49" s="22">
        <v>1660007</v>
      </c>
      <c r="H49" s="22"/>
      <c r="I49" s="22">
        <v>361967</v>
      </c>
      <c r="J49" s="22">
        <v>2021974</v>
      </c>
      <c r="K49" s="22">
        <v>581932</v>
      </c>
      <c r="L49" s="22"/>
      <c r="M49" s="22">
        <v>2629540</v>
      </c>
      <c r="N49" s="22">
        <v>3211472</v>
      </c>
      <c r="O49" s="22">
        <v>223645</v>
      </c>
      <c r="P49" s="22"/>
      <c r="Q49" s="22">
        <v>1294614</v>
      </c>
      <c r="R49" s="22">
        <v>1518259</v>
      </c>
      <c r="S49" s="22"/>
      <c r="T49" s="22"/>
      <c r="U49" s="22"/>
      <c r="V49" s="22"/>
      <c r="W49" s="22">
        <v>6751705</v>
      </c>
      <c r="X49" s="22">
        <v>9211269</v>
      </c>
      <c r="Y49" s="22">
        <v>-2459564</v>
      </c>
      <c r="Z49" s="23">
        <v>-26.701684643017153</v>
      </c>
      <c r="AA49" s="20">
        <v>14842538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34529220</v>
      </c>
      <c r="D51" s="48">
        <f t="shared" si="3"/>
        <v>0</v>
      </c>
      <c r="E51" s="49">
        <f t="shared" si="3"/>
        <v>26333306</v>
      </c>
      <c r="F51" s="50">
        <f t="shared" si="3"/>
        <v>10395455</v>
      </c>
      <c r="G51" s="50">
        <f t="shared" si="3"/>
        <v>2846570</v>
      </c>
      <c r="H51" s="50">
        <f t="shared" si="3"/>
        <v>413098</v>
      </c>
      <c r="I51" s="50">
        <f t="shared" si="3"/>
        <v>529107</v>
      </c>
      <c r="J51" s="50">
        <f t="shared" si="3"/>
        <v>3788775</v>
      </c>
      <c r="K51" s="50">
        <f t="shared" si="3"/>
        <v>952762</v>
      </c>
      <c r="L51" s="50">
        <f t="shared" si="3"/>
        <v>1317336</v>
      </c>
      <c r="M51" s="50">
        <f t="shared" si="3"/>
        <v>3059144</v>
      </c>
      <c r="N51" s="50">
        <f t="shared" si="3"/>
        <v>5329242</v>
      </c>
      <c r="O51" s="50">
        <f t="shared" si="3"/>
        <v>614453</v>
      </c>
      <c r="P51" s="50">
        <f t="shared" si="3"/>
        <v>530315</v>
      </c>
      <c r="Q51" s="50">
        <f t="shared" si="3"/>
        <v>1571874</v>
      </c>
      <c r="R51" s="50">
        <f t="shared" si="3"/>
        <v>2716642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11834659</v>
      </c>
      <c r="X51" s="50">
        <f t="shared" si="3"/>
        <v>8652070</v>
      </c>
      <c r="Y51" s="50">
        <f t="shared" si="3"/>
        <v>3182589</v>
      </c>
      <c r="Z51" s="51">
        <f>+IF(X51&lt;&gt;0,+(Y51/X51)*100,0)</f>
        <v>36.784133739093647</v>
      </c>
      <c r="AA51" s="48">
        <f>SUM(AA48:AA50)</f>
        <v>10395455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34529220</v>
      </c>
      <c r="D53" s="54">
        <f>+D51-D52</f>
        <v>0</v>
      </c>
      <c r="E53" s="55">
        <f t="shared" si="4"/>
        <v>26333306</v>
      </c>
      <c r="F53" s="56">
        <f t="shared" si="4"/>
        <v>10395455</v>
      </c>
      <c r="G53" s="56">
        <f t="shared" si="4"/>
        <v>2846570</v>
      </c>
      <c r="H53" s="56">
        <f t="shared" si="4"/>
        <v>413098</v>
      </c>
      <c r="I53" s="56">
        <f t="shared" si="4"/>
        <v>529107</v>
      </c>
      <c r="J53" s="56">
        <f t="shared" si="4"/>
        <v>3788775</v>
      </c>
      <c r="K53" s="56">
        <f t="shared" si="4"/>
        <v>952762</v>
      </c>
      <c r="L53" s="56">
        <f t="shared" si="4"/>
        <v>1317336</v>
      </c>
      <c r="M53" s="56">
        <f t="shared" si="4"/>
        <v>3059144</v>
      </c>
      <c r="N53" s="56">
        <f t="shared" si="4"/>
        <v>5329242</v>
      </c>
      <c r="O53" s="56">
        <f t="shared" si="4"/>
        <v>614453</v>
      </c>
      <c r="P53" s="56">
        <f t="shared" si="4"/>
        <v>530315</v>
      </c>
      <c r="Q53" s="56">
        <f t="shared" si="4"/>
        <v>1571874</v>
      </c>
      <c r="R53" s="56">
        <f t="shared" si="4"/>
        <v>2716642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11834659</v>
      </c>
      <c r="X53" s="56">
        <f t="shared" si="4"/>
        <v>8652070</v>
      </c>
      <c r="Y53" s="56">
        <f t="shared" si="4"/>
        <v>3182589</v>
      </c>
      <c r="Z53" s="57">
        <f>+IF(X53&lt;&gt;0,+(Y53/X53)*100,0)</f>
        <v>36.784133739093647</v>
      </c>
      <c r="AA53" s="54">
        <f>+AA51-AA52</f>
        <v>10395455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34529220</v>
      </c>
      <c r="D56" s="48">
        <f>SUM(D53:D55)</f>
        <v>0</v>
      </c>
      <c r="E56" s="49">
        <f t="shared" si="5"/>
        <v>26333306</v>
      </c>
      <c r="F56" s="50">
        <f t="shared" si="5"/>
        <v>10395455</v>
      </c>
      <c r="G56" s="50">
        <f t="shared" si="5"/>
        <v>2846570</v>
      </c>
      <c r="H56" s="50">
        <f t="shared" si="5"/>
        <v>413098</v>
      </c>
      <c r="I56" s="50">
        <f t="shared" si="5"/>
        <v>529107</v>
      </c>
      <c r="J56" s="50">
        <f t="shared" si="5"/>
        <v>3788775</v>
      </c>
      <c r="K56" s="50">
        <f t="shared" si="5"/>
        <v>952762</v>
      </c>
      <c r="L56" s="50">
        <f t="shared" si="5"/>
        <v>1317336</v>
      </c>
      <c r="M56" s="50">
        <f t="shared" si="5"/>
        <v>3059144</v>
      </c>
      <c r="N56" s="50">
        <f t="shared" si="5"/>
        <v>5329242</v>
      </c>
      <c r="O56" s="50">
        <f t="shared" si="5"/>
        <v>614453</v>
      </c>
      <c r="P56" s="50">
        <f t="shared" si="5"/>
        <v>530315</v>
      </c>
      <c r="Q56" s="50">
        <f t="shared" si="5"/>
        <v>1571874</v>
      </c>
      <c r="R56" s="50">
        <f t="shared" si="5"/>
        <v>2716642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11834659</v>
      </c>
      <c r="X56" s="50">
        <f t="shared" si="5"/>
        <v>8652070</v>
      </c>
      <c r="Y56" s="50">
        <f t="shared" si="5"/>
        <v>3182589</v>
      </c>
      <c r="Z56" s="51">
        <f>+IF(X56&lt;&gt;0,+(Y56/X56)*100,0)</f>
        <v>36.784133739093647</v>
      </c>
      <c r="AA56" s="48">
        <f>SUM(AA53:AA55)</f>
        <v>10395455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34529220</v>
      </c>
      <c r="D59" s="65">
        <f>SUM(D56:D58)</f>
        <v>0</v>
      </c>
      <c r="E59" s="66">
        <f t="shared" si="6"/>
        <v>26333306</v>
      </c>
      <c r="F59" s="67">
        <f t="shared" si="6"/>
        <v>10395455</v>
      </c>
      <c r="G59" s="67">
        <f t="shared" si="6"/>
        <v>2846570</v>
      </c>
      <c r="H59" s="67">
        <f t="shared" si="6"/>
        <v>413098</v>
      </c>
      <c r="I59" s="67">
        <f t="shared" si="6"/>
        <v>529107</v>
      </c>
      <c r="J59" s="67">
        <f t="shared" si="6"/>
        <v>3788775</v>
      </c>
      <c r="K59" s="67">
        <f t="shared" si="6"/>
        <v>952762</v>
      </c>
      <c r="L59" s="67">
        <f t="shared" si="6"/>
        <v>1317336</v>
      </c>
      <c r="M59" s="67">
        <f t="shared" si="6"/>
        <v>3059144</v>
      </c>
      <c r="N59" s="67">
        <f t="shared" si="6"/>
        <v>5329242</v>
      </c>
      <c r="O59" s="67">
        <f t="shared" si="6"/>
        <v>614453</v>
      </c>
      <c r="P59" s="67">
        <f t="shared" si="6"/>
        <v>530315</v>
      </c>
      <c r="Q59" s="67">
        <f t="shared" si="6"/>
        <v>1571874</v>
      </c>
      <c r="R59" s="67">
        <f t="shared" si="6"/>
        <v>2716642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11834659</v>
      </c>
      <c r="X59" s="67">
        <f t="shared" si="6"/>
        <v>8652070</v>
      </c>
      <c r="Y59" s="67">
        <f t="shared" si="6"/>
        <v>3182589</v>
      </c>
      <c r="Z59" s="68">
        <f>+IF(X59&lt;&gt;0,+(Y59/X59)*100,0)</f>
        <v>36.784133739093647</v>
      </c>
      <c r="AA59" s="65">
        <f>SUM(AA56:AA58)</f>
        <v>10395455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2487449</v>
      </c>
      <c r="D39" s="20"/>
      <c r="E39" s="21">
        <v>2948400</v>
      </c>
      <c r="F39" s="22">
        <v>2948400</v>
      </c>
      <c r="G39" s="22"/>
      <c r="H39" s="22">
        <v>424869</v>
      </c>
      <c r="I39" s="22">
        <v>204580</v>
      </c>
      <c r="J39" s="22">
        <v>629449</v>
      </c>
      <c r="K39" s="22">
        <v>211400</v>
      </c>
      <c r="L39" s="22">
        <v>204583</v>
      </c>
      <c r="M39" s="22">
        <v>211402</v>
      </c>
      <c r="N39" s="22">
        <v>627385</v>
      </c>
      <c r="O39" s="22">
        <v>211402</v>
      </c>
      <c r="P39" s="22">
        <v>197763</v>
      </c>
      <c r="Q39" s="22">
        <v>240968</v>
      </c>
      <c r="R39" s="22">
        <v>650133</v>
      </c>
      <c r="S39" s="22"/>
      <c r="T39" s="22"/>
      <c r="U39" s="22"/>
      <c r="V39" s="22"/>
      <c r="W39" s="22">
        <v>1906967</v>
      </c>
      <c r="X39" s="22">
        <v>2211300</v>
      </c>
      <c r="Y39" s="22">
        <v>-304333</v>
      </c>
      <c r="Z39" s="23">
        <v>-13.762628318183873</v>
      </c>
      <c r="AA39" s="20">
        <v>2948400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2487449</v>
      </c>
      <c r="D47" s="29">
        <f t="shared" ref="D47:Y47" si="1">SUM(D34:D46)</f>
        <v>0</v>
      </c>
      <c r="E47" s="30">
        <f t="shared" si="1"/>
        <v>2948400</v>
      </c>
      <c r="F47" s="31">
        <f t="shared" si="1"/>
        <v>2948400</v>
      </c>
      <c r="G47" s="31">
        <f t="shared" si="1"/>
        <v>0</v>
      </c>
      <c r="H47" s="31">
        <f t="shared" si="1"/>
        <v>424869</v>
      </c>
      <c r="I47" s="31">
        <f t="shared" si="1"/>
        <v>204580</v>
      </c>
      <c r="J47" s="31">
        <f t="shared" si="1"/>
        <v>629449</v>
      </c>
      <c r="K47" s="31">
        <f t="shared" si="1"/>
        <v>211400</v>
      </c>
      <c r="L47" s="31">
        <f t="shared" si="1"/>
        <v>204583</v>
      </c>
      <c r="M47" s="31">
        <f t="shared" si="1"/>
        <v>211402</v>
      </c>
      <c r="N47" s="31">
        <f t="shared" si="1"/>
        <v>627385</v>
      </c>
      <c r="O47" s="31">
        <f t="shared" si="1"/>
        <v>211402</v>
      </c>
      <c r="P47" s="31">
        <f t="shared" si="1"/>
        <v>197763</v>
      </c>
      <c r="Q47" s="31">
        <f t="shared" si="1"/>
        <v>240968</v>
      </c>
      <c r="R47" s="31">
        <f t="shared" si="1"/>
        <v>650133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1906967</v>
      </c>
      <c r="X47" s="31">
        <f t="shared" si="1"/>
        <v>2211300</v>
      </c>
      <c r="Y47" s="31">
        <f t="shared" si="1"/>
        <v>-304333</v>
      </c>
      <c r="Z47" s="32">
        <f>+IF(X47&lt;&gt;0,+(Y47/X47)*100,0)</f>
        <v>-13.762628318183873</v>
      </c>
      <c r="AA47" s="29">
        <f>SUM(AA34:AA46)</f>
        <v>2948400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-2487449</v>
      </c>
      <c r="D48" s="39">
        <f t="shared" si="2"/>
        <v>0</v>
      </c>
      <c r="E48" s="40">
        <f t="shared" si="2"/>
        <v>-2948400</v>
      </c>
      <c r="F48" s="41">
        <f t="shared" si="2"/>
        <v>-2948400</v>
      </c>
      <c r="G48" s="41">
        <f t="shared" si="2"/>
        <v>0</v>
      </c>
      <c r="H48" s="41">
        <f t="shared" si="2"/>
        <v>-424869</v>
      </c>
      <c r="I48" s="41">
        <f t="shared" si="2"/>
        <v>-204580</v>
      </c>
      <c r="J48" s="41">
        <f t="shared" si="2"/>
        <v>-629449</v>
      </c>
      <c r="K48" s="41">
        <f t="shared" si="2"/>
        <v>-211400</v>
      </c>
      <c r="L48" s="41">
        <f t="shared" si="2"/>
        <v>-204583</v>
      </c>
      <c r="M48" s="41">
        <f t="shared" si="2"/>
        <v>-211402</v>
      </c>
      <c r="N48" s="41">
        <f t="shared" si="2"/>
        <v>-627385</v>
      </c>
      <c r="O48" s="41">
        <f t="shared" si="2"/>
        <v>-211402</v>
      </c>
      <c r="P48" s="41">
        <f t="shared" si="2"/>
        <v>-197763</v>
      </c>
      <c r="Q48" s="41">
        <f t="shared" si="2"/>
        <v>-240968</v>
      </c>
      <c r="R48" s="41">
        <f t="shared" si="2"/>
        <v>-650133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-1906967</v>
      </c>
      <c r="X48" s="41">
        <f t="shared" si="2"/>
        <v>-2211300</v>
      </c>
      <c r="Y48" s="41">
        <f t="shared" si="2"/>
        <v>304333</v>
      </c>
      <c r="Z48" s="42">
        <f>+IF(X48&lt;&gt;0,+(Y48/X48)*100,0)</f>
        <v>-13.762628318183873</v>
      </c>
      <c r="AA48" s="39">
        <f>+AA32-AA47</f>
        <v>-2948400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-2487449</v>
      </c>
      <c r="D51" s="48">
        <f t="shared" si="3"/>
        <v>0</v>
      </c>
      <c r="E51" s="49">
        <f t="shared" si="3"/>
        <v>-2948400</v>
      </c>
      <c r="F51" s="50">
        <f t="shared" si="3"/>
        <v>-2948400</v>
      </c>
      <c r="G51" s="50">
        <f t="shared" si="3"/>
        <v>0</v>
      </c>
      <c r="H51" s="50">
        <f t="shared" si="3"/>
        <v>-424869</v>
      </c>
      <c r="I51" s="50">
        <f t="shared" si="3"/>
        <v>-204580</v>
      </c>
      <c r="J51" s="50">
        <f t="shared" si="3"/>
        <v>-629449</v>
      </c>
      <c r="K51" s="50">
        <f t="shared" si="3"/>
        <v>-211400</v>
      </c>
      <c r="L51" s="50">
        <f t="shared" si="3"/>
        <v>-204583</v>
      </c>
      <c r="M51" s="50">
        <f t="shared" si="3"/>
        <v>-211402</v>
      </c>
      <c r="N51" s="50">
        <f t="shared" si="3"/>
        <v>-627385</v>
      </c>
      <c r="O51" s="50">
        <f t="shared" si="3"/>
        <v>-211402</v>
      </c>
      <c r="P51" s="50">
        <f t="shared" si="3"/>
        <v>-197763</v>
      </c>
      <c r="Q51" s="50">
        <f t="shared" si="3"/>
        <v>-240968</v>
      </c>
      <c r="R51" s="50">
        <f t="shared" si="3"/>
        <v>-650133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-1906967</v>
      </c>
      <c r="X51" s="50">
        <f t="shared" si="3"/>
        <v>-2211300</v>
      </c>
      <c r="Y51" s="50">
        <f t="shared" si="3"/>
        <v>304333</v>
      </c>
      <c r="Z51" s="51">
        <f>+IF(X51&lt;&gt;0,+(Y51/X51)*100,0)</f>
        <v>-13.762628318183873</v>
      </c>
      <c r="AA51" s="48">
        <f>SUM(AA48:AA50)</f>
        <v>-2948400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-2487449</v>
      </c>
      <c r="D53" s="54">
        <f>+D51-D52</f>
        <v>0</v>
      </c>
      <c r="E53" s="55">
        <f t="shared" si="4"/>
        <v>-2948400</v>
      </c>
      <c r="F53" s="56">
        <f t="shared" si="4"/>
        <v>-2948400</v>
      </c>
      <c r="G53" s="56">
        <f t="shared" si="4"/>
        <v>0</v>
      </c>
      <c r="H53" s="56">
        <f t="shared" si="4"/>
        <v>-424869</v>
      </c>
      <c r="I53" s="56">
        <f t="shared" si="4"/>
        <v>-204580</v>
      </c>
      <c r="J53" s="56">
        <f t="shared" si="4"/>
        <v>-629449</v>
      </c>
      <c r="K53" s="56">
        <f t="shared" si="4"/>
        <v>-211400</v>
      </c>
      <c r="L53" s="56">
        <f t="shared" si="4"/>
        <v>-204583</v>
      </c>
      <c r="M53" s="56">
        <f t="shared" si="4"/>
        <v>-211402</v>
      </c>
      <c r="N53" s="56">
        <f t="shared" si="4"/>
        <v>-627385</v>
      </c>
      <c r="O53" s="56">
        <f t="shared" si="4"/>
        <v>-211402</v>
      </c>
      <c r="P53" s="56">
        <f t="shared" si="4"/>
        <v>-197763</v>
      </c>
      <c r="Q53" s="56">
        <f t="shared" si="4"/>
        <v>-240968</v>
      </c>
      <c r="R53" s="56">
        <f t="shared" si="4"/>
        <v>-650133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-1906967</v>
      </c>
      <c r="X53" s="56">
        <f t="shared" si="4"/>
        <v>-2211300</v>
      </c>
      <c r="Y53" s="56">
        <f t="shared" si="4"/>
        <v>304333</v>
      </c>
      <c r="Z53" s="57">
        <f>+IF(X53&lt;&gt;0,+(Y53/X53)*100,0)</f>
        <v>-13.762628318183873</v>
      </c>
      <c r="AA53" s="54">
        <f>+AA51-AA52</f>
        <v>-2948400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-2487449</v>
      </c>
      <c r="D56" s="48">
        <f>SUM(D53:D55)</f>
        <v>0</v>
      </c>
      <c r="E56" s="49">
        <f t="shared" si="5"/>
        <v>-2948400</v>
      </c>
      <c r="F56" s="50">
        <f t="shared" si="5"/>
        <v>-2948400</v>
      </c>
      <c r="G56" s="50">
        <f t="shared" si="5"/>
        <v>0</v>
      </c>
      <c r="H56" s="50">
        <f t="shared" si="5"/>
        <v>-424869</v>
      </c>
      <c r="I56" s="50">
        <f t="shared" si="5"/>
        <v>-204580</v>
      </c>
      <c r="J56" s="50">
        <f t="shared" si="5"/>
        <v>-629449</v>
      </c>
      <c r="K56" s="50">
        <f t="shared" si="5"/>
        <v>-211400</v>
      </c>
      <c r="L56" s="50">
        <f t="shared" si="5"/>
        <v>-204583</v>
      </c>
      <c r="M56" s="50">
        <f t="shared" si="5"/>
        <v>-211402</v>
      </c>
      <c r="N56" s="50">
        <f t="shared" si="5"/>
        <v>-627385</v>
      </c>
      <c r="O56" s="50">
        <f t="shared" si="5"/>
        <v>-211402</v>
      </c>
      <c r="P56" s="50">
        <f t="shared" si="5"/>
        <v>-197763</v>
      </c>
      <c r="Q56" s="50">
        <f t="shared" si="5"/>
        <v>-240968</v>
      </c>
      <c r="R56" s="50">
        <f t="shared" si="5"/>
        <v>-650133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-1906967</v>
      </c>
      <c r="X56" s="50">
        <f t="shared" si="5"/>
        <v>-2211300</v>
      </c>
      <c r="Y56" s="50">
        <f t="shared" si="5"/>
        <v>304333</v>
      </c>
      <c r="Z56" s="51">
        <f>+IF(X56&lt;&gt;0,+(Y56/X56)*100,0)</f>
        <v>-13.762628318183873</v>
      </c>
      <c r="AA56" s="48">
        <f>SUM(AA53:AA55)</f>
        <v>-2948400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-2487449</v>
      </c>
      <c r="D59" s="65">
        <f>SUM(D56:D58)</f>
        <v>0</v>
      </c>
      <c r="E59" s="66">
        <f t="shared" si="6"/>
        <v>-2948400</v>
      </c>
      <c r="F59" s="67">
        <f t="shared" si="6"/>
        <v>-2948400</v>
      </c>
      <c r="G59" s="67">
        <f t="shared" si="6"/>
        <v>0</v>
      </c>
      <c r="H59" s="67">
        <f t="shared" si="6"/>
        <v>-424869</v>
      </c>
      <c r="I59" s="67">
        <f t="shared" si="6"/>
        <v>-204580</v>
      </c>
      <c r="J59" s="67">
        <f t="shared" si="6"/>
        <v>-629449</v>
      </c>
      <c r="K59" s="67">
        <f t="shared" si="6"/>
        <v>-211400</v>
      </c>
      <c r="L59" s="67">
        <f t="shared" si="6"/>
        <v>-204583</v>
      </c>
      <c r="M59" s="67">
        <f t="shared" si="6"/>
        <v>-211402</v>
      </c>
      <c r="N59" s="67">
        <f t="shared" si="6"/>
        <v>-627385</v>
      </c>
      <c r="O59" s="67">
        <f t="shared" si="6"/>
        <v>-211402</v>
      </c>
      <c r="P59" s="67">
        <f t="shared" si="6"/>
        <v>-197763</v>
      </c>
      <c r="Q59" s="67">
        <f t="shared" si="6"/>
        <v>-240968</v>
      </c>
      <c r="R59" s="67">
        <f t="shared" si="6"/>
        <v>-650133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-1906967</v>
      </c>
      <c r="X59" s="67">
        <f t="shared" si="6"/>
        <v>-2211300</v>
      </c>
      <c r="Y59" s="67">
        <f t="shared" si="6"/>
        <v>304333</v>
      </c>
      <c r="Z59" s="68">
        <f>+IF(X59&lt;&gt;0,+(Y59/X59)*100,0)</f>
        <v>-13.762628318183873</v>
      </c>
      <c r="AA59" s="65">
        <f>SUM(AA56:AA58)</f>
        <v>-2948400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63416014</v>
      </c>
      <c r="D8" s="20"/>
      <c r="E8" s="21">
        <v>76772334</v>
      </c>
      <c r="F8" s="22">
        <v>80417334</v>
      </c>
      <c r="G8" s="22">
        <v>7234944</v>
      </c>
      <c r="H8" s="22">
        <v>6658210</v>
      </c>
      <c r="I8" s="22">
        <v>6708934</v>
      </c>
      <c r="J8" s="22">
        <v>20602088</v>
      </c>
      <c r="K8" s="22">
        <v>6209214</v>
      </c>
      <c r="L8" s="22">
        <v>6631384</v>
      </c>
      <c r="M8" s="22">
        <v>6631701</v>
      </c>
      <c r="N8" s="22">
        <v>19472299</v>
      </c>
      <c r="O8" s="22">
        <v>6836230</v>
      </c>
      <c r="P8" s="22">
        <v>6480300</v>
      </c>
      <c r="Q8" s="22">
        <v>12280155</v>
      </c>
      <c r="R8" s="22">
        <v>25596685</v>
      </c>
      <c r="S8" s="22"/>
      <c r="T8" s="22"/>
      <c r="U8" s="22"/>
      <c r="V8" s="22"/>
      <c r="W8" s="22">
        <v>65671072</v>
      </c>
      <c r="X8" s="22">
        <v>59037246</v>
      </c>
      <c r="Y8" s="22">
        <v>6633826</v>
      </c>
      <c r="Z8" s="23">
        <v>11.236679299030989</v>
      </c>
      <c r="AA8" s="20">
        <v>80417334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170866049</v>
      </c>
      <c r="D25" s="20"/>
      <c r="E25" s="21">
        <v>173445128</v>
      </c>
      <c r="F25" s="22">
        <v>205701125</v>
      </c>
      <c r="G25" s="22">
        <v>60733387</v>
      </c>
      <c r="H25" s="22"/>
      <c r="I25" s="22"/>
      <c r="J25" s="22">
        <v>60733387</v>
      </c>
      <c r="K25" s="22"/>
      <c r="L25" s="22"/>
      <c r="M25" s="22">
        <v>21369985</v>
      </c>
      <c r="N25" s="22">
        <v>21369985</v>
      </c>
      <c r="O25" s="22">
        <v>48586709</v>
      </c>
      <c r="P25" s="22">
        <v>13984053</v>
      </c>
      <c r="Q25" s="22">
        <v>42120114</v>
      </c>
      <c r="R25" s="22">
        <v>104690876</v>
      </c>
      <c r="S25" s="22"/>
      <c r="T25" s="22"/>
      <c r="U25" s="22"/>
      <c r="V25" s="22"/>
      <c r="W25" s="22">
        <v>186794248</v>
      </c>
      <c r="X25" s="22">
        <v>141624474</v>
      </c>
      <c r="Y25" s="22">
        <v>45169774</v>
      </c>
      <c r="Z25" s="23">
        <v>31.894045375236484</v>
      </c>
      <c r="AA25" s="20">
        <v>205701125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234282063</v>
      </c>
      <c r="D32" s="29">
        <f t="shared" ref="D32:Y32" si="0">SUM(D6:D31)</f>
        <v>0</v>
      </c>
      <c r="E32" s="30">
        <f t="shared" si="0"/>
        <v>250217462</v>
      </c>
      <c r="F32" s="31">
        <f t="shared" si="0"/>
        <v>286118459</v>
      </c>
      <c r="G32" s="31">
        <f t="shared" si="0"/>
        <v>67968331</v>
      </c>
      <c r="H32" s="31">
        <f t="shared" si="0"/>
        <v>6658210</v>
      </c>
      <c r="I32" s="31">
        <f t="shared" si="0"/>
        <v>6708934</v>
      </c>
      <c r="J32" s="31">
        <f t="shared" si="0"/>
        <v>81335475</v>
      </c>
      <c r="K32" s="31">
        <f t="shared" si="0"/>
        <v>6209214</v>
      </c>
      <c r="L32" s="31">
        <f t="shared" si="0"/>
        <v>6631384</v>
      </c>
      <c r="M32" s="31">
        <f t="shared" si="0"/>
        <v>28001686</v>
      </c>
      <c r="N32" s="31">
        <f t="shared" si="0"/>
        <v>40842284</v>
      </c>
      <c r="O32" s="31">
        <f t="shared" si="0"/>
        <v>55422939</v>
      </c>
      <c r="P32" s="31">
        <f t="shared" si="0"/>
        <v>20464353</v>
      </c>
      <c r="Q32" s="31">
        <f t="shared" si="0"/>
        <v>54400269</v>
      </c>
      <c r="R32" s="31">
        <f t="shared" si="0"/>
        <v>130287561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252465320</v>
      </c>
      <c r="X32" s="31">
        <f t="shared" si="0"/>
        <v>200661720</v>
      </c>
      <c r="Y32" s="31">
        <f t="shared" si="0"/>
        <v>51803600</v>
      </c>
      <c r="Z32" s="32">
        <f>+IF(X32&lt;&gt;0,+(Y32/X32)*100,0)</f>
        <v>25.816383912188133</v>
      </c>
      <c r="AA32" s="29">
        <f>SUM(AA6:AA31)</f>
        <v>286118459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25130740</v>
      </c>
      <c r="D34" s="20"/>
      <c r="E34" s="21">
        <v>27307558</v>
      </c>
      <c r="F34" s="22">
        <v>27939639</v>
      </c>
      <c r="G34" s="22">
        <v>2066925</v>
      </c>
      <c r="H34" s="22">
        <v>2185539</v>
      </c>
      <c r="I34" s="22">
        <v>2216277</v>
      </c>
      <c r="J34" s="22">
        <v>6468741</v>
      </c>
      <c r="K34" s="22">
        <v>2091061</v>
      </c>
      <c r="L34" s="22">
        <v>2079705</v>
      </c>
      <c r="M34" s="22">
        <v>2041782</v>
      </c>
      <c r="N34" s="22">
        <v>6212548</v>
      </c>
      <c r="O34" s="22">
        <v>2093187</v>
      </c>
      <c r="P34" s="22">
        <v>2197089</v>
      </c>
      <c r="Q34" s="22">
        <v>2297929</v>
      </c>
      <c r="R34" s="22">
        <v>6588205</v>
      </c>
      <c r="S34" s="22"/>
      <c r="T34" s="22"/>
      <c r="U34" s="22"/>
      <c r="V34" s="22"/>
      <c r="W34" s="22">
        <v>19269494</v>
      </c>
      <c r="X34" s="22">
        <v>20733560</v>
      </c>
      <c r="Y34" s="22">
        <v>-1464066</v>
      </c>
      <c r="Z34" s="23">
        <v>-7.0613343776949051</v>
      </c>
      <c r="AA34" s="20">
        <v>27939639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645856</v>
      </c>
      <c r="D37" s="20"/>
      <c r="E37" s="21">
        <v>600000</v>
      </c>
      <c r="F37" s="22">
        <v>900000</v>
      </c>
      <c r="G37" s="22">
        <v>83341</v>
      </c>
      <c r="H37" s="22">
        <v>96071</v>
      </c>
      <c r="I37" s="22">
        <v>58535</v>
      </c>
      <c r="J37" s="22">
        <v>237947</v>
      </c>
      <c r="K37" s="22">
        <v>72497</v>
      </c>
      <c r="L37" s="22">
        <v>121988</v>
      </c>
      <c r="M37" s="22">
        <v>73605</v>
      </c>
      <c r="N37" s="22">
        <v>268090</v>
      </c>
      <c r="O37" s="22">
        <v>84998</v>
      </c>
      <c r="P37" s="22">
        <v>6267</v>
      </c>
      <c r="Q37" s="22">
        <v>81961</v>
      </c>
      <c r="R37" s="22">
        <v>173226</v>
      </c>
      <c r="S37" s="22"/>
      <c r="T37" s="22"/>
      <c r="U37" s="22"/>
      <c r="V37" s="22"/>
      <c r="W37" s="22">
        <v>679263</v>
      </c>
      <c r="X37" s="22">
        <v>570000</v>
      </c>
      <c r="Y37" s="22">
        <v>109263</v>
      </c>
      <c r="Z37" s="23">
        <v>19.168947368421051</v>
      </c>
      <c r="AA37" s="20">
        <v>900000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43079315</v>
      </c>
      <c r="D41" s="20"/>
      <c r="E41" s="21">
        <v>37121609</v>
      </c>
      <c r="F41" s="22">
        <v>74486041</v>
      </c>
      <c r="G41" s="22">
        <v>352200</v>
      </c>
      <c r="H41" s="22">
        <v>388116</v>
      </c>
      <c r="I41" s="22">
        <v>155500</v>
      </c>
      <c r="J41" s="22">
        <v>895816</v>
      </c>
      <c r="K41" s="22">
        <v>944046</v>
      </c>
      <c r="L41" s="22">
        <v>753278</v>
      </c>
      <c r="M41" s="22">
        <v>19056940</v>
      </c>
      <c r="N41" s="22">
        <v>20754264</v>
      </c>
      <c r="O41" s="22">
        <v>404175</v>
      </c>
      <c r="P41" s="22">
        <v>12833155</v>
      </c>
      <c r="Q41" s="22">
        <v>6034043</v>
      </c>
      <c r="R41" s="22">
        <v>19271373</v>
      </c>
      <c r="S41" s="22"/>
      <c r="T41" s="22"/>
      <c r="U41" s="22"/>
      <c r="V41" s="22"/>
      <c r="W41" s="22">
        <v>40921453</v>
      </c>
      <c r="X41" s="22">
        <v>43856386</v>
      </c>
      <c r="Y41" s="22">
        <v>-2934933</v>
      </c>
      <c r="Z41" s="23">
        <v>-6.6921451302439747</v>
      </c>
      <c r="AA41" s="20">
        <v>74486041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1447972</v>
      </c>
      <c r="D44" s="20"/>
      <c r="E44" s="21">
        <v>4880926</v>
      </c>
      <c r="F44" s="22">
        <v>3483726</v>
      </c>
      <c r="G44" s="22">
        <v>19334</v>
      </c>
      <c r="H44" s="22">
        <v>17972</v>
      </c>
      <c r="I44" s="22">
        <v>19315</v>
      </c>
      <c r="J44" s="22">
        <v>56621</v>
      </c>
      <c r="K44" s="22">
        <v>193732</v>
      </c>
      <c r="L44" s="22">
        <v>1397897</v>
      </c>
      <c r="M44" s="22">
        <v>71283</v>
      </c>
      <c r="N44" s="22">
        <v>1662912</v>
      </c>
      <c r="O44" s="22">
        <v>17677</v>
      </c>
      <c r="P44" s="22">
        <v>204668</v>
      </c>
      <c r="Q44" s="22">
        <v>127031</v>
      </c>
      <c r="R44" s="22">
        <v>349376</v>
      </c>
      <c r="S44" s="22"/>
      <c r="T44" s="22"/>
      <c r="U44" s="22"/>
      <c r="V44" s="22"/>
      <c r="W44" s="22">
        <v>2068909</v>
      </c>
      <c r="X44" s="22">
        <v>3101807</v>
      </c>
      <c r="Y44" s="22">
        <v>-1032898</v>
      </c>
      <c r="Z44" s="23">
        <v>-33.299879715275644</v>
      </c>
      <c r="AA44" s="20">
        <v>3483726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70303883</v>
      </c>
      <c r="D47" s="29">
        <f t="shared" ref="D47:Y47" si="1">SUM(D34:D46)</f>
        <v>0</v>
      </c>
      <c r="E47" s="30">
        <f t="shared" si="1"/>
        <v>69910093</v>
      </c>
      <c r="F47" s="31">
        <f t="shared" si="1"/>
        <v>106809406</v>
      </c>
      <c r="G47" s="31">
        <f t="shared" si="1"/>
        <v>2521800</v>
      </c>
      <c r="H47" s="31">
        <f t="shared" si="1"/>
        <v>2687698</v>
      </c>
      <c r="I47" s="31">
        <f t="shared" si="1"/>
        <v>2449627</v>
      </c>
      <c r="J47" s="31">
        <f t="shared" si="1"/>
        <v>7659125</v>
      </c>
      <c r="K47" s="31">
        <f t="shared" si="1"/>
        <v>3301336</v>
      </c>
      <c r="L47" s="31">
        <f t="shared" si="1"/>
        <v>4352868</v>
      </c>
      <c r="M47" s="31">
        <f t="shared" si="1"/>
        <v>21243610</v>
      </c>
      <c r="N47" s="31">
        <f t="shared" si="1"/>
        <v>28897814</v>
      </c>
      <c r="O47" s="31">
        <f t="shared" si="1"/>
        <v>2600037</v>
      </c>
      <c r="P47" s="31">
        <f t="shared" si="1"/>
        <v>15241179</v>
      </c>
      <c r="Q47" s="31">
        <f t="shared" si="1"/>
        <v>8540964</v>
      </c>
      <c r="R47" s="31">
        <f t="shared" si="1"/>
        <v>26382180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62939119</v>
      </c>
      <c r="X47" s="31">
        <f t="shared" si="1"/>
        <v>68261753</v>
      </c>
      <c r="Y47" s="31">
        <f t="shared" si="1"/>
        <v>-5322634</v>
      </c>
      <c r="Z47" s="32">
        <f>+IF(X47&lt;&gt;0,+(Y47/X47)*100,0)</f>
        <v>-7.7973883852645862</v>
      </c>
      <c r="AA47" s="29">
        <f>SUM(AA34:AA46)</f>
        <v>106809406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163978180</v>
      </c>
      <c r="D48" s="39">
        <f t="shared" si="2"/>
        <v>0</v>
      </c>
      <c r="E48" s="40">
        <f t="shared" si="2"/>
        <v>180307369</v>
      </c>
      <c r="F48" s="41">
        <f t="shared" si="2"/>
        <v>179309053</v>
      </c>
      <c r="G48" s="41">
        <f t="shared" si="2"/>
        <v>65446531</v>
      </c>
      <c r="H48" s="41">
        <f t="shared" si="2"/>
        <v>3970512</v>
      </c>
      <c r="I48" s="41">
        <f t="shared" si="2"/>
        <v>4259307</v>
      </c>
      <c r="J48" s="41">
        <f t="shared" si="2"/>
        <v>73676350</v>
      </c>
      <c r="K48" s="41">
        <f t="shared" si="2"/>
        <v>2907878</v>
      </c>
      <c r="L48" s="41">
        <f t="shared" si="2"/>
        <v>2278516</v>
      </c>
      <c r="M48" s="41">
        <f t="shared" si="2"/>
        <v>6758076</v>
      </c>
      <c r="N48" s="41">
        <f t="shared" si="2"/>
        <v>11944470</v>
      </c>
      <c r="O48" s="41">
        <f t="shared" si="2"/>
        <v>52822902</v>
      </c>
      <c r="P48" s="41">
        <f t="shared" si="2"/>
        <v>5223174</v>
      </c>
      <c r="Q48" s="41">
        <f t="shared" si="2"/>
        <v>45859305</v>
      </c>
      <c r="R48" s="41">
        <f t="shared" si="2"/>
        <v>103905381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189526201</v>
      </c>
      <c r="X48" s="41">
        <f t="shared" si="2"/>
        <v>132399967</v>
      </c>
      <c r="Y48" s="41">
        <f t="shared" si="2"/>
        <v>57126234</v>
      </c>
      <c r="Z48" s="42">
        <f>+IF(X48&lt;&gt;0,+(Y48/X48)*100,0)</f>
        <v>43.146713171008571</v>
      </c>
      <c r="AA48" s="39">
        <f>+AA32-AA47</f>
        <v>179309053</v>
      </c>
    </row>
    <row r="49" spans="1:27" x14ac:dyDescent="0.25">
      <c r="A49" s="43" t="s">
        <v>74</v>
      </c>
      <c r="B49" s="15" t="s">
        <v>32</v>
      </c>
      <c r="C49" s="20">
        <v>92866057</v>
      </c>
      <c r="D49" s="20"/>
      <c r="E49" s="21">
        <v>120175000</v>
      </c>
      <c r="F49" s="22">
        <v>94326459</v>
      </c>
      <c r="G49" s="22">
        <v>615459</v>
      </c>
      <c r="H49" s="22">
        <v>1924939</v>
      </c>
      <c r="I49" s="22">
        <v>5643929</v>
      </c>
      <c r="J49" s="22">
        <v>8184327</v>
      </c>
      <c r="K49" s="22">
        <v>8254865</v>
      </c>
      <c r="L49" s="22">
        <v>9525397</v>
      </c>
      <c r="M49" s="22">
        <v>2704866</v>
      </c>
      <c r="N49" s="22">
        <v>20485128</v>
      </c>
      <c r="O49" s="22"/>
      <c r="P49" s="22">
        <v>2755659</v>
      </c>
      <c r="Q49" s="22">
        <v>15986873</v>
      </c>
      <c r="R49" s="22">
        <v>18742532</v>
      </c>
      <c r="S49" s="22"/>
      <c r="T49" s="22"/>
      <c r="U49" s="22"/>
      <c r="V49" s="22"/>
      <c r="W49" s="22">
        <v>47411987</v>
      </c>
      <c r="X49" s="22">
        <v>80223407</v>
      </c>
      <c r="Y49" s="22">
        <v>-32811420</v>
      </c>
      <c r="Z49" s="23">
        <v>-40.900058009254082</v>
      </c>
      <c r="AA49" s="20">
        <v>94326459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256844237</v>
      </c>
      <c r="D51" s="48">
        <f t="shared" si="3"/>
        <v>0</v>
      </c>
      <c r="E51" s="49">
        <f t="shared" si="3"/>
        <v>300482369</v>
      </c>
      <c r="F51" s="50">
        <f t="shared" si="3"/>
        <v>273635512</v>
      </c>
      <c r="G51" s="50">
        <f t="shared" si="3"/>
        <v>66061990</v>
      </c>
      <c r="H51" s="50">
        <f t="shared" si="3"/>
        <v>5895451</v>
      </c>
      <c r="I51" s="50">
        <f t="shared" si="3"/>
        <v>9903236</v>
      </c>
      <c r="J51" s="50">
        <f t="shared" si="3"/>
        <v>81860677</v>
      </c>
      <c r="K51" s="50">
        <f t="shared" si="3"/>
        <v>11162743</v>
      </c>
      <c r="L51" s="50">
        <f t="shared" si="3"/>
        <v>11803913</v>
      </c>
      <c r="M51" s="50">
        <f t="shared" si="3"/>
        <v>9462942</v>
      </c>
      <c r="N51" s="50">
        <f t="shared" si="3"/>
        <v>32429598</v>
      </c>
      <c r="O51" s="50">
        <f t="shared" si="3"/>
        <v>52822902</v>
      </c>
      <c r="P51" s="50">
        <f t="shared" si="3"/>
        <v>7978833</v>
      </c>
      <c r="Q51" s="50">
        <f t="shared" si="3"/>
        <v>61846178</v>
      </c>
      <c r="R51" s="50">
        <f t="shared" si="3"/>
        <v>122647913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236938188</v>
      </c>
      <c r="X51" s="50">
        <f t="shared" si="3"/>
        <v>212623374</v>
      </c>
      <c r="Y51" s="50">
        <f t="shared" si="3"/>
        <v>24314814</v>
      </c>
      <c r="Z51" s="51">
        <f>+IF(X51&lt;&gt;0,+(Y51/X51)*100,0)</f>
        <v>11.435626075616691</v>
      </c>
      <c r="AA51" s="48">
        <f>SUM(AA48:AA50)</f>
        <v>273635512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256844237</v>
      </c>
      <c r="D53" s="54">
        <f>+D51-D52</f>
        <v>0</v>
      </c>
      <c r="E53" s="55">
        <f t="shared" si="4"/>
        <v>300482369</v>
      </c>
      <c r="F53" s="56">
        <f t="shared" si="4"/>
        <v>273635512</v>
      </c>
      <c r="G53" s="56">
        <f t="shared" si="4"/>
        <v>66061990</v>
      </c>
      <c r="H53" s="56">
        <f t="shared" si="4"/>
        <v>5895451</v>
      </c>
      <c r="I53" s="56">
        <f t="shared" si="4"/>
        <v>9903236</v>
      </c>
      <c r="J53" s="56">
        <f t="shared" si="4"/>
        <v>81860677</v>
      </c>
      <c r="K53" s="56">
        <f t="shared" si="4"/>
        <v>11162743</v>
      </c>
      <c r="L53" s="56">
        <f t="shared" si="4"/>
        <v>11803913</v>
      </c>
      <c r="M53" s="56">
        <f t="shared" si="4"/>
        <v>9462942</v>
      </c>
      <c r="N53" s="56">
        <f t="shared" si="4"/>
        <v>32429598</v>
      </c>
      <c r="O53" s="56">
        <f t="shared" si="4"/>
        <v>52822902</v>
      </c>
      <c r="P53" s="56">
        <f t="shared" si="4"/>
        <v>7978833</v>
      </c>
      <c r="Q53" s="56">
        <f t="shared" si="4"/>
        <v>61846178</v>
      </c>
      <c r="R53" s="56">
        <f t="shared" si="4"/>
        <v>122647913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236938188</v>
      </c>
      <c r="X53" s="56">
        <f t="shared" si="4"/>
        <v>212623374</v>
      </c>
      <c r="Y53" s="56">
        <f t="shared" si="4"/>
        <v>24314814</v>
      </c>
      <c r="Z53" s="57">
        <f>+IF(X53&lt;&gt;0,+(Y53/X53)*100,0)</f>
        <v>11.435626075616691</v>
      </c>
      <c r="AA53" s="54">
        <f>+AA51-AA52</f>
        <v>273635512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256844237</v>
      </c>
      <c r="D56" s="48">
        <f>SUM(D53:D55)</f>
        <v>0</v>
      </c>
      <c r="E56" s="49">
        <f t="shared" si="5"/>
        <v>300482369</v>
      </c>
      <c r="F56" s="50">
        <f t="shared" si="5"/>
        <v>273635512</v>
      </c>
      <c r="G56" s="50">
        <f t="shared" si="5"/>
        <v>66061990</v>
      </c>
      <c r="H56" s="50">
        <f t="shared" si="5"/>
        <v>5895451</v>
      </c>
      <c r="I56" s="50">
        <f t="shared" si="5"/>
        <v>9903236</v>
      </c>
      <c r="J56" s="50">
        <f t="shared" si="5"/>
        <v>81860677</v>
      </c>
      <c r="K56" s="50">
        <f t="shared" si="5"/>
        <v>11162743</v>
      </c>
      <c r="L56" s="50">
        <f t="shared" si="5"/>
        <v>11803913</v>
      </c>
      <c r="M56" s="50">
        <f t="shared" si="5"/>
        <v>9462942</v>
      </c>
      <c r="N56" s="50">
        <f t="shared" si="5"/>
        <v>32429598</v>
      </c>
      <c r="O56" s="50">
        <f t="shared" si="5"/>
        <v>52822902</v>
      </c>
      <c r="P56" s="50">
        <f t="shared" si="5"/>
        <v>7978833</v>
      </c>
      <c r="Q56" s="50">
        <f t="shared" si="5"/>
        <v>61846178</v>
      </c>
      <c r="R56" s="50">
        <f t="shared" si="5"/>
        <v>122647913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236938188</v>
      </c>
      <c r="X56" s="50">
        <f t="shared" si="5"/>
        <v>212623374</v>
      </c>
      <c r="Y56" s="50">
        <f t="shared" si="5"/>
        <v>24314814</v>
      </c>
      <c r="Z56" s="51">
        <f>+IF(X56&lt;&gt;0,+(Y56/X56)*100,0)</f>
        <v>11.435626075616691</v>
      </c>
      <c r="AA56" s="48">
        <f>SUM(AA53:AA55)</f>
        <v>273635512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256844237</v>
      </c>
      <c r="D59" s="65">
        <f>SUM(D56:D58)</f>
        <v>0</v>
      </c>
      <c r="E59" s="66">
        <f t="shared" si="6"/>
        <v>300482369</v>
      </c>
      <c r="F59" s="67">
        <f t="shared" si="6"/>
        <v>273635512</v>
      </c>
      <c r="G59" s="67">
        <f t="shared" si="6"/>
        <v>66061990</v>
      </c>
      <c r="H59" s="67">
        <f t="shared" si="6"/>
        <v>5895451</v>
      </c>
      <c r="I59" s="67">
        <f t="shared" si="6"/>
        <v>9903236</v>
      </c>
      <c r="J59" s="67">
        <f t="shared" si="6"/>
        <v>81860677</v>
      </c>
      <c r="K59" s="67">
        <f t="shared" si="6"/>
        <v>11162743</v>
      </c>
      <c r="L59" s="67">
        <f t="shared" si="6"/>
        <v>11803913</v>
      </c>
      <c r="M59" s="67">
        <f t="shared" si="6"/>
        <v>9462942</v>
      </c>
      <c r="N59" s="67">
        <f t="shared" si="6"/>
        <v>32429598</v>
      </c>
      <c r="O59" s="67">
        <f t="shared" si="6"/>
        <v>52822902</v>
      </c>
      <c r="P59" s="67">
        <f t="shared" si="6"/>
        <v>7978833</v>
      </c>
      <c r="Q59" s="67">
        <f t="shared" si="6"/>
        <v>61846178</v>
      </c>
      <c r="R59" s="67">
        <f t="shared" si="6"/>
        <v>122647913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236938188</v>
      </c>
      <c r="X59" s="67">
        <f t="shared" si="6"/>
        <v>212623374</v>
      </c>
      <c r="Y59" s="67">
        <f t="shared" si="6"/>
        <v>24314814</v>
      </c>
      <c r="Z59" s="68">
        <f>+IF(X59&lt;&gt;0,+(Y59/X59)*100,0)</f>
        <v>11.435626075616691</v>
      </c>
      <c r="AA59" s="65">
        <f>SUM(AA56:AA58)</f>
        <v>273635512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8849160</v>
      </c>
      <c r="D8" s="20"/>
      <c r="E8" s="21">
        <v>10646979</v>
      </c>
      <c r="F8" s="22">
        <v>9343494</v>
      </c>
      <c r="G8" s="22">
        <v>700741</v>
      </c>
      <c r="H8" s="22">
        <v>811231</v>
      </c>
      <c r="I8" s="22">
        <v>795594</v>
      </c>
      <c r="J8" s="22">
        <v>2307566</v>
      </c>
      <c r="K8" s="22">
        <v>861977</v>
      </c>
      <c r="L8" s="22">
        <v>806316</v>
      </c>
      <c r="M8" s="22">
        <v>722527</v>
      </c>
      <c r="N8" s="22">
        <v>2390820</v>
      </c>
      <c r="O8" s="22">
        <v>785890</v>
      </c>
      <c r="P8" s="22">
        <v>805995</v>
      </c>
      <c r="Q8" s="22">
        <v>744452</v>
      </c>
      <c r="R8" s="22">
        <v>2336337</v>
      </c>
      <c r="S8" s="22"/>
      <c r="T8" s="22"/>
      <c r="U8" s="22"/>
      <c r="V8" s="22"/>
      <c r="W8" s="22">
        <v>7034723</v>
      </c>
      <c r="X8" s="22">
        <v>6999831</v>
      </c>
      <c r="Y8" s="22">
        <v>34892</v>
      </c>
      <c r="Z8" s="23">
        <v>0.49846917732728113</v>
      </c>
      <c r="AA8" s="20">
        <v>9343494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4277325</v>
      </c>
      <c r="D13" s="20"/>
      <c r="E13" s="21">
        <v>4004500</v>
      </c>
      <c r="F13" s="22">
        <v>5167950</v>
      </c>
      <c r="G13" s="22">
        <v>382687</v>
      </c>
      <c r="H13" s="22">
        <v>384721</v>
      </c>
      <c r="I13" s="22">
        <v>388359</v>
      </c>
      <c r="J13" s="22">
        <v>1155767</v>
      </c>
      <c r="K13" s="22">
        <v>388474</v>
      </c>
      <c r="L13" s="22">
        <v>389055</v>
      </c>
      <c r="M13" s="22">
        <v>392277</v>
      </c>
      <c r="N13" s="22">
        <v>1169806</v>
      </c>
      <c r="O13" s="22">
        <v>395961</v>
      </c>
      <c r="P13" s="22">
        <v>398887</v>
      </c>
      <c r="Q13" s="22">
        <v>398963</v>
      </c>
      <c r="R13" s="22">
        <v>1193811</v>
      </c>
      <c r="S13" s="22"/>
      <c r="T13" s="22"/>
      <c r="U13" s="22"/>
      <c r="V13" s="22"/>
      <c r="W13" s="22">
        <v>3519384</v>
      </c>
      <c r="X13" s="22">
        <v>3875958</v>
      </c>
      <c r="Y13" s="22">
        <v>-356574</v>
      </c>
      <c r="Z13" s="23">
        <v>-9.1996352901656842</v>
      </c>
      <c r="AA13" s="20">
        <v>5167950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13126485</v>
      </c>
      <c r="D32" s="29">
        <f t="shared" ref="D32:Y32" si="0">SUM(D6:D31)</f>
        <v>0</v>
      </c>
      <c r="E32" s="30">
        <f t="shared" si="0"/>
        <v>14651479</v>
      </c>
      <c r="F32" s="31">
        <f t="shared" si="0"/>
        <v>14511444</v>
      </c>
      <c r="G32" s="31">
        <f t="shared" si="0"/>
        <v>1083428</v>
      </c>
      <c r="H32" s="31">
        <f t="shared" si="0"/>
        <v>1195952</v>
      </c>
      <c r="I32" s="31">
        <f t="shared" si="0"/>
        <v>1183953</v>
      </c>
      <c r="J32" s="31">
        <f t="shared" si="0"/>
        <v>3463333</v>
      </c>
      <c r="K32" s="31">
        <f t="shared" si="0"/>
        <v>1250451</v>
      </c>
      <c r="L32" s="31">
        <f t="shared" si="0"/>
        <v>1195371</v>
      </c>
      <c r="M32" s="31">
        <f t="shared" si="0"/>
        <v>1114804</v>
      </c>
      <c r="N32" s="31">
        <f t="shared" si="0"/>
        <v>3560626</v>
      </c>
      <c r="O32" s="31">
        <f t="shared" si="0"/>
        <v>1181851</v>
      </c>
      <c r="P32" s="31">
        <f t="shared" si="0"/>
        <v>1204882</v>
      </c>
      <c r="Q32" s="31">
        <f t="shared" si="0"/>
        <v>1143415</v>
      </c>
      <c r="R32" s="31">
        <f t="shared" si="0"/>
        <v>3530148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10554107</v>
      </c>
      <c r="X32" s="31">
        <f t="shared" si="0"/>
        <v>10875789</v>
      </c>
      <c r="Y32" s="31">
        <f t="shared" si="0"/>
        <v>-321682</v>
      </c>
      <c r="Z32" s="32">
        <f>+IF(X32&lt;&gt;0,+(Y32/X32)*100,0)</f>
        <v>-2.9577808102014482</v>
      </c>
      <c r="AA32" s="29">
        <f>SUM(AA6:AA31)</f>
        <v>14511444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743562</v>
      </c>
      <c r="D34" s="20"/>
      <c r="E34" s="21">
        <v>880450</v>
      </c>
      <c r="F34" s="22">
        <v>880450</v>
      </c>
      <c r="G34" s="22">
        <v>12800</v>
      </c>
      <c r="H34" s="22">
        <v>16643</v>
      </c>
      <c r="I34" s="22">
        <v>16094</v>
      </c>
      <c r="J34" s="22">
        <v>45537</v>
      </c>
      <c r="K34" s="22">
        <v>11484</v>
      </c>
      <c r="L34" s="22">
        <v>14010</v>
      </c>
      <c r="M34" s="22">
        <v>11593</v>
      </c>
      <c r="N34" s="22">
        <v>37087</v>
      </c>
      <c r="O34" s="22">
        <v>16039</v>
      </c>
      <c r="P34" s="22">
        <v>9070</v>
      </c>
      <c r="Q34" s="22">
        <v>14167</v>
      </c>
      <c r="R34" s="22">
        <v>39276</v>
      </c>
      <c r="S34" s="22"/>
      <c r="T34" s="22"/>
      <c r="U34" s="22"/>
      <c r="V34" s="22"/>
      <c r="W34" s="22">
        <v>121900</v>
      </c>
      <c r="X34" s="22">
        <v>660375</v>
      </c>
      <c r="Y34" s="22">
        <v>-538475</v>
      </c>
      <c r="Z34" s="23">
        <v>-81.54079121711149</v>
      </c>
      <c r="AA34" s="20">
        <v>880450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1754548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11340</v>
      </c>
      <c r="D44" s="20"/>
      <c r="E44" s="21">
        <v>12948</v>
      </c>
      <c r="F44" s="22">
        <v>3224</v>
      </c>
      <c r="G44" s="22">
        <v>259</v>
      </c>
      <c r="H44" s="22">
        <v>297</v>
      </c>
      <c r="I44" s="22">
        <v>292</v>
      </c>
      <c r="J44" s="22">
        <v>848</v>
      </c>
      <c r="K44" s="22">
        <v>246</v>
      </c>
      <c r="L44" s="22">
        <v>271</v>
      </c>
      <c r="M44" s="22">
        <v>247</v>
      </c>
      <c r="N44" s="22">
        <v>764</v>
      </c>
      <c r="O44" s="22">
        <v>291</v>
      </c>
      <c r="P44" s="22">
        <v>222</v>
      </c>
      <c r="Q44" s="22">
        <v>273</v>
      </c>
      <c r="R44" s="22">
        <v>786</v>
      </c>
      <c r="S44" s="22"/>
      <c r="T44" s="22"/>
      <c r="U44" s="22"/>
      <c r="V44" s="22"/>
      <c r="W44" s="22">
        <v>2398</v>
      </c>
      <c r="X44" s="22">
        <v>2412</v>
      </c>
      <c r="Y44" s="22">
        <v>-14</v>
      </c>
      <c r="Z44" s="23">
        <v>-0.58043117744610273</v>
      </c>
      <c r="AA44" s="20">
        <v>3224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2509450</v>
      </c>
      <c r="D47" s="29">
        <f t="shared" ref="D47:Y47" si="1">SUM(D34:D46)</f>
        <v>0</v>
      </c>
      <c r="E47" s="30">
        <f t="shared" si="1"/>
        <v>893398</v>
      </c>
      <c r="F47" s="31">
        <f t="shared" si="1"/>
        <v>883674</v>
      </c>
      <c r="G47" s="31">
        <f t="shared" si="1"/>
        <v>13059</v>
      </c>
      <c r="H47" s="31">
        <f t="shared" si="1"/>
        <v>16940</v>
      </c>
      <c r="I47" s="31">
        <f t="shared" si="1"/>
        <v>16386</v>
      </c>
      <c r="J47" s="31">
        <f t="shared" si="1"/>
        <v>46385</v>
      </c>
      <c r="K47" s="31">
        <f t="shared" si="1"/>
        <v>11730</v>
      </c>
      <c r="L47" s="31">
        <f t="shared" si="1"/>
        <v>14281</v>
      </c>
      <c r="M47" s="31">
        <f t="shared" si="1"/>
        <v>11840</v>
      </c>
      <c r="N47" s="31">
        <f t="shared" si="1"/>
        <v>37851</v>
      </c>
      <c r="O47" s="31">
        <f t="shared" si="1"/>
        <v>16330</v>
      </c>
      <c r="P47" s="31">
        <f t="shared" si="1"/>
        <v>9292</v>
      </c>
      <c r="Q47" s="31">
        <f t="shared" si="1"/>
        <v>14440</v>
      </c>
      <c r="R47" s="31">
        <f t="shared" si="1"/>
        <v>40062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124298</v>
      </c>
      <c r="X47" s="31">
        <f t="shared" si="1"/>
        <v>662787</v>
      </c>
      <c r="Y47" s="31">
        <f t="shared" si="1"/>
        <v>-538489</v>
      </c>
      <c r="Z47" s="32">
        <f>+IF(X47&lt;&gt;0,+(Y47/X47)*100,0)</f>
        <v>-81.246162039991731</v>
      </c>
      <c r="AA47" s="29">
        <f>SUM(AA34:AA46)</f>
        <v>883674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10617035</v>
      </c>
      <c r="D48" s="39">
        <f t="shared" si="2"/>
        <v>0</v>
      </c>
      <c r="E48" s="40">
        <f t="shared" si="2"/>
        <v>13758081</v>
      </c>
      <c r="F48" s="41">
        <f t="shared" si="2"/>
        <v>13627770</v>
      </c>
      <c r="G48" s="41">
        <f t="shared" si="2"/>
        <v>1070369</v>
      </c>
      <c r="H48" s="41">
        <f t="shared" si="2"/>
        <v>1179012</v>
      </c>
      <c r="I48" s="41">
        <f t="shared" si="2"/>
        <v>1167567</v>
      </c>
      <c r="J48" s="41">
        <f t="shared" si="2"/>
        <v>3416948</v>
      </c>
      <c r="K48" s="41">
        <f t="shared" si="2"/>
        <v>1238721</v>
      </c>
      <c r="L48" s="41">
        <f t="shared" si="2"/>
        <v>1181090</v>
      </c>
      <c r="M48" s="41">
        <f t="shared" si="2"/>
        <v>1102964</v>
      </c>
      <c r="N48" s="41">
        <f t="shared" si="2"/>
        <v>3522775</v>
      </c>
      <c r="O48" s="41">
        <f t="shared" si="2"/>
        <v>1165521</v>
      </c>
      <c r="P48" s="41">
        <f t="shared" si="2"/>
        <v>1195590</v>
      </c>
      <c r="Q48" s="41">
        <f t="shared" si="2"/>
        <v>1128975</v>
      </c>
      <c r="R48" s="41">
        <f t="shared" si="2"/>
        <v>3490086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10429809</v>
      </c>
      <c r="X48" s="41">
        <f t="shared" si="2"/>
        <v>10213002</v>
      </c>
      <c r="Y48" s="41">
        <f t="shared" si="2"/>
        <v>216807</v>
      </c>
      <c r="Z48" s="42">
        <f>+IF(X48&lt;&gt;0,+(Y48/X48)*100,0)</f>
        <v>2.1228528105644155</v>
      </c>
      <c r="AA48" s="39">
        <f>+AA32-AA47</f>
        <v>13627770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10617035</v>
      </c>
      <c r="D51" s="48">
        <f t="shared" si="3"/>
        <v>0</v>
      </c>
      <c r="E51" s="49">
        <f t="shared" si="3"/>
        <v>13758081</v>
      </c>
      <c r="F51" s="50">
        <f t="shared" si="3"/>
        <v>13627770</v>
      </c>
      <c r="G51" s="50">
        <f t="shared" si="3"/>
        <v>1070369</v>
      </c>
      <c r="H51" s="50">
        <f t="shared" si="3"/>
        <v>1179012</v>
      </c>
      <c r="I51" s="50">
        <f t="shared" si="3"/>
        <v>1167567</v>
      </c>
      <c r="J51" s="50">
        <f t="shared" si="3"/>
        <v>3416948</v>
      </c>
      <c r="K51" s="50">
        <f t="shared" si="3"/>
        <v>1238721</v>
      </c>
      <c r="L51" s="50">
        <f t="shared" si="3"/>
        <v>1181090</v>
      </c>
      <c r="M51" s="50">
        <f t="shared" si="3"/>
        <v>1102964</v>
      </c>
      <c r="N51" s="50">
        <f t="shared" si="3"/>
        <v>3522775</v>
      </c>
      <c r="O51" s="50">
        <f t="shared" si="3"/>
        <v>1165521</v>
      </c>
      <c r="P51" s="50">
        <f t="shared" si="3"/>
        <v>1195590</v>
      </c>
      <c r="Q51" s="50">
        <f t="shared" si="3"/>
        <v>1128975</v>
      </c>
      <c r="R51" s="50">
        <f t="shared" si="3"/>
        <v>3490086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10429809</v>
      </c>
      <c r="X51" s="50">
        <f t="shared" si="3"/>
        <v>10213002</v>
      </c>
      <c r="Y51" s="50">
        <f t="shared" si="3"/>
        <v>216807</v>
      </c>
      <c r="Z51" s="51">
        <f>+IF(X51&lt;&gt;0,+(Y51/X51)*100,0)</f>
        <v>2.1228528105644155</v>
      </c>
      <c r="AA51" s="48">
        <f>SUM(AA48:AA50)</f>
        <v>13627770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10617035</v>
      </c>
      <c r="D53" s="54">
        <f>+D51-D52</f>
        <v>0</v>
      </c>
      <c r="E53" s="55">
        <f t="shared" si="4"/>
        <v>13758081</v>
      </c>
      <c r="F53" s="56">
        <f t="shared" si="4"/>
        <v>13627770</v>
      </c>
      <c r="G53" s="56">
        <f t="shared" si="4"/>
        <v>1070369</v>
      </c>
      <c r="H53" s="56">
        <f t="shared" si="4"/>
        <v>1179012</v>
      </c>
      <c r="I53" s="56">
        <f t="shared" si="4"/>
        <v>1167567</v>
      </c>
      <c r="J53" s="56">
        <f t="shared" si="4"/>
        <v>3416948</v>
      </c>
      <c r="K53" s="56">
        <f t="shared" si="4"/>
        <v>1238721</v>
      </c>
      <c r="L53" s="56">
        <f t="shared" si="4"/>
        <v>1181090</v>
      </c>
      <c r="M53" s="56">
        <f t="shared" si="4"/>
        <v>1102964</v>
      </c>
      <c r="N53" s="56">
        <f t="shared" si="4"/>
        <v>3522775</v>
      </c>
      <c r="O53" s="56">
        <f t="shared" si="4"/>
        <v>1165521</v>
      </c>
      <c r="P53" s="56">
        <f t="shared" si="4"/>
        <v>1195590</v>
      </c>
      <c r="Q53" s="56">
        <f t="shared" si="4"/>
        <v>1128975</v>
      </c>
      <c r="R53" s="56">
        <f t="shared" si="4"/>
        <v>3490086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10429809</v>
      </c>
      <c r="X53" s="56">
        <f t="shared" si="4"/>
        <v>10213002</v>
      </c>
      <c r="Y53" s="56">
        <f t="shared" si="4"/>
        <v>216807</v>
      </c>
      <c r="Z53" s="57">
        <f>+IF(X53&lt;&gt;0,+(Y53/X53)*100,0)</f>
        <v>2.1228528105644155</v>
      </c>
      <c r="AA53" s="54">
        <f>+AA51-AA52</f>
        <v>13627770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10617035</v>
      </c>
      <c r="D56" s="48">
        <f>SUM(D53:D55)</f>
        <v>0</v>
      </c>
      <c r="E56" s="49">
        <f t="shared" si="5"/>
        <v>13758081</v>
      </c>
      <c r="F56" s="50">
        <f t="shared" si="5"/>
        <v>13627770</v>
      </c>
      <c r="G56" s="50">
        <f t="shared" si="5"/>
        <v>1070369</v>
      </c>
      <c r="H56" s="50">
        <f t="shared" si="5"/>
        <v>1179012</v>
      </c>
      <c r="I56" s="50">
        <f t="shared" si="5"/>
        <v>1167567</v>
      </c>
      <c r="J56" s="50">
        <f t="shared" si="5"/>
        <v>3416948</v>
      </c>
      <c r="K56" s="50">
        <f t="shared" si="5"/>
        <v>1238721</v>
      </c>
      <c r="L56" s="50">
        <f t="shared" si="5"/>
        <v>1181090</v>
      </c>
      <c r="M56" s="50">
        <f t="shared" si="5"/>
        <v>1102964</v>
      </c>
      <c r="N56" s="50">
        <f t="shared" si="5"/>
        <v>3522775</v>
      </c>
      <c r="O56" s="50">
        <f t="shared" si="5"/>
        <v>1165521</v>
      </c>
      <c r="P56" s="50">
        <f t="shared" si="5"/>
        <v>1195590</v>
      </c>
      <c r="Q56" s="50">
        <f t="shared" si="5"/>
        <v>1128975</v>
      </c>
      <c r="R56" s="50">
        <f t="shared" si="5"/>
        <v>3490086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10429809</v>
      </c>
      <c r="X56" s="50">
        <f t="shared" si="5"/>
        <v>10213002</v>
      </c>
      <c r="Y56" s="50">
        <f t="shared" si="5"/>
        <v>216807</v>
      </c>
      <c r="Z56" s="51">
        <f>+IF(X56&lt;&gt;0,+(Y56/X56)*100,0)</f>
        <v>2.1228528105644155</v>
      </c>
      <c r="AA56" s="48">
        <f>SUM(AA53:AA55)</f>
        <v>13627770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10617035</v>
      </c>
      <c r="D59" s="65">
        <f>SUM(D56:D58)</f>
        <v>0</v>
      </c>
      <c r="E59" s="66">
        <f t="shared" si="6"/>
        <v>13758081</v>
      </c>
      <c r="F59" s="67">
        <f t="shared" si="6"/>
        <v>13627770</v>
      </c>
      <c r="G59" s="67">
        <f t="shared" si="6"/>
        <v>1070369</v>
      </c>
      <c r="H59" s="67">
        <f t="shared" si="6"/>
        <v>1179012</v>
      </c>
      <c r="I59" s="67">
        <f t="shared" si="6"/>
        <v>1167567</v>
      </c>
      <c r="J59" s="67">
        <f t="shared" si="6"/>
        <v>3416948</v>
      </c>
      <c r="K59" s="67">
        <f t="shared" si="6"/>
        <v>1238721</v>
      </c>
      <c r="L59" s="67">
        <f t="shared" si="6"/>
        <v>1181090</v>
      </c>
      <c r="M59" s="67">
        <f t="shared" si="6"/>
        <v>1102964</v>
      </c>
      <c r="N59" s="67">
        <f t="shared" si="6"/>
        <v>3522775</v>
      </c>
      <c r="O59" s="67">
        <f t="shared" si="6"/>
        <v>1165521</v>
      </c>
      <c r="P59" s="67">
        <f t="shared" si="6"/>
        <v>1195590</v>
      </c>
      <c r="Q59" s="67">
        <f t="shared" si="6"/>
        <v>1128975</v>
      </c>
      <c r="R59" s="67">
        <f t="shared" si="6"/>
        <v>3490086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10429809</v>
      </c>
      <c r="X59" s="67">
        <f t="shared" si="6"/>
        <v>10213002</v>
      </c>
      <c r="Y59" s="67">
        <f t="shared" si="6"/>
        <v>216807</v>
      </c>
      <c r="Z59" s="68">
        <f>+IF(X59&lt;&gt;0,+(Y59/X59)*100,0)</f>
        <v>2.1228528105644155</v>
      </c>
      <c r="AA59" s="65">
        <f>SUM(AA56:AA58)</f>
        <v>13627770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>
        <v>476941</v>
      </c>
      <c r="H8" s="22">
        <v>481184</v>
      </c>
      <c r="I8" s="22">
        <v>-958125</v>
      </c>
      <c r="J8" s="22"/>
      <c r="K8" s="22">
        <v>480100</v>
      </c>
      <c r="L8" s="22">
        <v>-480100</v>
      </c>
      <c r="M8" s="22"/>
      <c r="N8" s="22"/>
      <c r="O8" s="22">
        <v>483116</v>
      </c>
      <c r="P8" s="22">
        <v>-483116</v>
      </c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47388</v>
      </c>
      <c r="H13" s="22">
        <v>47829</v>
      </c>
      <c r="I13" s="22">
        <v>-95217</v>
      </c>
      <c r="J13" s="22"/>
      <c r="K13" s="22">
        <v>48638</v>
      </c>
      <c r="L13" s="22">
        <v>-48638</v>
      </c>
      <c r="M13" s="22"/>
      <c r="N13" s="22"/>
      <c r="O13" s="22">
        <v>49705</v>
      </c>
      <c r="P13" s="22">
        <v>-49705</v>
      </c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524329</v>
      </c>
      <c r="H32" s="31">
        <f t="shared" si="0"/>
        <v>529013</v>
      </c>
      <c r="I32" s="31">
        <f t="shared" si="0"/>
        <v>-1053342</v>
      </c>
      <c r="J32" s="31">
        <f t="shared" si="0"/>
        <v>0</v>
      </c>
      <c r="K32" s="31">
        <f t="shared" si="0"/>
        <v>528738</v>
      </c>
      <c r="L32" s="31">
        <f t="shared" si="0"/>
        <v>-528738</v>
      </c>
      <c r="M32" s="31">
        <f t="shared" si="0"/>
        <v>0</v>
      </c>
      <c r="N32" s="31">
        <f t="shared" si="0"/>
        <v>0</v>
      </c>
      <c r="O32" s="31">
        <f t="shared" si="0"/>
        <v>532821</v>
      </c>
      <c r="P32" s="31">
        <f t="shared" si="0"/>
        <v>-532821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-29339</v>
      </c>
      <c r="D34" s="20"/>
      <c r="E34" s="21">
        <v>280384</v>
      </c>
      <c r="F34" s="22">
        <v>280384</v>
      </c>
      <c r="G34" s="22">
        <v>148999</v>
      </c>
      <c r="H34" s="22"/>
      <c r="I34" s="22">
        <v>-148999</v>
      </c>
      <c r="J34" s="22"/>
      <c r="K34" s="22">
        <v>107024</v>
      </c>
      <c r="L34" s="22">
        <v>-107024</v>
      </c>
      <c r="M34" s="22"/>
      <c r="N34" s="22"/>
      <c r="O34" s="22">
        <v>10580</v>
      </c>
      <c r="P34" s="22">
        <v>-10580</v>
      </c>
      <c r="Q34" s="22"/>
      <c r="R34" s="22"/>
      <c r="S34" s="22"/>
      <c r="T34" s="22"/>
      <c r="U34" s="22"/>
      <c r="V34" s="22"/>
      <c r="W34" s="22"/>
      <c r="X34" s="22">
        <v>210294</v>
      </c>
      <c r="Y34" s="22">
        <v>-210294</v>
      </c>
      <c r="Z34" s="23">
        <v>-100</v>
      </c>
      <c r="AA34" s="20">
        <v>280384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>
        <v>40065</v>
      </c>
      <c r="H37" s="22">
        <v>42910</v>
      </c>
      <c r="I37" s="22">
        <v>-52946</v>
      </c>
      <c r="J37" s="22">
        <v>30029</v>
      </c>
      <c r="K37" s="22">
        <v>36111</v>
      </c>
      <c r="L37" s="22">
        <v>-35513</v>
      </c>
      <c r="M37" s="22">
        <v>28441</v>
      </c>
      <c r="N37" s="22">
        <v>29039</v>
      </c>
      <c r="O37" s="22">
        <v>25177</v>
      </c>
      <c r="P37" s="22">
        <v>-51225</v>
      </c>
      <c r="Q37" s="22">
        <v>-21960</v>
      </c>
      <c r="R37" s="22">
        <v>-48008</v>
      </c>
      <c r="S37" s="22"/>
      <c r="T37" s="22"/>
      <c r="U37" s="22"/>
      <c r="V37" s="22"/>
      <c r="W37" s="22">
        <v>11060</v>
      </c>
      <c r="X37" s="22"/>
      <c r="Y37" s="22">
        <v>11060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428235</v>
      </c>
      <c r="D39" s="20"/>
      <c r="E39" s="21">
        <v>220574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77199</v>
      </c>
      <c r="Y39" s="22">
        <v>-77199</v>
      </c>
      <c r="Z39" s="23">
        <v>-100</v>
      </c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>
        <v>161</v>
      </c>
      <c r="P44" s="22">
        <v>-161</v>
      </c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398896</v>
      </c>
      <c r="D47" s="29">
        <f t="shared" ref="D47:Y47" si="1">SUM(D34:D46)</f>
        <v>0</v>
      </c>
      <c r="E47" s="30">
        <f t="shared" si="1"/>
        <v>500958</v>
      </c>
      <c r="F47" s="31">
        <f t="shared" si="1"/>
        <v>280384</v>
      </c>
      <c r="G47" s="31">
        <f t="shared" si="1"/>
        <v>189064</v>
      </c>
      <c r="H47" s="31">
        <f t="shared" si="1"/>
        <v>42910</v>
      </c>
      <c r="I47" s="31">
        <f t="shared" si="1"/>
        <v>-201945</v>
      </c>
      <c r="J47" s="31">
        <f t="shared" si="1"/>
        <v>30029</v>
      </c>
      <c r="K47" s="31">
        <f t="shared" si="1"/>
        <v>143135</v>
      </c>
      <c r="L47" s="31">
        <f t="shared" si="1"/>
        <v>-142537</v>
      </c>
      <c r="M47" s="31">
        <f t="shared" si="1"/>
        <v>28441</v>
      </c>
      <c r="N47" s="31">
        <f t="shared" si="1"/>
        <v>29039</v>
      </c>
      <c r="O47" s="31">
        <f t="shared" si="1"/>
        <v>35918</v>
      </c>
      <c r="P47" s="31">
        <f t="shared" si="1"/>
        <v>-61966</v>
      </c>
      <c r="Q47" s="31">
        <f t="shared" si="1"/>
        <v>-21960</v>
      </c>
      <c r="R47" s="31">
        <f t="shared" si="1"/>
        <v>-48008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11060</v>
      </c>
      <c r="X47" s="31">
        <f t="shared" si="1"/>
        <v>287493</v>
      </c>
      <c r="Y47" s="31">
        <f t="shared" si="1"/>
        <v>-276433</v>
      </c>
      <c r="Z47" s="32">
        <f>+IF(X47&lt;&gt;0,+(Y47/X47)*100,0)</f>
        <v>-96.15294981095191</v>
      </c>
      <c r="AA47" s="29">
        <f>SUM(AA34:AA46)</f>
        <v>280384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-398896</v>
      </c>
      <c r="D48" s="39">
        <f t="shared" si="2"/>
        <v>0</v>
      </c>
      <c r="E48" s="40">
        <f t="shared" si="2"/>
        <v>-500958</v>
      </c>
      <c r="F48" s="41">
        <f t="shared" si="2"/>
        <v>-280384</v>
      </c>
      <c r="G48" s="41">
        <f t="shared" si="2"/>
        <v>335265</v>
      </c>
      <c r="H48" s="41">
        <f t="shared" si="2"/>
        <v>486103</v>
      </c>
      <c r="I48" s="41">
        <f t="shared" si="2"/>
        <v>-851397</v>
      </c>
      <c r="J48" s="41">
        <f t="shared" si="2"/>
        <v>-30029</v>
      </c>
      <c r="K48" s="41">
        <f t="shared" si="2"/>
        <v>385603</v>
      </c>
      <c r="L48" s="41">
        <f t="shared" si="2"/>
        <v>-386201</v>
      </c>
      <c r="M48" s="41">
        <f t="shared" si="2"/>
        <v>-28441</v>
      </c>
      <c r="N48" s="41">
        <f t="shared" si="2"/>
        <v>-29039</v>
      </c>
      <c r="O48" s="41">
        <f t="shared" si="2"/>
        <v>496903</v>
      </c>
      <c r="P48" s="41">
        <f t="shared" si="2"/>
        <v>-470855</v>
      </c>
      <c r="Q48" s="41">
        <f t="shared" si="2"/>
        <v>21960</v>
      </c>
      <c r="R48" s="41">
        <f t="shared" si="2"/>
        <v>48008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-11060</v>
      </c>
      <c r="X48" s="41">
        <f t="shared" si="2"/>
        <v>-287493</v>
      </c>
      <c r="Y48" s="41">
        <f t="shared" si="2"/>
        <v>276433</v>
      </c>
      <c r="Z48" s="42">
        <f>+IF(X48&lt;&gt;0,+(Y48/X48)*100,0)</f>
        <v>-96.15294981095191</v>
      </c>
      <c r="AA48" s="39">
        <f>+AA32-AA47</f>
        <v>-280384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-398896</v>
      </c>
      <c r="D51" s="48">
        <f t="shared" si="3"/>
        <v>0</v>
      </c>
      <c r="E51" s="49">
        <f t="shared" si="3"/>
        <v>-500958</v>
      </c>
      <c r="F51" s="50">
        <f t="shared" si="3"/>
        <v>-280384</v>
      </c>
      <c r="G51" s="50">
        <f t="shared" si="3"/>
        <v>335265</v>
      </c>
      <c r="H51" s="50">
        <f t="shared" si="3"/>
        <v>486103</v>
      </c>
      <c r="I51" s="50">
        <f t="shared" si="3"/>
        <v>-851397</v>
      </c>
      <c r="J51" s="50">
        <f t="shared" si="3"/>
        <v>-30029</v>
      </c>
      <c r="K51" s="50">
        <f t="shared" si="3"/>
        <v>385603</v>
      </c>
      <c r="L51" s="50">
        <f t="shared" si="3"/>
        <v>-386201</v>
      </c>
      <c r="M51" s="50">
        <f t="shared" si="3"/>
        <v>-28441</v>
      </c>
      <c r="N51" s="50">
        <f t="shared" si="3"/>
        <v>-29039</v>
      </c>
      <c r="O51" s="50">
        <f t="shared" si="3"/>
        <v>496903</v>
      </c>
      <c r="P51" s="50">
        <f t="shared" si="3"/>
        <v>-470855</v>
      </c>
      <c r="Q51" s="50">
        <f t="shared" si="3"/>
        <v>21960</v>
      </c>
      <c r="R51" s="50">
        <f t="shared" si="3"/>
        <v>48008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-11060</v>
      </c>
      <c r="X51" s="50">
        <f t="shared" si="3"/>
        <v>-287493</v>
      </c>
      <c r="Y51" s="50">
        <f t="shared" si="3"/>
        <v>276433</v>
      </c>
      <c r="Z51" s="51">
        <f>+IF(X51&lt;&gt;0,+(Y51/X51)*100,0)</f>
        <v>-96.15294981095191</v>
      </c>
      <c r="AA51" s="48">
        <f>SUM(AA48:AA50)</f>
        <v>-280384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-398896</v>
      </c>
      <c r="D53" s="54">
        <f>+D51-D52</f>
        <v>0</v>
      </c>
      <c r="E53" s="55">
        <f t="shared" si="4"/>
        <v>-500958</v>
      </c>
      <c r="F53" s="56">
        <f t="shared" si="4"/>
        <v>-280384</v>
      </c>
      <c r="G53" s="56">
        <f t="shared" si="4"/>
        <v>335265</v>
      </c>
      <c r="H53" s="56">
        <f t="shared" si="4"/>
        <v>486103</v>
      </c>
      <c r="I53" s="56">
        <f t="shared" si="4"/>
        <v>-851397</v>
      </c>
      <c r="J53" s="56">
        <f t="shared" si="4"/>
        <v>-30029</v>
      </c>
      <c r="K53" s="56">
        <f t="shared" si="4"/>
        <v>385603</v>
      </c>
      <c r="L53" s="56">
        <f t="shared" si="4"/>
        <v>-386201</v>
      </c>
      <c r="M53" s="56">
        <f t="shared" si="4"/>
        <v>-28441</v>
      </c>
      <c r="N53" s="56">
        <f t="shared" si="4"/>
        <v>-29039</v>
      </c>
      <c r="O53" s="56">
        <f t="shared" si="4"/>
        <v>496903</v>
      </c>
      <c r="P53" s="56">
        <f t="shared" si="4"/>
        <v>-470855</v>
      </c>
      <c r="Q53" s="56">
        <f t="shared" si="4"/>
        <v>21960</v>
      </c>
      <c r="R53" s="56">
        <f t="shared" si="4"/>
        <v>48008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-11060</v>
      </c>
      <c r="X53" s="56">
        <f t="shared" si="4"/>
        <v>-287493</v>
      </c>
      <c r="Y53" s="56">
        <f t="shared" si="4"/>
        <v>276433</v>
      </c>
      <c r="Z53" s="57">
        <f>+IF(X53&lt;&gt;0,+(Y53/X53)*100,0)</f>
        <v>-96.15294981095191</v>
      </c>
      <c r="AA53" s="54">
        <f>+AA51-AA52</f>
        <v>-280384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-398896</v>
      </c>
      <c r="D56" s="48">
        <f>SUM(D53:D55)</f>
        <v>0</v>
      </c>
      <c r="E56" s="49">
        <f t="shared" si="5"/>
        <v>-500958</v>
      </c>
      <c r="F56" s="50">
        <f t="shared" si="5"/>
        <v>-280384</v>
      </c>
      <c r="G56" s="50">
        <f t="shared" si="5"/>
        <v>335265</v>
      </c>
      <c r="H56" s="50">
        <f t="shared" si="5"/>
        <v>486103</v>
      </c>
      <c r="I56" s="50">
        <f t="shared" si="5"/>
        <v>-851397</v>
      </c>
      <c r="J56" s="50">
        <f t="shared" si="5"/>
        <v>-30029</v>
      </c>
      <c r="K56" s="50">
        <f t="shared" si="5"/>
        <v>385603</v>
      </c>
      <c r="L56" s="50">
        <f t="shared" si="5"/>
        <v>-386201</v>
      </c>
      <c r="M56" s="50">
        <f t="shared" si="5"/>
        <v>-28441</v>
      </c>
      <c r="N56" s="50">
        <f t="shared" si="5"/>
        <v>-29039</v>
      </c>
      <c r="O56" s="50">
        <f t="shared" si="5"/>
        <v>496903</v>
      </c>
      <c r="P56" s="50">
        <f t="shared" si="5"/>
        <v>-470855</v>
      </c>
      <c r="Q56" s="50">
        <f t="shared" si="5"/>
        <v>21960</v>
      </c>
      <c r="R56" s="50">
        <f t="shared" si="5"/>
        <v>48008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-11060</v>
      </c>
      <c r="X56" s="50">
        <f t="shared" si="5"/>
        <v>-287493</v>
      </c>
      <c r="Y56" s="50">
        <f t="shared" si="5"/>
        <v>276433</v>
      </c>
      <c r="Z56" s="51">
        <f>+IF(X56&lt;&gt;0,+(Y56/X56)*100,0)</f>
        <v>-96.15294981095191</v>
      </c>
      <c r="AA56" s="48">
        <f>SUM(AA53:AA55)</f>
        <v>-280384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-398896</v>
      </c>
      <c r="D59" s="65">
        <f>SUM(D56:D58)</f>
        <v>0</v>
      </c>
      <c r="E59" s="66">
        <f t="shared" si="6"/>
        <v>-500958</v>
      </c>
      <c r="F59" s="67">
        <f t="shared" si="6"/>
        <v>-280384</v>
      </c>
      <c r="G59" s="67">
        <f t="shared" si="6"/>
        <v>335265</v>
      </c>
      <c r="H59" s="67">
        <f t="shared" si="6"/>
        <v>486103</v>
      </c>
      <c r="I59" s="67">
        <f t="shared" si="6"/>
        <v>-851397</v>
      </c>
      <c r="J59" s="67">
        <f t="shared" si="6"/>
        <v>-30029</v>
      </c>
      <c r="K59" s="67">
        <f t="shared" si="6"/>
        <v>385603</v>
      </c>
      <c r="L59" s="67">
        <f t="shared" si="6"/>
        <v>-386201</v>
      </c>
      <c r="M59" s="67">
        <f t="shared" si="6"/>
        <v>-28441</v>
      </c>
      <c r="N59" s="67">
        <f t="shared" si="6"/>
        <v>-29039</v>
      </c>
      <c r="O59" s="67">
        <f t="shared" si="6"/>
        <v>496903</v>
      </c>
      <c r="P59" s="67">
        <f t="shared" si="6"/>
        <v>-470855</v>
      </c>
      <c r="Q59" s="67">
        <f t="shared" si="6"/>
        <v>21960</v>
      </c>
      <c r="R59" s="67">
        <f t="shared" si="6"/>
        <v>48008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-11060</v>
      </c>
      <c r="X59" s="67">
        <f t="shared" si="6"/>
        <v>-287493</v>
      </c>
      <c r="Y59" s="67">
        <f t="shared" si="6"/>
        <v>276433</v>
      </c>
      <c r="Z59" s="68">
        <f>+IF(X59&lt;&gt;0,+(Y59/X59)*100,0)</f>
        <v>-96.15294981095191</v>
      </c>
      <c r="AA59" s="65">
        <f>SUM(AA56:AA58)</f>
        <v>-280384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3555895</v>
      </c>
      <c r="D34" s="20"/>
      <c r="E34" s="21">
        <v>2999287</v>
      </c>
      <c r="F34" s="22">
        <v>2999287</v>
      </c>
      <c r="G34" s="22">
        <v>321807</v>
      </c>
      <c r="H34" s="22">
        <v>121180</v>
      </c>
      <c r="I34" s="22">
        <v>271982</v>
      </c>
      <c r="J34" s="22">
        <v>714969</v>
      </c>
      <c r="K34" s="22">
        <v>268934</v>
      </c>
      <c r="L34" s="22">
        <v>293183</v>
      </c>
      <c r="M34" s="22">
        <v>302585</v>
      </c>
      <c r="N34" s="22">
        <v>864702</v>
      </c>
      <c r="O34" s="22">
        <v>334937</v>
      </c>
      <c r="P34" s="22">
        <v>297988</v>
      </c>
      <c r="Q34" s="22">
        <v>289430</v>
      </c>
      <c r="R34" s="22">
        <v>922355</v>
      </c>
      <c r="S34" s="22"/>
      <c r="T34" s="22"/>
      <c r="U34" s="22"/>
      <c r="V34" s="22"/>
      <c r="W34" s="22">
        <v>2502026</v>
      </c>
      <c r="X34" s="22">
        <v>2249464</v>
      </c>
      <c r="Y34" s="22">
        <v>252562</v>
      </c>
      <c r="Z34" s="23">
        <v>11.227652454095731</v>
      </c>
      <c r="AA34" s="20">
        <v>2999287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548602</v>
      </c>
      <c r="D37" s="20"/>
      <c r="E37" s="21">
        <v>563574</v>
      </c>
      <c r="F37" s="22">
        <v>563574</v>
      </c>
      <c r="G37" s="22"/>
      <c r="H37" s="22">
        <v>52472</v>
      </c>
      <c r="I37" s="22">
        <v>117041</v>
      </c>
      <c r="J37" s="22">
        <v>169513</v>
      </c>
      <c r="K37" s="22">
        <v>27360</v>
      </c>
      <c r="L37" s="22">
        <v>42279</v>
      </c>
      <c r="M37" s="22">
        <v>46982</v>
      </c>
      <c r="N37" s="22">
        <v>116621</v>
      </c>
      <c r="O37" s="22">
        <v>57753</v>
      </c>
      <c r="P37" s="22">
        <v>74125</v>
      </c>
      <c r="Q37" s="22">
        <v>47995</v>
      </c>
      <c r="R37" s="22">
        <v>179873</v>
      </c>
      <c r="S37" s="22"/>
      <c r="T37" s="22"/>
      <c r="U37" s="22"/>
      <c r="V37" s="22"/>
      <c r="W37" s="22">
        <v>466007</v>
      </c>
      <c r="X37" s="22">
        <v>422678</v>
      </c>
      <c r="Y37" s="22">
        <v>43329</v>
      </c>
      <c r="Z37" s="23">
        <v>10.251065823156161</v>
      </c>
      <c r="AA37" s="20">
        <v>563574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9341732</v>
      </c>
      <c r="D39" s="20"/>
      <c r="E39" s="21">
        <v>3556226</v>
      </c>
      <c r="F39" s="22">
        <v>3556226</v>
      </c>
      <c r="G39" s="22"/>
      <c r="H39" s="22"/>
      <c r="I39" s="22">
        <v>2518684</v>
      </c>
      <c r="J39" s="22">
        <v>2518684</v>
      </c>
      <c r="K39" s="22"/>
      <c r="L39" s="22"/>
      <c r="M39" s="22">
        <v>2518684</v>
      </c>
      <c r="N39" s="22">
        <v>2518684</v>
      </c>
      <c r="O39" s="22">
        <v>839561</v>
      </c>
      <c r="P39" s="22">
        <v>839561</v>
      </c>
      <c r="Q39" s="22">
        <v>839561</v>
      </c>
      <c r="R39" s="22">
        <v>2518683</v>
      </c>
      <c r="S39" s="22"/>
      <c r="T39" s="22"/>
      <c r="U39" s="22"/>
      <c r="V39" s="22"/>
      <c r="W39" s="22">
        <v>7556051</v>
      </c>
      <c r="X39" s="22">
        <v>2667168</v>
      </c>
      <c r="Y39" s="22">
        <v>4888883</v>
      </c>
      <c r="Z39" s="23">
        <v>183.29865235335757</v>
      </c>
      <c r="AA39" s="20">
        <v>3556226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350000</v>
      </c>
      <c r="F41" s="22">
        <v>350000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262501</v>
      </c>
      <c r="Y41" s="22">
        <v>-262501</v>
      </c>
      <c r="Z41" s="23">
        <v>-100</v>
      </c>
      <c r="AA41" s="20">
        <v>350000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79507</v>
      </c>
      <c r="D44" s="20"/>
      <c r="E44" s="21">
        <v>101538</v>
      </c>
      <c r="F44" s="22">
        <v>101538</v>
      </c>
      <c r="G44" s="22">
        <v>3562</v>
      </c>
      <c r="H44" s="22">
        <v>2684</v>
      </c>
      <c r="I44" s="22">
        <v>2247</v>
      </c>
      <c r="J44" s="22">
        <v>8493</v>
      </c>
      <c r="K44" s="22">
        <v>2216</v>
      </c>
      <c r="L44" s="22">
        <v>2459</v>
      </c>
      <c r="M44" s="22">
        <v>2553</v>
      </c>
      <c r="N44" s="22">
        <v>7228</v>
      </c>
      <c r="O44" s="22">
        <v>2877</v>
      </c>
      <c r="P44" s="22">
        <v>2557</v>
      </c>
      <c r="Q44" s="22">
        <v>2471</v>
      </c>
      <c r="R44" s="22">
        <v>7905</v>
      </c>
      <c r="S44" s="22"/>
      <c r="T44" s="22"/>
      <c r="U44" s="22"/>
      <c r="V44" s="22"/>
      <c r="W44" s="22">
        <v>23626</v>
      </c>
      <c r="X44" s="22">
        <v>76153</v>
      </c>
      <c r="Y44" s="22">
        <v>-52527</v>
      </c>
      <c r="Z44" s="23">
        <v>-68.975614880569381</v>
      </c>
      <c r="AA44" s="20">
        <v>101538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13525736</v>
      </c>
      <c r="D47" s="29">
        <f t="shared" ref="D47:Y47" si="1">SUM(D34:D46)</f>
        <v>0</v>
      </c>
      <c r="E47" s="30">
        <f t="shared" si="1"/>
        <v>7570625</v>
      </c>
      <c r="F47" s="31">
        <f t="shared" si="1"/>
        <v>7570625</v>
      </c>
      <c r="G47" s="31">
        <f t="shared" si="1"/>
        <v>325369</v>
      </c>
      <c r="H47" s="31">
        <f t="shared" si="1"/>
        <v>176336</v>
      </c>
      <c r="I47" s="31">
        <f t="shared" si="1"/>
        <v>2909954</v>
      </c>
      <c r="J47" s="31">
        <f t="shared" si="1"/>
        <v>3411659</v>
      </c>
      <c r="K47" s="31">
        <f t="shared" si="1"/>
        <v>298510</v>
      </c>
      <c r="L47" s="31">
        <f t="shared" si="1"/>
        <v>337921</v>
      </c>
      <c r="M47" s="31">
        <f t="shared" si="1"/>
        <v>2870804</v>
      </c>
      <c r="N47" s="31">
        <f t="shared" si="1"/>
        <v>3507235</v>
      </c>
      <c r="O47" s="31">
        <f t="shared" si="1"/>
        <v>1235128</v>
      </c>
      <c r="P47" s="31">
        <f t="shared" si="1"/>
        <v>1214231</v>
      </c>
      <c r="Q47" s="31">
        <f t="shared" si="1"/>
        <v>1179457</v>
      </c>
      <c r="R47" s="31">
        <f t="shared" si="1"/>
        <v>3628816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10547710</v>
      </c>
      <c r="X47" s="31">
        <f t="shared" si="1"/>
        <v>5677964</v>
      </c>
      <c r="Y47" s="31">
        <f t="shared" si="1"/>
        <v>4869746</v>
      </c>
      <c r="Z47" s="32">
        <f>+IF(X47&lt;&gt;0,+(Y47/X47)*100,0)</f>
        <v>85.765707567008178</v>
      </c>
      <c r="AA47" s="29">
        <f>SUM(AA34:AA46)</f>
        <v>7570625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-13525736</v>
      </c>
      <c r="D48" s="39">
        <f t="shared" si="2"/>
        <v>0</v>
      </c>
      <c r="E48" s="40">
        <f t="shared" si="2"/>
        <v>-7570625</v>
      </c>
      <c r="F48" s="41">
        <f t="shared" si="2"/>
        <v>-7570625</v>
      </c>
      <c r="G48" s="41">
        <f t="shared" si="2"/>
        <v>-325369</v>
      </c>
      <c r="H48" s="41">
        <f t="shared" si="2"/>
        <v>-176336</v>
      </c>
      <c r="I48" s="41">
        <f t="shared" si="2"/>
        <v>-2909954</v>
      </c>
      <c r="J48" s="41">
        <f t="shared" si="2"/>
        <v>-3411659</v>
      </c>
      <c r="K48" s="41">
        <f t="shared" si="2"/>
        <v>-298510</v>
      </c>
      <c r="L48" s="41">
        <f t="shared" si="2"/>
        <v>-337921</v>
      </c>
      <c r="M48" s="41">
        <f t="shared" si="2"/>
        <v>-2870804</v>
      </c>
      <c r="N48" s="41">
        <f t="shared" si="2"/>
        <v>-3507235</v>
      </c>
      <c r="O48" s="41">
        <f t="shared" si="2"/>
        <v>-1235128</v>
      </c>
      <c r="P48" s="41">
        <f t="shared" si="2"/>
        <v>-1214231</v>
      </c>
      <c r="Q48" s="41">
        <f t="shared" si="2"/>
        <v>-1179457</v>
      </c>
      <c r="R48" s="41">
        <f t="shared" si="2"/>
        <v>-3628816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-10547710</v>
      </c>
      <c r="X48" s="41">
        <f t="shared" si="2"/>
        <v>-5677964</v>
      </c>
      <c r="Y48" s="41">
        <f t="shared" si="2"/>
        <v>-4869746</v>
      </c>
      <c r="Z48" s="42">
        <f>+IF(X48&lt;&gt;0,+(Y48/X48)*100,0)</f>
        <v>85.765707567008178</v>
      </c>
      <c r="AA48" s="39">
        <f>+AA32-AA47</f>
        <v>-7570625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-13525736</v>
      </c>
      <c r="D51" s="48">
        <f t="shared" si="3"/>
        <v>0</v>
      </c>
      <c r="E51" s="49">
        <f t="shared" si="3"/>
        <v>-7570625</v>
      </c>
      <c r="F51" s="50">
        <f t="shared" si="3"/>
        <v>-7570625</v>
      </c>
      <c r="G51" s="50">
        <f t="shared" si="3"/>
        <v>-325369</v>
      </c>
      <c r="H51" s="50">
        <f t="shared" si="3"/>
        <v>-176336</v>
      </c>
      <c r="I51" s="50">
        <f t="shared" si="3"/>
        <v>-2909954</v>
      </c>
      <c r="J51" s="50">
        <f t="shared" si="3"/>
        <v>-3411659</v>
      </c>
      <c r="K51" s="50">
        <f t="shared" si="3"/>
        <v>-298510</v>
      </c>
      <c r="L51" s="50">
        <f t="shared" si="3"/>
        <v>-337921</v>
      </c>
      <c r="M51" s="50">
        <f t="shared" si="3"/>
        <v>-2870804</v>
      </c>
      <c r="N51" s="50">
        <f t="shared" si="3"/>
        <v>-3507235</v>
      </c>
      <c r="O51" s="50">
        <f t="shared" si="3"/>
        <v>-1235128</v>
      </c>
      <c r="P51" s="50">
        <f t="shared" si="3"/>
        <v>-1214231</v>
      </c>
      <c r="Q51" s="50">
        <f t="shared" si="3"/>
        <v>-1179457</v>
      </c>
      <c r="R51" s="50">
        <f t="shared" si="3"/>
        <v>-3628816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-10547710</v>
      </c>
      <c r="X51" s="50">
        <f t="shared" si="3"/>
        <v>-5677964</v>
      </c>
      <c r="Y51" s="50">
        <f t="shared" si="3"/>
        <v>-4869746</v>
      </c>
      <c r="Z51" s="51">
        <f>+IF(X51&lt;&gt;0,+(Y51/X51)*100,0)</f>
        <v>85.765707567008178</v>
      </c>
      <c r="AA51" s="48">
        <f>SUM(AA48:AA50)</f>
        <v>-7570625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-13525736</v>
      </c>
      <c r="D53" s="54">
        <f>+D51-D52</f>
        <v>0</v>
      </c>
      <c r="E53" s="55">
        <f t="shared" si="4"/>
        <v>-7570625</v>
      </c>
      <c r="F53" s="56">
        <f t="shared" si="4"/>
        <v>-7570625</v>
      </c>
      <c r="G53" s="56">
        <f t="shared" si="4"/>
        <v>-325369</v>
      </c>
      <c r="H53" s="56">
        <f t="shared" si="4"/>
        <v>-176336</v>
      </c>
      <c r="I53" s="56">
        <f t="shared" si="4"/>
        <v>-2909954</v>
      </c>
      <c r="J53" s="56">
        <f t="shared" si="4"/>
        <v>-3411659</v>
      </c>
      <c r="K53" s="56">
        <f t="shared" si="4"/>
        <v>-298510</v>
      </c>
      <c r="L53" s="56">
        <f t="shared" si="4"/>
        <v>-337921</v>
      </c>
      <c r="M53" s="56">
        <f t="shared" si="4"/>
        <v>-2870804</v>
      </c>
      <c r="N53" s="56">
        <f t="shared" si="4"/>
        <v>-3507235</v>
      </c>
      <c r="O53" s="56">
        <f t="shared" si="4"/>
        <v>-1235128</v>
      </c>
      <c r="P53" s="56">
        <f t="shared" si="4"/>
        <v>-1214231</v>
      </c>
      <c r="Q53" s="56">
        <f t="shared" si="4"/>
        <v>-1179457</v>
      </c>
      <c r="R53" s="56">
        <f t="shared" si="4"/>
        <v>-3628816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-10547710</v>
      </c>
      <c r="X53" s="56">
        <f t="shared" si="4"/>
        <v>-5677964</v>
      </c>
      <c r="Y53" s="56">
        <f t="shared" si="4"/>
        <v>-4869746</v>
      </c>
      <c r="Z53" s="57">
        <f>+IF(X53&lt;&gt;0,+(Y53/X53)*100,0)</f>
        <v>85.765707567008178</v>
      </c>
      <c r="AA53" s="54">
        <f>+AA51-AA52</f>
        <v>-7570625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-13525736</v>
      </c>
      <c r="D56" s="48">
        <f>SUM(D53:D55)</f>
        <v>0</v>
      </c>
      <c r="E56" s="49">
        <f t="shared" si="5"/>
        <v>-7570625</v>
      </c>
      <c r="F56" s="50">
        <f t="shared" si="5"/>
        <v>-7570625</v>
      </c>
      <c r="G56" s="50">
        <f t="shared" si="5"/>
        <v>-325369</v>
      </c>
      <c r="H56" s="50">
        <f t="shared" si="5"/>
        <v>-176336</v>
      </c>
      <c r="I56" s="50">
        <f t="shared" si="5"/>
        <v>-2909954</v>
      </c>
      <c r="J56" s="50">
        <f t="shared" si="5"/>
        <v>-3411659</v>
      </c>
      <c r="K56" s="50">
        <f t="shared" si="5"/>
        <v>-298510</v>
      </c>
      <c r="L56" s="50">
        <f t="shared" si="5"/>
        <v>-337921</v>
      </c>
      <c r="M56" s="50">
        <f t="shared" si="5"/>
        <v>-2870804</v>
      </c>
      <c r="N56" s="50">
        <f t="shared" si="5"/>
        <v>-3507235</v>
      </c>
      <c r="O56" s="50">
        <f t="shared" si="5"/>
        <v>-1235128</v>
      </c>
      <c r="P56" s="50">
        <f t="shared" si="5"/>
        <v>-1214231</v>
      </c>
      <c r="Q56" s="50">
        <f t="shared" si="5"/>
        <v>-1179457</v>
      </c>
      <c r="R56" s="50">
        <f t="shared" si="5"/>
        <v>-3628816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-10547710</v>
      </c>
      <c r="X56" s="50">
        <f t="shared" si="5"/>
        <v>-5677964</v>
      </c>
      <c r="Y56" s="50">
        <f t="shared" si="5"/>
        <v>-4869746</v>
      </c>
      <c r="Z56" s="51">
        <f>+IF(X56&lt;&gt;0,+(Y56/X56)*100,0)</f>
        <v>85.765707567008178</v>
      </c>
      <c r="AA56" s="48">
        <f>SUM(AA53:AA55)</f>
        <v>-7570625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-13525736</v>
      </c>
      <c r="D59" s="65">
        <f>SUM(D56:D58)</f>
        <v>0</v>
      </c>
      <c r="E59" s="66">
        <f t="shared" si="6"/>
        <v>-7570625</v>
      </c>
      <c r="F59" s="67">
        <f t="shared" si="6"/>
        <v>-7570625</v>
      </c>
      <c r="G59" s="67">
        <f t="shared" si="6"/>
        <v>-325369</v>
      </c>
      <c r="H59" s="67">
        <f t="shared" si="6"/>
        <v>-176336</v>
      </c>
      <c r="I59" s="67">
        <f t="shared" si="6"/>
        <v>-2909954</v>
      </c>
      <c r="J59" s="67">
        <f t="shared" si="6"/>
        <v>-3411659</v>
      </c>
      <c r="K59" s="67">
        <f t="shared" si="6"/>
        <v>-298510</v>
      </c>
      <c r="L59" s="67">
        <f t="shared" si="6"/>
        <v>-337921</v>
      </c>
      <c r="M59" s="67">
        <f t="shared" si="6"/>
        <v>-2870804</v>
      </c>
      <c r="N59" s="67">
        <f t="shared" si="6"/>
        <v>-3507235</v>
      </c>
      <c r="O59" s="67">
        <f t="shared" si="6"/>
        <v>-1235128</v>
      </c>
      <c r="P59" s="67">
        <f t="shared" si="6"/>
        <v>-1214231</v>
      </c>
      <c r="Q59" s="67">
        <f t="shared" si="6"/>
        <v>-1179457</v>
      </c>
      <c r="R59" s="67">
        <f t="shared" si="6"/>
        <v>-3628816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-10547710</v>
      </c>
      <c r="X59" s="67">
        <f t="shared" si="6"/>
        <v>-5677964</v>
      </c>
      <c r="Y59" s="67">
        <f t="shared" si="6"/>
        <v>-4869746</v>
      </c>
      <c r="Z59" s="68">
        <f>+IF(X59&lt;&gt;0,+(Y59/X59)*100,0)</f>
        <v>85.765707567008178</v>
      </c>
      <c r="AA59" s="65">
        <f>SUM(AA56:AA58)</f>
        <v>-7570625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25013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25013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-25013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-25013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-25013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-25013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-25013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>
        <v>41253</v>
      </c>
      <c r="H8" s="22">
        <v>41606</v>
      </c>
      <c r="I8" s="22">
        <v>41606</v>
      </c>
      <c r="J8" s="22">
        <v>124465</v>
      </c>
      <c r="K8" s="22">
        <v>41776</v>
      </c>
      <c r="L8" s="22">
        <v>55446</v>
      </c>
      <c r="M8" s="22">
        <v>44153</v>
      </c>
      <c r="N8" s="22">
        <v>141375</v>
      </c>
      <c r="O8" s="22">
        <v>44238</v>
      </c>
      <c r="P8" s="22">
        <v>44153</v>
      </c>
      <c r="Q8" s="22">
        <v>44153</v>
      </c>
      <c r="R8" s="22">
        <v>132544</v>
      </c>
      <c r="S8" s="22"/>
      <c r="T8" s="22"/>
      <c r="U8" s="22"/>
      <c r="V8" s="22"/>
      <c r="W8" s="22">
        <v>398384</v>
      </c>
      <c r="X8" s="22"/>
      <c r="Y8" s="22">
        <v>398384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41253</v>
      </c>
      <c r="H32" s="31">
        <f t="shared" si="0"/>
        <v>41606</v>
      </c>
      <c r="I32" s="31">
        <f t="shared" si="0"/>
        <v>41606</v>
      </c>
      <c r="J32" s="31">
        <f t="shared" si="0"/>
        <v>124465</v>
      </c>
      <c r="K32" s="31">
        <f t="shared" si="0"/>
        <v>41776</v>
      </c>
      <c r="L32" s="31">
        <f t="shared" si="0"/>
        <v>55446</v>
      </c>
      <c r="M32" s="31">
        <f t="shared" si="0"/>
        <v>44153</v>
      </c>
      <c r="N32" s="31">
        <f t="shared" si="0"/>
        <v>141375</v>
      </c>
      <c r="O32" s="31">
        <f t="shared" si="0"/>
        <v>44238</v>
      </c>
      <c r="P32" s="31">
        <f t="shared" si="0"/>
        <v>44153</v>
      </c>
      <c r="Q32" s="31">
        <f t="shared" si="0"/>
        <v>44153</v>
      </c>
      <c r="R32" s="31">
        <f t="shared" si="0"/>
        <v>132544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398384</v>
      </c>
      <c r="X32" s="31">
        <f t="shared" si="0"/>
        <v>0</v>
      </c>
      <c r="Y32" s="31">
        <f t="shared" si="0"/>
        <v>398384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41253</v>
      </c>
      <c r="H48" s="41">
        <f t="shared" si="2"/>
        <v>41606</v>
      </c>
      <c r="I48" s="41">
        <f t="shared" si="2"/>
        <v>41606</v>
      </c>
      <c r="J48" s="41">
        <f t="shared" si="2"/>
        <v>124465</v>
      </c>
      <c r="K48" s="41">
        <f t="shared" si="2"/>
        <v>41776</v>
      </c>
      <c r="L48" s="41">
        <f t="shared" si="2"/>
        <v>55446</v>
      </c>
      <c r="M48" s="41">
        <f t="shared" si="2"/>
        <v>44153</v>
      </c>
      <c r="N48" s="41">
        <f t="shared" si="2"/>
        <v>141375</v>
      </c>
      <c r="O48" s="41">
        <f t="shared" si="2"/>
        <v>44238</v>
      </c>
      <c r="P48" s="41">
        <f t="shared" si="2"/>
        <v>44153</v>
      </c>
      <c r="Q48" s="41">
        <f t="shared" si="2"/>
        <v>44153</v>
      </c>
      <c r="R48" s="41">
        <f t="shared" si="2"/>
        <v>132544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398384</v>
      </c>
      <c r="X48" s="41">
        <f t="shared" si="2"/>
        <v>0</v>
      </c>
      <c r="Y48" s="41">
        <f t="shared" si="2"/>
        <v>398384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41253</v>
      </c>
      <c r="H51" s="50">
        <f t="shared" si="3"/>
        <v>41606</v>
      </c>
      <c r="I51" s="50">
        <f t="shared" si="3"/>
        <v>41606</v>
      </c>
      <c r="J51" s="50">
        <f t="shared" si="3"/>
        <v>124465</v>
      </c>
      <c r="K51" s="50">
        <f t="shared" si="3"/>
        <v>41776</v>
      </c>
      <c r="L51" s="50">
        <f t="shared" si="3"/>
        <v>55446</v>
      </c>
      <c r="M51" s="50">
        <f t="shared" si="3"/>
        <v>44153</v>
      </c>
      <c r="N51" s="50">
        <f t="shared" si="3"/>
        <v>141375</v>
      </c>
      <c r="O51" s="50">
        <f t="shared" si="3"/>
        <v>44238</v>
      </c>
      <c r="P51" s="50">
        <f t="shared" si="3"/>
        <v>44153</v>
      </c>
      <c r="Q51" s="50">
        <f t="shared" si="3"/>
        <v>44153</v>
      </c>
      <c r="R51" s="50">
        <f t="shared" si="3"/>
        <v>132544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398384</v>
      </c>
      <c r="X51" s="50">
        <f t="shared" si="3"/>
        <v>0</v>
      </c>
      <c r="Y51" s="50">
        <f t="shared" si="3"/>
        <v>398384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41253</v>
      </c>
      <c r="H53" s="56">
        <f t="shared" si="4"/>
        <v>41606</v>
      </c>
      <c r="I53" s="56">
        <f t="shared" si="4"/>
        <v>41606</v>
      </c>
      <c r="J53" s="56">
        <f t="shared" si="4"/>
        <v>124465</v>
      </c>
      <c r="K53" s="56">
        <f t="shared" si="4"/>
        <v>41776</v>
      </c>
      <c r="L53" s="56">
        <f t="shared" si="4"/>
        <v>55446</v>
      </c>
      <c r="M53" s="56">
        <f t="shared" si="4"/>
        <v>44153</v>
      </c>
      <c r="N53" s="56">
        <f t="shared" si="4"/>
        <v>141375</v>
      </c>
      <c r="O53" s="56">
        <f t="shared" si="4"/>
        <v>44238</v>
      </c>
      <c r="P53" s="56">
        <f t="shared" si="4"/>
        <v>44153</v>
      </c>
      <c r="Q53" s="56">
        <f t="shared" si="4"/>
        <v>44153</v>
      </c>
      <c r="R53" s="56">
        <f t="shared" si="4"/>
        <v>132544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398384</v>
      </c>
      <c r="X53" s="56">
        <f t="shared" si="4"/>
        <v>0</v>
      </c>
      <c r="Y53" s="56">
        <f t="shared" si="4"/>
        <v>398384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41253</v>
      </c>
      <c r="H56" s="50">
        <f t="shared" si="5"/>
        <v>41606</v>
      </c>
      <c r="I56" s="50">
        <f t="shared" si="5"/>
        <v>41606</v>
      </c>
      <c r="J56" s="50">
        <f t="shared" si="5"/>
        <v>124465</v>
      </c>
      <c r="K56" s="50">
        <f t="shared" si="5"/>
        <v>41776</v>
      </c>
      <c r="L56" s="50">
        <f t="shared" si="5"/>
        <v>55446</v>
      </c>
      <c r="M56" s="50">
        <f t="shared" si="5"/>
        <v>44153</v>
      </c>
      <c r="N56" s="50">
        <f t="shared" si="5"/>
        <v>141375</v>
      </c>
      <c r="O56" s="50">
        <f t="shared" si="5"/>
        <v>44238</v>
      </c>
      <c r="P56" s="50">
        <f t="shared" si="5"/>
        <v>44153</v>
      </c>
      <c r="Q56" s="50">
        <f t="shared" si="5"/>
        <v>44153</v>
      </c>
      <c r="R56" s="50">
        <f t="shared" si="5"/>
        <v>132544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398384</v>
      </c>
      <c r="X56" s="50">
        <f t="shared" si="5"/>
        <v>0</v>
      </c>
      <c r="Y56" s="50">
        <f t="shared" si="5"/>
        <v>398384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41253</v>
      </c>
      <c r="H59" s="67">
        <f t="shared" si="6"/>
        <v>41606</v>
      </c>
      <c r="I59" s="67">
        <f t="shared" si="6"/>
        <v>41606</v>
      </c>
      <c r="J59" s="67">
        <f t="shared" si="6"/>
        <v>124465</v>
      </c>
      <c r="K59" s="67">
        <f t="shared" si="6"/>
        <v>41776</v>
      </c>
      <c r="L59" s="67">
        <f t="shared" si="6"/>
        <v>55446</v>
      </c>
      <c r="M59" s="67">
        <f t="shared" si="6"/>
        <v>44153</v>
      </c>
      <c r="N59" s="67">
        <f t="shared" si="6"/>
        <v>141375</v>
      </c>
      <c r="O59" s="67">
        <f t="shared" si="6"/>
        <v>44238</v>
      </c>
      <c r="P59" s="67">
        <f t="shared" si="6"/>
        <v>44153</v>
      </c>
      <c r="Q59" s="67">
        <f t="shared" si="6"/>
        <v>44153</v>
      </c>
      <c r="R59" s="67">
        <f t="shared" si="6"/>
        <v>132544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398384</v>
      </c>
      <c r="X59" s="67">
        <f t="shared" si="6"/>
        <v>0</v>
      </c>
      <c r="Y59" s="67">
        <f t="shared" si="6"/>
        <v>398384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4824455</v>
      </c>
      <c r="D7" s="20"/>
      <c r="E7" s="21">
        <v>4356067</v>
      </c>
      <c r="F7" s="22">
        <v>4356067</v>
      </c>
      <c r="G7" s="22"/>
      <c r="H7" s="22">
        <v>353783</v>
      </c>
      <c r="I7" s="22"/>
      <c r="J7" s="22">
        <v>353783</v>
      </c>
      <c r="K7" s="22"/>
      <c r="L7" s="22">
        <v>464558</v>
      </c>
      <c r="M7" s="22"/>
      <c r="N7" s="22">
        <v>464558</v>
      </c>
      <c r="O7" s="22">
        <v>137019</v>
      </c>
      <c r="P7" s="22"/>
      <c r="Q7" s="22">
        <v>1995300</v>
      </c>
      <c r="R7" s="22">
        <v>2132319</v>
      </c>
      <c r="S7" s="22"/>
      <c r="T7" s="22"/>
      <c r="U7" s="22"/>
      <c r="V7" s="22"/>
      <c r="W7" s="22">
        <v>2950660</v>
      </c>
      <c r="X7" s="22">
        <v>3267045</v>
      </c>
      <c r="Y7" s="22">
        <v>-316385</v>
      </c>
      <c r="Z7" s="23">
        <v>-9.6841335212707502</v>
      </c>
      <c r="AA7" s="20">
        <v>4356067</v>
      </c>
    </row>
    <row r="8" spans="1:27" x14ac:dyDescent="0.25">
      <c r="A8" s="19" t="s">
        <v>36</v>
      </c>
      <c r="B8" s="15" t="s">
        <v>32</v>
      </c>
      <c r="C8" s="20">
        <v>26297336</v>
      </c>
      <c r="D8" s="20"/>
      <c r="E8" s="21">
        <v>37810659</v>
      </c>
      <c r="F8" s="22">
        <v>37810659</v>
      </c>
      <c r="G8" s="22"/>
      <c r="H8" s="22">
        <v>1322363</v>
      </c>
      <c r="I8" s="22">
        <v>1640010</v>
      </c>
      <c r="J8" s="22">
        <v>2962373</v>
      </c>
      <c r="K8" s="22">
        <v>1698079</v>
      </c>
      <c r="L8" s="22">
        <v>-784615</v>
      </c>
      <c r="M8" s="22"/>
      <c r="N8" s="22">
        <v>913464</v>
      </c>
      <c r="O8" s="22">
        <v>3213881</v>
      </c>
      <c r="P8" s="22">
        <v>726710</v>
      </c>
      <c r="Q8" s="22">
        <v>4274547</v>
      </c>
      <c r="R8" s="22">
        <v>8215138</v>
      </c>
      <c r="S8" s="22"/>
      <c r="T8" s="22"/>
      <c r="U8" s="22"/>
      <c r="V8" s="22"/>
      <c r="W8" s="22">
        <v>12090975</v>
      </c>
      <c r="X8" s="22">
        <v>28357992</v>
      </c>
      <c r="Y8" s="22">
        <v>-16267017</v>
      </c>
      <c r="Z8" s="23">
        <v>-57.363077752472748</v>
      </c>
      <c r="AA8" s="20">
        <v>37810659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65287</v>
      </c>
      <c r="F10" s="22">
        <v>65287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48969</v>
      </c>
      <c r="Y10" s="22">
        <v>-48969</v>
      </c>
      <c r="Z10" s="23">
        <v>-100</v>
      </c>
      <c r="AA10" s="20">
        <v>65287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14879836</v>
      </c>
      <c r="D13" s="20"/>
      <c r="E13" s="21">
        <v>11498658</v>
      </c>
      <c r="F13" s="22">
        <v>11498658</v>
      </c>
      <c r="G13" s="22"/>
      <c r="H13" s="22">
        <v>47388</v>
      </c>
      <c r="I13" s="22">
        <v>551907</v>
      </c>
      <c r="J13" s="22">
        <v>599295</v>
      </c>
      <c r="K13" s="22">
        <v>-252039</v>
      </c>
      <c r="L13" s="22">
        <v>575286</v>
      </c>
      <c r="M13" s="22"/>
      <c r="N13" s="22">
        <v>323247</v>
      </c>
      <c r="O13" s="22">
        <v>649723</v>
      </c>
      <c r="P13" s="22">
        <v>331641</v>
      </c>
      <c r="Q13" s="22">
        <v>664924</v>
      </c>
      <c r="R13" s="22">
        <v>1646288</v>
      </c>
      <c r="S13" s="22"/>
      <c r="T13" s="22"/>
      <c r="U13" s="22"/>
      <c r="V13" s="22"/>
      <c r="W13" s="22">
        <v>2568830</v>
      </c>
      <c r="X13" s="22">
        <v>8623998</v>
      </c>
      <c r="Y13" s="22">
        <v>-6055168</v>
      </c>
      <c r="Z13" s="23">
        <v>-70.213003296151044</v>
      </c>
      <c r="AA13" s="20">
        <v>11498658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>
        <v>2660671</v>
      </c>
      <c r="I19" s="22"/>
      <c r="J19" s="22">
        <v>2660671</v>
      </c>
      <c r="K19" s="22">
        <v>383433</v>
      </c>
      <c r="L19" s="22">
        <v>6526520</v>
      </c>
      <c r="M19" s="22"/>
      <c r="N19" s="22">
        <v>6909953</v>
      </c>
      <c r="O19" s="22">
        <v>7088034</v>
      </c>
      <c r="P19" s="22"/>
      <c r="Q19" s="22"/>
      <c r="R19" s="22">
        <v>7088034</v>
      </c>
      <c r="S19" s="22"/>
      <c r="T19" s="22"/>
      <c r="U19" s="22"/>
      <c r="V19" s="22"/>
      <c r="W19" s="22">
        <v>16658658</v>
      </c>
      <c r="X19" s="22"/>
      <c r="Y19" s="22">
        <v>16658658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132719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46134346</v>
      </c>
      <c r="D32" s="29">
        <f t="shared" ref="D32:Y32" si="0">SUM(D6:D31)</f>
        <v>0</v>
      </c>
      <c r="E32" s="30">
        <f t="shared" si="0"/>
        <v>53730671</v>
      </c>
      <c r="F32" s="31">
        <f t="shared" si="0"/>
        <v>53730671</v>
      </c>
      <c r="G32" s="31">
        <f t="shared" si="0"/>
        <v>0</v>
      </c>
      <c r="H32" s="31">
        <f t="shared" si="0"/>
        <v>4384205</v>
      </c>
      <c r="I32" s="31">
        <f t="shared" si="0"/>
        <v>2191917</v>
      </c>
      <c r="J32" s="31">
        <f t="shared" si="0"/>
        <v>6576122</v>
      </c>
      <c r="K32" s="31">
        <f t="shared" si="0"/>
        <v>1829473</v>
      </c>
      <c r="L32" s="31">
        <f t="shared" si="0"/>
        <v>6781749</v>
      </c>
      <c r="M32" s="31">
        <f t="shared" si="0"/>
        <v>0</v>
      </c>
      <c r="N32" s="31">
        <f t="shared" si="0"/>
        <v>8611222</v>
      </c>
      <c r="O32" s="31">
        <f t="shared" si="0"/>
        <v>11088657</v>
      </c>
      <c r="P32" s="31">
        <f t="shared" si="0"/>
        <v>1058351</v>
      </c>
      <c r="Q32" s="31">
        <f t="shared" si="0"/>
        <v>6934771</v>
      </c>
      <c r="R32" s="31">
        <f t="shared" si="0"/>
        <v>19081779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34269123</v>
      </c>
      <c r="X32" s="31">
        <f t="shared" si="0"/>
        <v>40298004</v>
      </c>
      <c r="Y32" s="31">
        <f t="shared" si="0"/>
        <v>-6028881</v>
      </c>
      <c r="Z32" s="32">
        <f>+IF(X32&lt;&gt;0,+(Y32/X32)*100,0)</f>
        <v>-14.960743465110578</v>
      </c>
      <c r="AA32" s="29">
        <f>SUM(AA6:AA31)</f>
        <v>53730671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18915844</v>
      </c>
      <c r="D34" s="20"/>
      <c r="E34" s="21">
        <v>26849301</v>
      </c>
      <c r="F34" s="22">
        <v>27803101</v>
      </c>
      <c r="G34" s="22">
        <v>54167</v>
      </c>
      <c r="H34" s="22">
        <v>1419036</v>
      </c>
      <c r="I34" s="22">
        <v>978510</v>
      </c>
      <c r="J34" s="22">
        <v>2451713</v>
      </c>
      <c r="K34" s="22">
        <v>-88746</v>
      </c>
      <c r="L34" s="22">
        <v>2186791</v>
      </c>
      <c r="M34" s="22">
        <v>12486</v>
      </c>
      <c r="N34" s="22">
        <v>2110531</v>
      </c>
      <c r="O34" s="22">
        <v>2824064</v>
      </c>
      <c r="P34" s="22">
        <v>496552</v>
      </c>
      <c r="Q34" s="22">
        <v>2243077</v>
      </c>
      <c r="R34" s="22">
        <v>5563693</v>
      </c>
      <c r="S34" s="22"/>
      <c r="T34" s="22"/>
      <c r="U34" s="22"/>
      <c r="V34" s="22"/>
      <c r="W34" s="22">
        <v>10125937</v>
      </c>
      <c r="X34" s="22">
        <v>20518534</v>
      </c>
      <c r="Y34" s="22">
        <v>-10392597</v>
      </c>
      <c r="Z34" s="23">
        <v>-50.649802758813081</v>
      </c>
      <c r="AA34" s="20">
        <v>27803101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4909538</v>
      </c>
      <c r="D37" s="20"/>
      <c r="E37" s="21">
        <v>7048185</v>
      </c>
      <c r="F37" s="22">
        <v>7048185</v>
      </c>
      <c r="G37" s="22"/>
      <c r="H37" s="22">
        <v>40065</v>
      </c>
      <c r="I37" s="22">
        <v>42910</v>
      </c>
      <c r="J37" s="22">
        <v>82975</v>
      </c>
      <c r="K37" s="22"/>
      <c r="L37" s="22"/>
      <c r="M37" s="22">
        <v>845591</v>
      </c>
      <c r="N37" s="22">
        <v>845591</v>
      </c>
      <c r="O37" s="22">
        <v>4653</v>
      </c>
      <c r="P37" s="22">
        <v>1449900</v>
      </c>
      <c r="Q37" s="22">
        <v>10142</v>
      </c>
      <c r="R37" s="22">
        <v>1464695</v>
      </c>
      <c r="S37" s="22"/>
      <c r="T37" s="22"/>
      <c r="U37" s="22"/>
      <c r="V37" s="22"/>
      <c r="W37" s="22">
        <v>2393261</v>
      </c>
      <c r="X37" s="22">
        <v>5286132</v>
      </c>
      <c r="Y37" s="22">
        <v>-2892871</v>
      </c>
      <c r="Z37" s="23">
        <v>-54.725667085120087</v>
      </c>
      <c r="AA37" s="20">
        <v>7048185</v>
      </c>
    </row>
    <row r="38" spans="1:27" x14ac:dyDescent="0.25">
      <c r="A38" s="19" t="s">
        <v>64</v>
      </c>
      <c r="B38" s="15" t="s">
        <v>32</v>
      </c>
      <c r="C38" s="20">
        <v>978846</v>
      </c>
      <c r="D38" s="20"/>
      <c r="E38" s="21">
        <v>6147221</v>
      </c>
      <c r="F38" s="22">
        <v>6147221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4610421</v>
      </c>
      <c r="Y38" s="22">
        <v>-4610421</v>
      </c>
      <c r="Z38" s="23">
        <v>-100</v>
      </c>
      <c r="AA38" s="20">
        <v>6147221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106000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677650</v>
      </c>
      <c r="D41" s="20"/>
      <c r="E41" s="21">
        <v>7596892</v>
      </c>
      <c r="F41" s="22">
        <v>9896892</v>
      </c>
      <c r="G41" s="22"/>
      <c r="H41" s="22">
        <v>110851</v>
      </c>
      <c r="I41" s="22"/>
      <c r="J41" s="22">
        <v>110851</v>
      </c>
      <c r="K41" s="22">
        <v>332584</v>
      </c>
      <c r="L41" s="22">
        <v>1096338</v>
      </c>
      <c r="M41" s="22"/>
      <c r="N41" s="22">
        <v>1428922</v>
      </c>
      <c r="O41" s="22">
        <v>551126</v>
      </c>
      <c r="P41" s="22">
        <v>117405</v>
      </c>
      <c r="Q41" s="22">
        <v>2060427</v>
      </c>
      <c r="R41" s="22">
        <v>2728958</v>
      </c>
      <c r="S41" s="22"/>
      <c r="T41" s="22"/>
      <c r="U41" s="22"/>
      <c r="V41" s="22"/>
      <c r="W41" s="22">
        <v>4268731</v>
      </c>
      <c r="X41" s="22">
        <v>6617666</v>
      </c>
      <c r="Y41" s="22">
        <v>-2348935</v>
      </c>
      <c r="Z41" s="23">
        <v>-35.494916183439898</v>
      </c>
      <c r="AA41" s="20">
        <v>9896892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1633293</v>
      </c>
      <c r="D44" s="20"/>
      <c r="E44" s="21">
        <v>2146270</v>
      </c>
      <c r="F44" s="22">
        <v>2155770</v>
      </c>
      <c r="G44" s="22">
        <v>425</v>
      </c>
      <c r="H44" s="22">
        <v>8195</v>
      </c>
      <c r="I44" s="22"/>
      <c r="J44" s="22">
        <v>8620</v>
      </c>
      <c r="K44" s="22">
        <v>734</v>
      </c>
      <c r="L44" s="22">
        <v>13661</v>
      </c>
      <c r="M44" s="22"/>
      <c r="N44" s="22">
        <v>14395</v>
      </c>
      <c r="O44" s="22">
        <v>106955</v>
      </c>
      <c r="P44" s="22">
        <v>5668</v>
      </c>
      <c r="Q44" s="22">
        <v>43943</v>
      </c>
      <c r="R44" s="22">
        <v>156566</v>
      </c>
      <c r="S44" s="22"/>
      <c r="T44" s="22"/>
      <c r="U44" s="22"/>
      <c r="V44" s="22"/>
      <c r="W44" s="22">
        <v>179581</v>
      </c>
      <c r="X44" s="22">
        <v>1613495</v>
      </c>
      <c r="Y44" s="22">
        <v>-1433914</v>
      </c>
      <c r="Z44" s="23">
        <v>-88.870061574408354</v>
      </c>
      <c r="AA44" s="20">
        <v>2155770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27221171</v>
      </c>
      <c r="D47" s="29">
        <f t="shared" ref="D47:Y47" si="1">SUM(D34:D46)</f>
        <v>0</v>
      </c>
      <c r="E47" s="30">
        <f t="shared" si="1"/>
        <v>49787869</v>
      </c>
      <c r="F47" s="31">
        <f t="shared" si="1"/>
        <v>53051169</v>
      </c>
      <c r="G47" s="31">
        <f t="shared" si="1"/>
        <v>54592</v>
      </c>
      <c r="H47" s="31">
        <f t="shared" si="1"/>
        <v>1578147</v>
      </c>
      <c r="I47" s="31">
        <f t="shared" si="1"/>
        <v>1021420</v>
      </c>
      <c r="J47" s="31">
        <f t="shared" si="1"/>
        <v>2654159</v>
      </c>
      <c r="K47" s="31">
        <f t="shared" si="1"/>
        <v>244572</v>
      </c>
      <c r="L47" s="31">
        <f t="shared" si="1"/>
        <v>3296790</v>
      </c>
      <c r="M47" s="31">
        <f t="shared" si="1"/>
        <v>858077</v>
      </c>
      <c r="N47" s="31">
        <f t="shared" si="1"/>
        <v>4399439</v>
      </c>
      <c r="O47" s="31">
        <f t="shared" si="1"/>
        <v>3486798</v>
      </c>
      <c r="P47" s="31">
        <f t="shared" si="1"/>
        <v>2069525</v>
      </c>
      <c r="Q47" s="31">
        <f t="shared" si="1"/>
        <v>4357589</v>
      </c>
      <c r="R47" s="31">
        <f t="shared" si="1"/>
        <v>9913912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16967510</v>
      </c>
      <c r="X47" s="31">
        <f t="shared" si="1"/>
        <v>38646248</v>
      </c>
      <c r="Y47" s="31">
        <f t="shared" si="1"/>
        <v>-21678738</v>
      </c>
      <c r="Z47" s="32">
        <f>+IF(X47&lt;&gt;0,+(Y47/X47)*100,0)</f>
        <v>-56.095323923812735</v>
      </c>
      <c r="AA47" s="29">
        <f>SUM(AA34:AA46)</f>
        <v>53051169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18913175</v>
      </c>
      <c r="D48" s="39">
        <f t="shared" si="2"/>
        <v>0</v>
      </c>
      <c r="E48" s="40">
        <f t="shared" si="2"/>
        <v>3942802</v>
      </c>
      <c r="F48" s="41">
        <f t="shared" si="2"/>
        <v>679502</v>
      </c>
      <c r="G48" s="41">
        <f t="shared" si="2"/>
        <v>-54592</v>
      </c>
      <c r="H48" s="41">
        <f t="shared" si="2"/>
        <v>2806058</v>
      </c>
      <c r="I48" s="41">
        <f t="shared" si="2"/>
        <v>1170497</v>
      </c>
      <c r="J48" s="41">
        <f t="shared" si="2"/>
        <v>3921963</v>
      </c>
      <c r="K48" s="41">
        <f t="shared" si="2"/>
        <v>1584901</v>
      </c>
      <c r="L48" s="41">
        <f t="shared" si="2"/>
        <v>3484959</v>
      </c>
      <c r="M48" s="41">
        <f t="shared" si="2"/>
        <v>-858077</v>
      </c>
      <c r="N48" s="41">
        <f t="shared" si="2"/>
        <v>4211783</v>
      </c>
      <c r="O48" s="41">
        <f t="shared" si="2"/>
        <v>7601859</v>
      </c>
      <c r="P48" s="41">
        <f t="shared" si="2"/>
        <v>-1011174</v>
      </c>
      <c r="Q48" s="41">
        <f t="shared" si="2"/>
        <v>2577182</v>
      </c>
      <c r="R48" s="41">
        <f t="shared" si="2"/>
        <v>9167867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17301613</v>
      </c>
      <c r="X48" s="41">
        <f t="shared" si="2"/>
        <v>1651756</v>
      </c>
      <c r="Y48" s="41">
        <f t="shared" si="2"/>
        <v>15649857</v>
      </c>
      <c r="Z48" s="42">
        <f>+IF(X48&lt;&gt;0,+(Y48/X48)*100,0)</f>
        <v>947.46784634050061</v>
      </c>
      <c r="AA48" s="39">
        <f>+AA32-AA47</f>
        <v>679502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18913175</v>
      </c>
      <c r="D51" s="48">
        <f t="shared" si="3"/>
        <v>0</v>
      </c>
      <c r="E51" s="49">
        <f t="shared" si="3"/>
        <v>3942802</v>
      </c>
      <c r="F51" s="50">
        <f t="shared" si="3"/>
        <v>679502</v>
      </c>
      <c r="G51" s="50">
        <f t="shared" si="3"/>
        <v>-54592</v>
      </c>
      <c r="H51" s="50">
        <f t="shared" si="3"/>
        <v>2806058</v>
      </c>
      <c r="I51" s="50">
        <f t="shared" si="3"/>
        <v>1170497</v>
      </c>
      <c r="J51" s="50">
        <f t="shared" si="3"/>
        <v>3921963</v>
      </c>
      <c r="K51" s="50">
        <f t="shared" si="3"/>
        <v>1584901</v>
      </c>
      <c r="L51" s="50">
        <f t="shared" si="3"/>
        <v>3484959</v>
      </c>
      <c r="M51" s="50">
        <f t="shared" si="3"/>
        <v>-858077</v>
      </c>
      <c r="N51" s="50">
        <f t="shared" si="3"/>
        <v>4211783</v>
      </c>
      <c r="O51" s="50">
        <f t="shared" si="3"/>
        <v>7601859</v>
      </c>
      <c r="P51" s="50">
        <f t="shared" si="3"/>
        <v>-1011174</v>
      </c>
      <c r="Q51" s="50">
        <f t="shared" si="3"/>
        <v>2577182</v>
      </c>
      <c r="R51" s="50">
        <f t="shared" si="3"/>
        <v>9167867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17301613</v>
      </c>
      <c r="X51" s="50">
        <f t="shared" si="3"/>
        <v>1651756</v>
      </c>
      <c r="Y51" s="50">
        <f t="shared" si="3"/>
        <v>15649857</v>
      </c>
      <c r="Z51" s="51">
        <f>+IF(X51&lt;&gt;0,+(Y51/X51)*100,0)</f>
        <v>947.46784634050061</v>
      </c>
      <c r="AA51" s="48">
        <f>SUM(AA48:AA50)</f>
        <v>679502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18913175</v>
      </c>
      <c r="D53" s="54">
        <f>+D51-D52</f>
        <v>0</v>
      </c>
      <c r="E53" s="55">
        <f t="shared" si="4"/>
        <v>3942802</v>
      </c>
      <c r="F53" s="56">
        <f t="shared" si="4"/>
        <v>679502</v>
      </c>
      <c r="G53" s="56">
        <f t="shared" si="4"/>
        <v>-54592</v>
      </c>
      <c r="H53" s="56">
        <f t="shared" si="4"/>
        <v>2806058</v>
      </c>
      <c r="I53" s="56">
        <f t="shared" si="4"/>
        <v>1170497</v>
      </c>
      <c r="J53" s="56">
        <f t="shared" si="4"/>
        <v>3921963</v>
      </c>
      <c r="K53" s="56">
        <f t="shared" si="4"/>
        <v>1584901</v>
      </c>
      <c r="L53" s="56">
        <f t="shared" si="4"/>
        <v>3484959</v>
      </c>
      <c r="M53" s="56">
        <f t="shared" si="4"/>
        <v>-858077</v>
      </c>
      <c r="N53" s="56">
        <f t="shared" si="4"/>
        <v>4211783</v>
      </c>
      <c r="O53" s="56">
        <f t="shared" si="4"/>
        <v>7601859</v>
      </c>
      <c r="P53" s="56">
        <f t="shared" si="4"/>
        <v>-1011174</v>
      </c>
      <c r="Q53" s="56">
        <f t="shared" si="4"/>
        <v>2577182</v>
      </c>
      <c r="R53" s="56">
        <f t="shared" si="4"/>
        <v>9167867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17301613</v>
      </c>
      <c r="X53" s="56">
        <f t="shared" si="4"/>
        <v>1651756</v>
      </c>
      <c r="Y53" s="56">
        <f t="shared" si="4"/>
        <v>15649857</v>
      </c>
      <c r="Z53" s="57">
        <f>+IF(X53&lt;&gt;0,+(Y53/X53)*100,0)</f>
        <v>947.46784634050061</v>
      </c>
      <c r="AA53" s="54">
        <f>+AA51-AA52</f>
        <v>679502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18913175</v>
      </c>
      <c r="D56" s="48">
        <f>SUM(D53:D55)</f>
        <v>0</v>
      </c>
      <c r="E56" s="49">
        <f t="shared" si="5"/>
        <v>3942802</v>
      </c>
      <c r="F56" s="50">
        <f t="shared" si="5"/>
        <v>679502</v>
      </c>
      <c r="G56" s="50">
        <f t="shared" si="5"/>
        <v>-54592</v>
      </c>
      <c r="H56" s="50">
        <f t="shared" si="5"/>
        <v>2806058</v>
      </c>
      <c r="I56" s="50">
        <f t="shared" si="5"/>
        <v>1170497</v>
      </c>
      <c r="J56" s="50">
        <f t="shared" si="5"/>
        <v>3921963</v>
      </c>
      <c r="K56" s="50">
        <f t="shared" si="5"/>
        <v>1584901</v>
      </c>
      <c r="L56" s="50">
        <f t="shared" si="5"/>
        <v>3484959</v>
      </c>
      <c r="M56" s="50">
        <f t="shared" si="5"/>
        <v>-858077</v>
      </c>
      <c r="N56" s="50">
        <f t="shared" si="5"/>
        <v>4211783</v>
      </c>
      <c r="O56" s="50">
        <f t="shared" si="5"/>
        <v>7601859</v>
      </c>
      <c r="P56" s="50">
        <f t="shared" si="5"/>
        <v>-1011174</v>
      </c>
      <c r="Q56" s="50">
        <f t="shared" si="5"/>
        <v>2577182</v>
      </c>
      <c r="R56" s="50">
        <f t="shared" si="5"/>
        <v>9167867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17301613</v>
      </c>
      <c r="X56" s="50">
        <f t="shared" si="5"/>
        <v>1651756</v>
      </c>
      <c r="Y56" s="50">
        <f t="shared" si="5"/>
        <v>15649857</v>
      </c>
      <c r="Z56" s="51">
        <f>+IF(X56&lt;&gt;0,+(Y56/X56)*100,0)</f>
        <v>947.46784634050061</v>
      </c>
      <c r="AA56" s="48">
        <f>SUM(AA53:AA55)</f>
        <v>679502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18913175</v>
      </c>
      <c r="D59" s="65">
        <f>SUM(D56:D58)</f>
        <v>0</v>
      </c>
      <c r="E59" s="66">
        <f t="shared" si="6"/>
        <v>3942802</v>
      </c>
      <c r="F59" s="67">
        <f t="shared" si="6"/>
        <v>679502</v>
      </c>
      <c r="G59" s="67">
        <f t="shared" si="6"/>
        <v>-54592</v>
      </c>
      <c r="H59" s="67">
        <f t="shared" si="6"/>
        <v>2806058</v>
      </c>
      <c r="I59" s="67">
        <f t="shared" si="6"/>
        <v>1170497</v>
      </c>
      <c r="J59" s="67">
        <f t="shared" si="6"/>
        <v>3921963</v>
      </c>
      <c r="K59" s="67">
        <f t="shared" si="6"/>
        <v>1584901</v>
      </c>
      <c r="L59" s="67">
        <f t="shared" si="6"/>
        <v>3484959</v>
      </c>
      <c r="M59" s="67">
        <f t="shared" si="6"/>
        <v>-858077</v>
      </c>
      <c r="N59" s="67">
        <f t="shared" si="6"/>
        <v>4211783</v>
      </c>
      <c r="O59" s="67">
        <f t="shared" si="6"/>
        <v>7601859</v>
      </c>
      <c r="P59" s="67">
        <f t="shared" si="6"/>
        <v>-1011174</v>
      </c>
      <c r="Q59" s="67">
        <f t="shared" si="6"/>
        <v>2577182</v>
      </c>
      <c r="R59" s="67">
        <f t="shared" si="6"/>
        <v>9167867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17301613</v>
      </c>
      <c r="X59" s="67">
        <f t="shared" si="6"/>
        <v>1651756</v>
      </c>
      <c r="Y59" s="67">
        <f t="shared" si="6"/>
        <v>15649857</v>
      </c>
      <c r="Z59" s="68">
        <f>+IF(X59&lt;&gt;0,+(Y59/X59)*100,0)</f>
        <v>947.46784634050061</v>
      </c>
      <c r="AA59" s="65">
        <f>SUM(AA56:AA58)</f>
        <v>679502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>
        <v>254970</v>
      </c>
      <c r="H8" s="22">
        <v>261129</v>
      </c>
      <c r="I8" s="22">
        <v>267777</v>
      </c>
      <c r="J8" s="22">
        <v>783876</v>
      </c>
      <c r="K8" s="22">
        <v>261924</v>
      </c>
      <c r="L8" s="22">
        <v>254045</v>
      </c>
      <c r="M8" s="22">
        <v>270747</v>
      </c>
      <c r="N8" s="22">
        <v>786716</v>
      </c>
      <c r="O8" s="22">
        <v>268880</v>
      </c>
      <c r="P8" s="22">
        <v>261453</v>
      </c>
      <c r="Q8" s="22">
        <v>248847</v>
      </c>
      <c r="R8" s="22">
        <v>779180</v>
      </c>
      <c r="S8" s="22"/>
      <c r="T8" s="22"/>
      <c r="U8" s="22"/>
      <c r="V8" s="22"/>
      <c r="W8" s="22">
        <v>2349772</v>
      </c>
      <c r="X8" s="22"/>
      <c r="Y8" s="22">
        <v>2349772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254970</v>
      </c>
      <c r="H32" s="31">
        <f t="shared" si="0"/>
        <v>261129</v>
      </c>
      <c r="I32" s="31">
        <f t="shared" si="0"/>
        <v>267777</v>
      </c>
      <c r="J32" s="31">
        <f t="shared" si="0"/>
        <v>783876</v>
      </c>
      <c r="K32" s="31">
        <f t="shared" si="0"/>
        <v>261924</v>
      </c>
      <c r="L32" s="31">
        <f t="shared" si="0"/>
        <v>254045</v>
      </c>
      <c r="M32" s="31">
        <f t="shared" si="0"/>
        <v>270747</v>
      </c>
      <c r="N32" s="31">
        <f t="shared" si="0"/>
        <v>786716</v>
      </c>
      <c r="O32" s="31">
        <f t="shared" si="0"/>
        <v>268880</v>
      </c>
      <c r="P32" s="31">
        <f t="shared" si="0"/>
        <v>261453</v>
      </c>
      <c r="Q32" s="31">
        <f t="shared" si="0"/>
        <v>248847</v>
      </c>
      <c r="R32" s="31">
        <f t="shared" si="0"/>
        <v>779180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2349772</v>
      </c>
      <c r="X32" s="31">
        <f t="shared" si="0"/>
        <v>0</v>
      </c>
      <c r="Y32" s="31">
        <f t="shared" si="0"/>
        <v>2349772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254970</v>
      </c>
      <c r="H48" s="41">
        <f t="shared" si="2"/>
        <v>261129</v>
      </c>
      <c r="I48" s="41">
        <f t="shared" si="2"/>
        <v>267777</v>
      </c>
      <c r="J48" s="41">
        <f t="shared" si="2"/>
        <v>783876</v>
      </c>
      <c r="K48" s="41">
        <f t="shared" si="2"/>
        <v>261924</v>
      </c>
      <c r="L48" s="41">
        <f t="shared" si="2"/>
        <v>254045</v>
      </c>
      <c r="M48" s="41">
        <f t="shared" si="2"/>
        <v>270747</v>
      </c>
      <c r="N48" s="41">
        <f t="shared" si="2"/>
        <v>786716</v>
      </c>
      <c r="O48" s="41">
        <f t="shared" si="2"/>
        <v>268880</v>
      </c>
      <c r="P48" s="41">
        <f t="shared" si="2"/>
        <v>261453</v>
      </c>
      <c r="Q48" s="41">
        <f t="shared" si="2"/>
        <v>248847</v>
      </c>
      <c r="R48" s="41">
        <f t="shared" si="2"/>
        <v>779180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2349772</v>
      </c>
      <c r="X48" s="41">
        <f t="shared" si="2"/>
        <v>0</v>
      </c>
      <c r="Y48" s="41">
        <f t="shared" si="2"/>
        <v>2349772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254970</v>
      </c>
      <c r="H51" s="50">
        <f t="shared" si="3"/>
        <v>261129</v>
      </c>
      <c r="I51" s="50">
        <f t="shared" si="3"/>
        <v>267777</v>
      </c>
      <c r="J51" s="50">
        <f t="shared" si="3"/>
        <v>783876</v>
      </c>
      <c r="K51" s="50">
        <f t="shared" si="3"/>
        <v>261924</v>
      </c>
      <c r="L51" s="50">
        <f t="shared" si="3"/>
        <v>254045</v>
      </c>
      <c r="M51" s="50">
        <f t="shared" si="3"/>
        <v>270747</v>
      </c>
      <c r="N51" s="50">
        <f t="shared" si="3"/>
        <v>786716</v>
      </c>
      <c r="O51" s="50">
        <f t="shared" si="3"/>
        <v>268880</v>
      </c>
      <c r="P51" s="50">
        <f t="shared" si="3"/>
        <v>261453</v>
      </c>
      <c r="Q51" s="50">
        <f t="shared" si="3"/>
        <v>248847</v>
      </c>
      <c r="R51" s="50">
        <f t="shared" si="3"/>
        <v>779180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2349772</v>
      </c>
      <c r="X51" s="50">
        <f t="shared" si="3"/>
        <v>0</v>
      </c>
      <c r="Y51" s="50">
        <f t="shared" si="3"/>
        <v>2349772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254970</v>
      </c>
      <c r="H53" s="56">
        <f t="shared" si="4"/>
        <v>261129</v>
      </c>
      <c r="I53" s="56">
        <f t="shared" si="4"/>
        <v>267777</v>
      </c>
      <c r="J53" s="56">
        <f t="shared" si="4"/>
        <v>783876</v>
      </c>
      <c r="K53" s="56">
        <f t="shared" si="4"/>
        <v>261924</v>
      </c>
      <c r="L53" s="56">
        <f t="shared" si="4"/>
        <v>254045</v>
      </c>
      <c r="M53" s="56">
        <f t="shared" si="4"/>
        <v>270747</v>
      </c>
      <c r="N53" s="56">
        <f t="shared" si="4"/>
        <v>786716</v>
      </c>
      <c r="O53" s="56">
        <f t="shared" si="4"/>
        <v>268880</v>
      </c>
      <c r="P53" s="56">
        <f t="shared" si="4"/>
        <v>261453</v>
      </c>
      <c r="Q53" s="56">
        <f t="shared" si="4"/>
        <v>248847</v>
      </c>
      <c r="R53" s="56">
        <f t="shared" si="4"/>
        <v>779180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2349772</v>
      </c>
      <c r="X53" s="56">
        <f t="shared" si="4"/>
        <v>0</v>
      </c>
      <c r="Y53" s="56">
        <f t="shared" si="4"/>
        <v>2349772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254970</v>
      </c>
      <c r="H56" s="50">
        <f t="shared" si="5"/>
        <v>261129</v>
      </c>
      <c r="I56" s="50">
        <f t="shared" si="5"/>
        <v>267777</v>
      </c>
      <c r="J56" s="50">
        <f t="shared" si="5"/>
        <v>783876</v>
      </c>
      <c r="K56" s="50">
        <f t="shared" si="5"/>
        <v>261924</v>
      </c>
      <c r="L56" s="50">
        <f t="shared" si="5"/>
        <v>254045</v>
      </c>
      <c r="M56" s="50">
        <f t="shared" si="5"/>
        <v>270747</v>
      </c>
      <c r="N56" s="50">
        <f t="shared" si="5"/>
        <v>786716</v>
      </c>
      <c r="O56" s="50">
        <f t="shared" si="5"/>
        <v>268880</v>
      </c>
      <c r="P56" s="50">
        <f t="shared" si="5"/>
        <v>261453</v>
      </c>
      <c r="Q56" s="50">
        <f t="shared" si="5"/>
        <v>248847</v>
      </c>
      <c r="R56" s="50">
        <f t="shared" si="5"/>
        <v>779180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2349772</v>
      </c>
      <c r="X56" s="50">
        <f t="shared" si="5"/>
        <v>0</v>
      </c>
      <c r="Y56" s="50">
        <f t="shared" si="5"/>
        <v>2349772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254970</v>
      </c>
      <c r="H59" s="67">
        <f t="shared" si="6"/>
        <v>261129</v>
      </c>
      <c r="I59" s="67">
        <f t="shared" si="6"/>
        <v>267777</v>
      </c>
      <c r="J59" s="67">
        <f t="shared" si="6"/>
        <v>783876</v>
      </c>
      <c r="K59" s="67">
        <f t="shared" si="6"/>
        <v>261924</v>
      </c>
      <c r="L59" s="67">
        <f t="shared" si="6"/>
        <v>254045</v>
      </c>
      <c r="M59" s="67">
        <f t="shared" si="6"/>
        <v>270747</v>
      </c>
      <c r="N59" s="67">
        <f t="shared" si="6"/>
        <v>786716</v>
      </c>
      <c r="O59" s="67">
        <f t="shared" si="6"/>
        <v>268880</v>
      </c>
      <c r="P59" s="67">
        <f t="shared" si="6"/>
        <v>261453</v>
      </c>
      <c r="Q59" s="67">
        <f t="shared" si="6"/>
        <v>248847</v>
      </c>
      <c r="R59" s="67">
        <f t="shared" si="6"/>
        <v>779180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2349772</v>
      </c>
      <c r="X59" s="67">
        <f t="shared" si="6"/>
        <v>0</v>
      </c>
      <c r="Y59" s="67">
        <f t="shared" si="6"/>
        <v>2349772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866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866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866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866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866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866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866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27430813</v>
      </c>
      <c r="F8" s="22">
        <v>-2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11469809</v>
      </c>
      <c r="Y8" s="22">
        <v>-11469809</v>
      </c>
      <c r="Z8" s="23">
        <v>-100</v>
      </c>
      <c r="AA8" s="20">
        <v>-2</v>
      </c>
    </row>
    <row r="9" spans="1:27" x14ac:dyDescent="0.25">
      <c r="A9" s="19" t="s">
        <v>37</v>
      </c>
      <c r="B9" s="15" t="s">
        <v>32</v>
      </c>
      <c r="C9" s="20"/>
      <c r="D9" s="20"/>
      <c r="E9" s="21">
        <v>296000</v>
      </c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126426</v>
      </c>
      <c r="Y9" s="22">
        <v>-126426</v>
      </c>
      <c r="Z9" s="23">
        <v>-100</v>
      </c>
      <c r="AA9" s="20"/>
    </row>
    <row r="10" spans="1:27" x14ac:dyDescent="0.25">
      <c r="A10" s="19" t="s">
        <v>38</v>
      </c>
      <c r="B10" s="15" t="s">
        <v>32</v>
      </c>
      <c r="C10" s="20">
        <v>4604</v>
      </c>
      <c r="D10" s="20"/>
      <c r="E10" s="21">
        <v>13000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4551</v>
      </c>
      <c r="Y10" s="22">
        <v>-4551</v>
      </c>
      <c r="Z10" s="23">
        <v>-100</v>
      </c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4604</v>
      </c>
      <c r="D32" s="29">
        <f t="shared" ref="D32:Y32" si="0">SUM(D6:D31)</f>
        <v>0</v>
      </c>
      <c r="E32" s="30">
        <f t="shared" si="0"/>
        <v>27739813</v>
      </c>
      <c r="F32" s="31">
        <f t="shared" si="0"/>
        <v>-2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11600786</v>
      </c>
      <c r="Y32" s="31">
        <f t="shared" si="0"/>
        <v>-11600786</v>
      </c>
      <c r="Z32" s="32">
        <f>+IF(X32&lt;&gt;0,+(Y32/X32)*100,0)</f>
        <v>-100</v>
      </c>
      <c r="AA32" s="29">
        <f>SUM(AA6:AA31)</f>
        <v>-2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10384125</v>
      </c>
      <c r="D37" s="20"/>
      <c r="E37" s="21">
        <v>6956520</v>
      </c>
      <c r="F37" s="22">
        <v>9934102</v>
      </c>
      <c r="G37" s="22">
        <v>258369</v>
      </c>
      <c r="H37" s="22"/>
      <c r="I37" s="22">
        <v>1175733</v>
      </c>
      <c r="J37" s="22">
        <v>1434102</v>
      </c>
      <c r="K37" s="22">
        <v>2647481</v>
      </c>
      <c r="L37" s="22">
        <v>71848</v>
      </c>
      <c r="M37" s="22"/>
      <c r="N37" s="22">
        <v>2719329</v>
      </c>
      <c r="O37" s="22">
        <v>2396558</v>
      </c>
      <c r="P37" s="22">
        <v>796362</v>
      </c>
      <c r="Q37" s="22">
        <v>1000122</v>
      </c>
      <c r="R37" s="22">
        <v>4193042</v>
      </c>
      <c r="S37" s="22"/>
      <c r="T37" s="22"/>
      <c r="U37" s="22"/>
      <c r="V37" s="22"/>
      <c r="W37" s="22">
        <v>8346473</v>
      </c>
      <c r="X37" s="22">
        <v>6551696</v>
      </c>
      <c r="Y37" s="22">
        <v>1794777</v>
      </c>
      <c r="Z37" s="23">
        <v>27.39408238721699</v>
      </c>
      <c r="AA37" s="20">
        <v>9934102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2182065</v>
      </c>
      <c r="D41" s="20"/>
      <c r="E41" s="21">
        <v>23273913</v>
      </c>
      <c r="F41" s="22">
        <v>16884982</v>
      </c>
      <c r="G41" s="22">
        <v>966000</v>
      </c>
      <c r="H41" s="22">
        <v>147000</v>
      </c>
      <c r="I41" s="22"/>
      <c r="J41" s="22">
        <v>1113000</v>
      </c>
      <c r="K41" s="22">
        <v>2187777</v>
      </c>
      <c r="L41" s="22">
        <v>1799700</v>
      </c>
      <c r="M41" s="22">
        <v>1725000</v>
      </c>
      <c r="N41" s="22">
        <v>5712477</v>
      </c>
      <c r="O41" s="22">
        <v>919322</v>
      </c>
      <c r="P41" s="22">
        <v>1166142</v>
      </c>
      <c r="Q41" s="22">
        <v>316722</v>
      </c>
      <c r="R41" s="22">
        <v>2402186</v>
      </c>
      <c r="S41" s="22"/>
      <c r="T41" s="22"/>
      <c r="U41" s="22"/>
      <c r="V41" s="22"/>
      <c r="W41" s="22">
        <v>9227663</v>
      </c>
      <c r="X41" s="22">
        <v>15352201</v>
      </c>
      <c r="Y41" s="22">
        <v>-6124538</v>
      </c>
      <c r="Z41" s="23">
        <v>-39.893550117015799</v>
      </c>
      <c r="AA41" s="20">
        <v>16884982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12566190</v>
      </c>
      <c r="D47" s="29">
        <f t="shared" ref="D47:Y47" si="1">SUM(D34:D46)</f>
        <v>0</v>
      </c>
      <c r="E47" s="30">
        <f t="shared" si="1"/>
        <v>30230433</v>
      </c>
      <c r="F47" s="31">
        <f t="shared" si="1"/>
        <v>26819084</v>
      </c>
      <c r="G47" s="31">
        <f t="shared" si="1"/>
        <v>1224369</v>
      </c>
      <c r="H47" s="31">
        <f t="shared" si="1"/>
        <v>147000</v>
      </c>
      <c r="I47" s="31">
        <f t="shared" si="1"/>
        <v>1175733</v>
      </c>
      <c r="J47" s="31">
        <f t="shared" si="1"/>
        <v>2547102</v>
      </c>
      <c r="K47" s="31">
        <f t="shared" si="1"/>
        <v>4835258</v>
      </c>
      <c r="L47" s="31">
        <f t="shared" si="1"/>
        <v>1871548</v>
      </c>
      <c r="M47" s="31">
        <f t="shared" si="1"/>
        <v>1725000</v>
      </c>
      <c r="N47" s="31">
        <f t="shared" si="1"/>
        <v>8431806</v>
      </c>
      <c r="O47" s="31">
        <f t="shared" si="1"/>
        <v>3315880</v>
      </c>
      <c r="P47" s="31">
        <f t="shared" si="1"/>
        <v>1962504</v>
      </c>
      <c r="Q47" s="31">
        <f t="shared" si="1"/>
        <v>1316844</v>
      </c>
      <c r="R47" s="31">
        <f t="shared" si="1"/>
        <v>6595228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17574136</v>
      </c>
      <c r="X47" s="31">
        <f t="shared" si="1"/>
        <v>21903897</v>
      </c>
      <c r="Y47" s="31">
        <f t="shared" si="1"/>
        <v>-4329761</v>
      </c>
      <c r="Z47" s="32">
        <f>+IF(X47&lt;&gt;0,+(Y47/X47)*100,0)</f>
        <v>-19.767080716276194</v>
      </c>
      <c r="AA47" s="29">
        <f>SUM(AA34:AA46)</f>
        <v>26819084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-12561586</v>
      </c>
      <c r="D48" s="39">
        <f t="shared" si="2"/>
        <v>0</v>
      </c>
      <c r="E48" s="40">
        <f t="shared" si="2"/>
        <v>-2490620</v>
      </c>
      <c r="F48" s="41">
        <f t="shared" si="2"/>
        <v>-26819086</v>
      </c>
      <c r="G48" s="41">
        <f t="shared" si="2"/>
        <v>-1224369</v>
      </c>
      <c r="H48" s="41">
        <f t="shared" si="2"/>
        <v>-147000</v>
      </c>
      <c r="I48" s="41">
        <f t="shared" si="2"/>
        <v>-1175733</v>
      </c>
      <c r="J48" s="41">
        <f t="shared" si="2"/>
        <v>-2547102</v>
      </c>
      <c r="K48" s="41">
        <f t="shared" si="2"/>
        <v>-4835258</v>
      </c>
      <c r="L48" s="41">
        <f t="shared" si="2"/>
        <v>-1871548</v>
      </c>
      <c r="M48" s="41">
        <f t="shared" si="2"/>
        <v>-1725000</v>
      </c>
      <c r="N48" s="41">
        <f t="shared" si="2"/>
        <v>-8431806</v>
      </c>
      <c r="O48" s="41">
        <f t="shared" si="2"/>
        <v>-3315880</v>
      </c>
      <c r="P48" s="41">
        <f t="shared" si="2"/>
        <v>-1962504</v>
      </c>
      <c r="Q48" s="41">
        <f t="shared" si="2"/>
        <v>-1316844</v>
      </c>
      <c r="R48" s="41">
        <f t="shared" si="2"/>
        <v>-6595228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-17574136</v>
      </c>
      <c r="X48" s="41">
        <f t="shared" si="2"/>
        <v>-10303111</v>
      </c>
      <c r="Y48" s="41">
        <f t="shared" si="2"/>
        <v>-7271025</v>
      </c>
      <c r="Z48" s="42">
        <f>+IF(X48&lt;&gt;0,+(Y48/X48)*100,0)</f>
        <v>70.571160497057633</v>
      </c>
      <c r="AA48" s="39">
        <f>+AA32-AA47</f>
        <v>-26819086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-12561586</v>
      </c>
      <c r="D51" s="48">
        <f t="shared" si="3"/>
        <v>0</v>
      </c>
      <c r="E51" s="49">
        <f t="shared" si="3"/>
        <v>-2490620</v>
      </c>
      <c r="F51" s="50">
        <f t="shared" si="3"/>
        <v>-26819086</v>
      </c>
      <c r="G51" s="50">
        <f t="shared" si="3"/>
        <v>-1224369</v>
      </c>
      <c r="H51" s="50">
        <f t="shared" si="3"/>
        <v>-147000</v>
      </c>
      <c r="I51" s="50">
        <f t="shared" si="3"/>
        <v>-1175733</v>
      </c>
      <c r="J51" s="50">
        <f t="shared" si="3"/>
        <v>-2547102</v>
      </c>
      <c r="K51" s="50">
        <f t="shared" si="3"/>
        <v>-4835258</v>
      </c>
      <c r="L51" s="50">
        <f t="shared" si="3"/>
        <v>-1871548</v>
      </c>
      <c r="M51" s="50">
        <f t="shared" si="3"/>
        <v>-1725000</v>
      </c>
      <c r="N51" s="50">
        <f t="shared" si="3"/>
        <v>-8431806</v>
      </c>
      <c r="O51" s="50">
        <f t="shared" si="3"/>
        <v>-3315880</v>
      </c>
      <c r="P51" s="50">
        <f t="shared" si="3"/>
        <v>-1962504</v>
      </c>
      <c r="Q51" s="50">
        <f t="shared" si="3"/>
        <v>-1316844</v>
      </c>
      <c r="R51" s="50">
        <f t="shared" si="3"/>
        <v>-6595228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-17574136</v>
      </c>
      <c r="X51" s="50">
        <f t="shared" si="3"/>
        <v>-10303111</v>
      </c>
      <c r="Y51" s="50">
        <f t="shared" si="3"/>
        <v>-7271025</v>
      </c>
      <c r="Z51" s="51">
        <f>+IF(X51&lt;&gt;0,+(Y51/X51)*100,0)</f>
        <v>70.571160497057633</v>
      </c>
      <c r="AA51" s="48">
        <f>SUM(AA48:AA50)</f>
        <v>-26819086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-12561586</v>
      </c>
      <c r="D53" s="54">
        <f>+D51-D52</f>
        <v>0</v>
      </c>
      <c r="E53" s="55">
        <f t="shared" si="4"/>
        <v>-2490620</v>
      </c>
      <c r="F53" s="56">
        <f t="shared" si="4"/>
        <v>-26819086</v>
      </c>
      <c r="G53" s="56">
        <f t="shared" si="4"/>
        <v>-1224369</v>
      </c>
      <c r="H53" s="56">
        <f t="shared" si="4"/>
        <v>-147000</v>
      </c>
      <c r="I53" s="56">
        <f t="shared" si="4"/>
        <v>-1175733</v>
      </c>
      <c r="J53" s="56">
        <f t="shared" si="4"/>
        <v>-2547102</v>
      </c>
      <c r="K53" s="56">
        <f t="shared" si="4"/>
        <v>-4835258</v>
      </c>
      <c r="L53" s="56">
        <f t="shared" si="4"/>
        <v>-1871548</v>
      </c>
      <c r="M53" s="56">
        <f t="shared" si="4"/>
        <v>-1725000</v>
      </c>
      <c r="N53" s="56">
        <f t="shared" si="4"/>
        <v>-8431806</v>
      </c>
      <c r="O53" s="56">
        <f t="shared" si="4"/>
        <v>-3315880</v>
      </c>
      <c r="P53" s="56">
        <f t="shared" si="4"/>
        <v>-1962504</v>
      </c>
      <c r="Q53" s="56">
        <f t="shared" si="4"/>
        <v>-1316844</v>
      </c>
      <c r="R53" s="56">
        <f t="shared" si="4"/>
        <v>-6595228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-17574136</v>
      </c>
      <c r="X53" s="56">
        <f t="shared" si="4"/>
        <v>-10303111</v>
      </c>
      <c r="Y53" s="56">
        <f t="shared" si="4"/>
        <v>-7271025</v>
      </c>
      <c r="Z53" s="57">
        <f>+IF(X53&lt;&gt;0,+(Y53/X53)*100,0)</f>
        <v>70.571160497057633</v>
      </c>
      <c r="AA53" s="54">
        <f>+AA51-AA52</f>
        <v>-26819086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-12561586</v>
      </c>
      <c r="D56" s="48">
        <f>SUM(D53:D55)</f>
        <v>0</v>
      </c>
      <c r="E56" s="49">
        <f t="shared" si="5"/>
        <v>-2490620</v>
      </c>
      <c r="F56" s="50">
        <f t="shared" si="5"/>
        <v>-26819086</v>
      </c>
      <c r="G56" s="50">
        <f t="shared" si="5"/>
        <v>-1224369</v>
      </c>
      <c r="H56" s="50">
        <f t="shared" si="5"/>
        <v>-147000</v>
      </c>
      <c r="I56" s="50">
        <f t="shared" si="5"/>
        <v>-1175733</v>
      </c>
      <c r="J56" s="50">
        <f t="shared" si="5"/>
        <v>-2547102</v>
      </c>
      <c r="K56" s="50">
        <f t="shared" si="5"/>
        <v>-4835258</v>
      </c>
      <c r="L56" s="50">
        <f t="shared" si="5"/>
        <v>-1871548</v>
      </c>
      <c r="M56" s="50">
        <f t="shared" si="5"/>
        <v>-1725000</v>
      </c>
      <c r="N56" s="50">
        <f t="shared" si="5"/>
        <v>-8431806</v>
      </c>
      <c r="O56" s="50">
        <f t="shared" si="5"/>
        <v>-3315880</v>
      </c>
      <c r="P56" s="50">
        <f t="shared" si="5"/>
        <v>-1962504</v>
      </c>
      <c r="Q56" s="50">
        <f t="shared" si="5"/>
        <v>-1316844</v>
      </c>
      <c r="R56" s="50">
        <f t="shared" si="5"/>
        <v>-6595228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-17574136</v>
      </c>
      <c r="X56" s="50">
        <f t="shared" si="5"/>
        <v>-10303111</v>
      </c>
      <c r="Y56" s="50">
        <f t="shared" si="5"/>
        <v>-7271025</v>
      </c>
      <c r="Z56" s="51">
        <f>+IF(X56&lt;&gt;0,+(Y56/X56)*100,0)</f>
        <v>70.571160497057633</v>
      </c>
      <c r="AA56" s="48">
        <f>SUM(AA53:AA55)</f>
        <v>-26819086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-12561586</v>
      </c>
      <c r="D59" s="65">
        <f>SUM(D56:D58)</f>
        <v>0</v>
      </c>
      <c r="E59" s="66">
        <f t="shared" si="6"/>
        <v>-2490620</v>
      </c>
      <c r="F59" s="67">
        <f t="shared" si="6"/>
        <v>-26819086</v>
      </c>
      <c r="G59" s="67">
        <f t="shared" si="6"/>
        <v>-1224369</v>
      </c>
      <c r="H59" s="67">
        <f t="shared" si="6"/>
        <v>-147000</v>
      </c>
      <c r="I59" s="67">
        <f t="shared" si="6"/>
        <v>-1175733</v>
      </c>
      <c r="J59" s="67">
        <f t="shared" si="6"/>
        <v>-2547102</v>
      </c>
      <c r="K59" s="67">
        <f t="shared" si="6"/>
        <v>-4835258</v>
      </c>
      <c r="L59" s="67">
        <f t="shared" si="6"/>
        <v>-1871548</v>
      </c>
      <c r="M59" s="67">
        <f t="shared" si="6"/>
        <v>-1725000</v>
      </c>
      <c r="N59" s="67">
        <f t="shared" si="6"/>
        <v>-8431806</v>
      </c>
      <c r="O59" s="67">
        <f t="shared" si="6"/>
        <v>-3315880</v>
      </c>
      <c r="P59" s="67">
        <f t="shared" si="6"/>
        <v>-1962504</v>
      </c>
      <c r="Q59" s="67">
        <f t="shared" si="6"/>
        <v>-1316844</v>
      </c>
      <c r="R59" s="67">
        <f t="shared" si="6"/>
        <v>-6595228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-17574136</v>
      </c>
      <c r="X59" s="67">
        <f t="shared" si="6"/>
        <v>-10303111</v>
      </c>
      <c r="Y59" s="67">
        <f t="shared" si="6"/>
        <v>-7271025</v>
      </c>
      <c r="Z59" s="68">
        <f>+IF(X59&lt;&gt;0,+(Y59/X59)*100,0)</f>
        <v>70.571160497057633</v>
      </c>
      <c r="AA59" s="65">
        <f>SUM(AA56:AA58)</f>
        <v>-26819086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10993</v>
      </c>
      <c r="D8" s="20"/>
      <c r="E8" s="21"/>
      <c r="F8" s="22"/>
      <c r="G8" s="22">
        <v>150299</v>
      </c>
      <c r="H8" s="22">
        <v>154147</v>
      </c>
      <c r="I8" s="22">
        <v>130718</v>
      </c>
      <c r="J8" s="22">
        <v>435164</v>
      </c>
      <c r="K8" s="22">
        <v>132642</v>
      </c>
      <c r="L8" s="22">
        <v>132642</v>
      </c>
      <c r="M8" s="22"/>
      <c r="N8" s="22">
        <v>265284</v>
      </c>
      <c r="O8" s="22">
        <v>263720</v>
      </c>
      <c r="P8" s="22">
        <v>130718</v>
      </c>
      <c r="Q8" s="22">
        <v>130718</v>
      </c>
      <c r="R8" s="22">
        <v>525156</v>
      </c>
      <c r="S8" s="22"/>
      <c r="T8" s="22"/>
      <c r="U8" s="22"/>
      <c r="V8" s="22"/>
      <c r="W8" s="22">
        <v>1225604</v>
      </c>
      <c r="X8" s="22"/>
      <c r="Y8" s="22">
        <v>1225604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15564</v>
      </c>
      <c r="H13" s="22">
        <v>15958</v>
      </c>
      <c r="I13" s="22">
        <v>16481</v>
      </c>
      <c r="J13" s="22">
        <v>48003</v>
      </c>
      <c r="K13" s="22">
        <v>16927</v>
      </c>
      <c r="L13" s="22">
        <v>17326</v>
      </c>
      <c r="M13" s="22"/>
      <c r="N13" s="22">
        <v>34253</v>
      </c>
      <c r="O13" s="22">
        <v>35915</v>
      </c>
      <c r="P13" s="22">
        <v>18527</v>
      </c>
      <c r="Q13" s="22">
        <v>19004</v>
      </c>
      <c r="R13" s="22">
        <v>73446</v>
      </c>
      <c r="S13" s="22"/>
      <c r="T13" s="22"/>
      <c r="U13" s="22"/>
      <c r="V13" s="22"/>
      <c r="W13" s="22">
        <v>155702</v>
      </c>
      <c r="X13" s="22"/>
      <c r="Y13" s="22">
        <v>155702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10993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165863</v>
      </c>
      <c r="H32" s="31">
        <f t="shared" si="0"/>
        <v>170105</v>
      </c>
      <c r="I32" s="31">
        <f t="shared" si="0"/>
        <v>147199</v>
      </c>
      <c r="J32" s="31">
        <f t="shared" si="0"/>
        <v>483167</v>
      </c>
      <c r="K32" s="31">
        <f t="shared" si="0"/>
        <v>149569</v>
      </c>
      <c r="L32" s="31">
        <f t="shared" si="0"/>
        <v>149968</v>
      </c>
      <c r="M32" s="31">
        <f t="shared" si="0"/>
        <v>0</v>
      </c>
      <c r="N32" s="31">
        <f t="shared" si="0"/>
        <v>299537</v>
      </c>
      <c r="O32" s="31">
        <f t="shared" si="0"/>
        <v>299635</v>
      </c>
      <c r="P32" s="31">
        <f t="shared" si="0"/>
        <v>149245</v>
      </c>
      <c r="Q32" s="31">
        <f t="shared" si="0"/>
        <v>149722</v>
      </c>
      <c r="R32" s="31">
        <f t="shared" si="0"/>
        <v>598602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1381306</v>
      </c>
      <c r="X32" s="31">
        <f t="shared" si="0"/>
        <v>0</v>
      </c>
      <c r="Y32" s="31">
        <f t="shared" si="0"/>
        <v>1381306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10993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165863</v>
      </c>
      <c r="H48" s="41">
        <f t="shared" si="2"/>
        <v>170105</v>
      </c>
      <c r="I48" s="41">
        <f t="shared" si="2"/>
        <v>147199</v>
      </c>
      <c r="J48" s="41">
        <f t="shared" si="2"/>
        <v>483167</v>
      </c>
      <c r="K48" s="41">
        <f t="shared" si="2"/>
        <v>149569</v>
      </c>
      <c r="L48" s="41">
        <f t="shared" si="2"/>
        <v>149968</v>
      </c>
      <c r="M48" s="41">
        <f t="shared" si="2"/>
        <v>0</v>
      </c>
      <c r="N48" s="41">
        <f t="shared" si="2"/>
        <v>299537</v>
      </c>
      <c r="O48" s="41">
        <f t="shared" si="2"/>
        <v>299635</v>
      </c>
      <c r="P48" s="41">
        <f t="shared" si="2"/>
        <v>149245</v>
      </c>
      <c r="Q48" s="41">
        <f t="shared" si="2"/>
        <v>149722</v>
      </c>
      <c r="R48" s="41">
        <f t="shared" si="2"/>
        <v>598602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1381306</v>
      </c>
      <c r="X48" s="41">
        <f t="shared" si="2"/>
        <v>0</v>
      </c>
      <c r="Y48" s="41">
        <f t="shared" si="2"/>
        <v>1381306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10993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165863</v>
      </c>
      <c r="H51" s="50">
        <f t="shared" si="3"/>
        <v>170105</v>
      </c>
      <c r="I51" s="50">
        <f t="shared" si="3"/>
        <v>147199</v>
      </c>
      <c r="J51" s="50">
        <f t="shared" si="3"/>
        <v>483167</v>
      </c>
      <c r="K51" s="50">
        <f t="shared" si="3"/>
        <v>149569</v>
      </c>
      <c r="L51" s="50">
        <f t="shared" si="3"/>
        <v>149968</v>
      </c>
      <c r="M51" s="50">
        <f t="shared" si="3"/>
        <v>0</v>
      </c>
      <c r="N51" s="50">
        <f t="shared" si="3"/>
        <v>299537</v>
      </c>
      <c r="O51" s="50">
        <f t="shared" si="3"/>
        <v>299635</v>
      </c>
      <c r="P51" s="50">
        <f t="shared" si="3"/>
        <v>149245</v>
      </c>
      <c r="Q51" s="50">
        <f t="shared" si="3"/>
        <v>149722</v>
      </c>
      <c r="R51" s="50">
        <f t="shared" si="3"/>
        <v>598602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1381306</v>
      </c>
      <c r="X51" s="50">
        <f t="shared" si="3"/>
        <v>0</v>
      </c>
      <c r="Y51" s="50">
        <f t="shared" si="3"/>
        <v>1381306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10993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165863</v>
      </c>
      <c r="H53" s="56">
        <f t="shared" si="4"/>
        <v>170105</v>
      </c>
      <c r="I53" s="56">
        <f t="shared" si="4"/>
        <v>147199</v>
      </c>
      <c r="J53" s="56">
        <f t="shared" si="4"/>
        <v>483167</v>
      </c>
      <c r="K53" s="56">
        <f t="shared" si="4"/>
        <v>149569</v>
      </c>
      <c r="L53" s="56">
        <f t="shared" si="4"/>
        <v>149968</v>
      </c>
      <c r="M53" s="56">
        <f t="shared" si="4"/>
        <v>0</v>
      </c>
      <c r="N53" s="56">
        <f t="shared" si="4"/>
        <v>299537</v>
      </c>
      <c r="O53" s="56">
        <f t="shared" si="4"/>
        <v>299635</v>
      </c>
      <c r="P53" s="56">
        <f t="shared" si="4"/>
        <v>149245</v>
      </c>
      <c r="Q53" s="56">
        <f t="shared" si="4"/>
        <v>149722</v>
      </c>
      <c r="R53" s="56">
        <f t="shared" si="4"/>
        <v>598602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1381306</v>
      </c>
      <c r="X53" s="56">
        <f t="shared" si="4"/>
        <v>0</v>
      </c>
      <c r="Y53" s="56">
        <f t="shared" si="4"/>
        <v>1381306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10993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165863</v>
      </c>
      <c r="H56" s="50">
        <f t="shared" si="5"/>
        <v>170105</v>
      </c>
      <c r="I56" s="50">
        <f t="shared" si="5"/>
        <v>147199</v>
      </c>
      <c r="J56" s="50">
        <f t="shared" si="5"/>
        <v>483167</v>
      </c>
      <c r="K56" s="50">
        <f t="shared" si="5"/>
        <v>149569</v>
      </c>
      <c r="L56" s="50">
        <f t="shared" si="5"/>
        <v>149968</v>
      </c>
      <c r="M56" s="50">
        <f t="shared" si="5"/>
        <v>0</v>
      </c>
      <c r="N56" s="50">
        <f t="shared" si="5"/>
        <v>299537</v>
      </c>
      <c r="O56" s="50">
        <f t="shared" si="5"/>
        <v>299635</v>
      </c>
      <c r="P56" s="50">
        <f t="shared" si="5"/>
        <v>149245</v>
      </c>
      <c r="Q56" s="50">
        <f t="shared" si="5"/>
        <v>149722</v>
      </c>
      <c r="R56" s="50">
        <f t="shared" si="5"/>
        <v>598602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1381306</v>
      </c>
      <c r="X56" s="50">
        <f t="shared" si="5"/>
        <v>0</v>
      </c>
      <c r="Y56" s="50">
        <f t="shared" si="5"/>
        <v>1381306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10993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165863</v>
      </c>
      <c r="H59" s="67">
        <f t="shared" si="6"/>
        <v>170105</v>
      </c>
      <c r="I59" s="67">
        <f t="shared" si="6"/>
        <v>147199</v>
      </c>
      <c r="J59" s="67">
        <f t="shared" si="6"/>
        <v>483167</v>
      </c>
      <c r="K59" s="67">
        <f t="shared" si="6"/>
        <v>149569</v>
      </c>
      <c r="L59" s="67">
        <f t="shared" si="6"/>
        <v>149968</v>
      </c>
      <c r="M59" s="67">
        <f t="shared" si="6"/>
        <v>0</v>
      </c>
      <c r="N59" s="67">
        <f t="shared" si="6"/>
        <v>299537</v>
      </c>
      <c r="O59" s="67">
        <f t="shared" si="6"/>
        <v>299635</v>
      </c>
      <c r="P59" s="67">
        <f t="shared" si="6"/>
        <v>149245</v>
      </c>
      <c r="Q59" s="67">
        <f t="shared" si="6"/>
        <v>149722</v>
      </c>
      <c r="R59" s="67">
        <f t="shared" si="6"/>
        <v>598602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1381306</v>
      </c>
      <c r="X59" s="67">
        <f t="shared" si="6"/>
        <v>0</v>
      </c>
      <c r="Y59" s="67">
        <f t="shared" si="6"/>
        <v>1381306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-2094</v>
      </c>
      <c r="D8" s="20"/>
      <c r="E8" s="21"/>
      <c r="F8" s="22"/>
      <c r="G8" s="22"/>
      <c r="H8" s="22">
        <v>-183</v>
      </c>
      <c r="I8" s="22">
        <v>-183</v>
      </c>
      <c r="J8" s="22">
        <v>-366</v>
      </c>
      <c r="K8" s="22">
        <v>-183</v>
      </c>
      <c r="L8" s="22">
        <v>-183</v>
      </c>
      <c r="M8" s="22">
        <v>-183</v>
      </c>
      <c r="N8" s="22">
        <v>-549</v>
      </c>
      <c r="O8" s="22"/>
      <c r="P8" s="22">
        <v>-366</v>
      </c>
      <c r="Q8" s="22">
        <v>-183</v>
      </c>
      <c r="R8" s="22">
        <v>-549</v>
      </c>
      <c r="S8" s="22"/>
      <c r="T8" s="22"/>
      <c r="U8" s="22"/>
      <c r="V8" s="22"/>
      <c r="W8" s="22">
        <v>-1464</v>
      </c>
      <c r="X8" s="22"/>
      <c r="Y8" s="22">
        <v>-1464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>
        <v>441881</v>
      </c>
      <c r="D11" s="20"/>
      <c r="E11" s="21">
        <v>1612360</v>
      </c>
      <c r="F11" s="22">
        <v>1612360</v>
      </c>
      <c r="G11" s="22">
        <v>102665</v>
      </c>
      <c r="H11" s="22">
        <v>103222</v>
      </c>
      <c r="I11" s="22">
        <v>103818</v>
      </c>
      <c r="J11" s="22">
        <v>309705</v>
      </c>
      <c r="K11" s="22">
        <v>104442</v>
      </c>
      <c r="L11" s="22">
        <v>105109</v>
      </c>
      <c r="M11" s="22">
        <v>105807</v>
      </c>
      <c r="N11" s="22">
        <v>315358</v>
      </c>
      <c r="O11" s="22">
        <v>111826</v>
      </c>
      <c r="P11" s="22">
        <v>101841</v>
      </c>
      <c r="Q11" s="22">
        <v>107450</v>
      </c>
      <c r="R11" s="22">
        <v>321117</v>
      </c>
      <c r="S11" s="22"/>
      <c r="T11" s="22"/>
      <c r="U11" s="22"/>
      <c r="V11" s="22"/>
      <c r="W11" s="22">
        <v>946180</v>
      </c>
      <c r="X11" s="22">
        <v>1209267</v>
      </c>
      <c r="Y11" s="22">
        <v>-263087</v>
      </c>
      <c r="Z11" s="23">
        <v>-21.755906677350826</v>
      </c>
      <c r="AA11" s="20">
        <v>1612360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439787</v>
      </c>
      <c r="D32" s="29">
        <f t="shared" ref="D32:Y32" si="0">SUM(D6:D31)</f>
        <v>0</v>
      </c>
      <c r="E32" s="30">
        <f t="shared" si="0"/>
        <v>1612360</v>
      </c>
      <c r="F32" s="31">
        <f t="shared" si="0"/>
        <v>1612360</v>
      </c>
      <c r="G32" s="31">
        <f t="shared" si="0"/>
        <v>102665</v>
      </c>
      <c r="H32" s="31">
        <f t="shared" si="0"/>
        <v>103039</v>
      </c>
      <c r="I32" s="31">
        <f t="shared" si="0"/>
        <v>103635</v>
      </c>
      <c r="J32" s="31">
        <f t="shared" si="0"/>
        <v>309339</v>
      </c>
      <c r="K32" s="31">
        <f t="shared" si="0"/>
        <v>104259</v>
      </c>
      <c r="L32" s="31">
        <f t="shared" si="0"/>
        <v>104926</v>
      </c>
      <c r="M32" s="31">
        <f t="shared" si="0"/>
        <v>105624</v>
      </c>
      <c r="N32" s="31">
        <f t="shared" si="0"/>
        <v>314809</v>
      </c>
      <c r="O32" s="31">
        <f t="shared" si="0"/>
        <v>111826</v>
      </c>
      <c r="P32" s="31">
        <f t="shared" si="0"/>
        <v>101475</v>
      </c>
      <c r="Q32" s="31">
        <f t="shared" si="0"/>
        <v>107267</v>
      </c>
      <c r="R32" s="31">
        <f t="shared" si="0"/>
        <v>320568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944716</v>
      </c>
      <c r="X32" s="31">
        <f t="shared" si="0"/>
        <v>1209267</v>
      </c>
      <c r="Y32" s="31">
        <f t="shared" si="0"/>
        <v>-264551</v>
      </c>
      <c r="Z32" s="32">
        <f>+IF(X32&lt;&gt;0,+(Y32/X32)*100,0)</f>
        <v>-21.876971752309458</v>
      </c>
      <c r="AA32" s="29">
        <f>SUM(AA6:AA31)</f>
        <v>1612360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6342551</v>
      </c>
      <c r="D34" s="20"/>
      <c r="E34" s="21">
        <v>6144737</v>
      </c>
      <c r="F34" s="22">
        <v>6385091</v>
      </c>
      <c r="G34" s="22">
        <v>533628</v>
      </c>
      <c r="H34" s="22">
        <v>480499</v>
      </c>
      <c r="I34" s="22">
        <v>506344</v>
      </c>
      <c r="J34" s="22">
        <v>1520471</v>
      </c>
      <c r="K34" s="22">
        <v>475737</v>
      </c>
      <c r="L34" s="22">
        <v>486651</v>
      </c>
      <c r="M34" s="22">
        <v>509610</v>
      </c>
      <c r="N34" s="22">
        <v>1471998</v>
      </c>
      <c r="O34" s="22">
        <v>557495</v>
      </c>
      <c r="P34" s="22">
        <v>525304</v>
      </c>
      <c r="Q34" s="22">
        <v>499968</v>
      </c>
      <c r="R34" s="22">
        <v>1582767</v>
      </c>
      <c r="S34" s="22"/>
      <c r="T34" s="22"/>
      <c r="U34" s="22"/>
      <c r="V34" s="22"/>
      <c r="W34" s="22">
        <v>4575236</v>
      </c>
      <c r="X34" s="22">
        <v>4695167</v>
      </c>
      <c r="Y34" s="22">
        <v>-119931</v>
      </c>
      <c r="Z34" s="23">
        <v>-2.5543500369635415</v>
      </c>
      <c r="AA34" s="20">
        <v>6385091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11341749</v>
      </c>
      <c r="D39" s="20"/>
      <c r="E39" s="21">
        <v>12562024</v>
      </c>
      <c r="F39" s="22">
        <v>11562024</v>
      </c>
      <c r="G39" s="22"/>
      <c r="H39" s="22">
        <v>1904708</v>
      </c>
      <c r="I39" s="22">
        <v>938121</v>
      </c>
      <c r="J39" s="22">
        <v>2842829</v>
      </c>
      <c r="K39" s="22"/>
      <c r="L39" s="22">
        <v>1876243</v>
      </c>
      <c r="M39" s="22">
        <v>932892</v>
      </c>
      <c r="N39" s="22">
        <v>2809135</v>
      </c>
      <c r="O39" s="22">
        <v>932892</v>
      </c>
      <c r="P39" s="22"/>
      <c r="Q39" s="22"/>
      <c r="R39" s="22">
        <v>932892</v>
      </c>
      <c r="S39" s="22"/>
      <c r="T39" s="22"/>
      <c r="U39" s="22"/>
      <c r="V39" s="22"/>
      <c r="W39" s="22">
        <v>6584856</v>
      </c>
      <c r="X39" s="22">
        <v>9021560</v>
      </c>
      <c r="Y39" s="22">
        <v>-2436704</v>
      </c>
      <c r="Z39" s="23">
        <v>-27.009785447306228</v>
      </c>
      <c r="AA39" s="20">
        <v>11562024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-70933</v>
      </c>
      <c r="D41" s="20"/>
      <c r="E41" s="21"/>
      <c r="F41" s="22"/>
      <c r="G41" s="22">
        <v>1346</v>
      </c>
      <c r="H41" s="22">
        <v>2329</v>
      </c>
      <c r="I41" s="22">
        <v>1261</v>
      </c>
      <c r="J41" s="22">
        <v>4936</v>
      </c>
      <c r="K41" s="22">
        <v>1737</v>
      </c>
      <c r="L41" s="22">
        <v>4130</v>
      </c>
      <c r="M41" s="22">
        <v>2465</v>
      </c>
      <c r="N41" s="22">
        <v>8332</v>
      </c>
      <c r="O41" s="22"/>
      <c r="P41" s="22">
        <v>4330</v>
      </c>
      <c r="Q41" s="22">
        <v>1287</v>
      </c>
      <c r="R41" s="22">
        <v>5617</v>
      </c>
      <c r="S41" s="22"/>
      <c r="T41" s="22"/>
      <c r="U41" s="22"/>
      <c r="V41" s="22"/>
      <c r="W41" s="22">
        <v>18885</v>
      </c>
      <c r="X41" s="22"/>
      <c r="Y41" s="22">
        <v>18885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120712</v>
      </c>
      <c r="D44" s="20"/>
      <c r="E44" s="21">
        <v>268014</v>
      </c>
      <c r="F44" s="22">
        <v>262814</v>
      </c>
      <c r="G44" s="22">
        <v>4325</v>
      </c>
      <c r="H44" s="22">
        <v>40791</v>
      </c>
      <c r="I44" s="22">
        <v>12636</v>
      </c>
      <c r="J44" s="22">
        <v>57752</v>
      </c>
      <c r="K44" s="22">
        <v>13319</v>
      </c>
      <c r="L44" s="22">
        <v>20667</v>
      </c>
      <c r="M44" s="22">
        <v>11334</v>
      </c>
      <c r="N44" s="22">
        <v>45320</v>
      </c>
      <c r="O44" s="22">
        <v>18027</v>
      </c>
      <c r="P44" s="22">
        <v>4233</v>
      </c>
      <c r="Q44" s="22">
        <v>19325</v>
      </c>
      <c r="R44" s="22">
        <v>41585</v>
      </c>
      <c r="S44" s="22"/>
      <c r="T44" s="22"/>
      <c r="U44" s="22"/>
      <c r="V44" s="22"/>
      <c r="W44" s="22">
        <v>144657</v>
      </c>
      <c r="X44" s="22">
        <v>198935</v>
      </c>
      <c r="Y44" s="22">
        <v>-54278</v>
      </c>
      <c r="Z44" s="23">
        <v>-27.284288838062682</v>
      </c>
      <c r="AA44" s="20">
        <v>262814</v>
      </c>
    </row>
    <row r="45" spans="1:27" x14ac:dyDescent="0.25">
      <c r="A45" s="19" t="s">
        <v>70</v>
      </c>
      <c r="B45" s="15" t="s">
        <v>32</v>
      </c>
      <c r="C45" s="20">
        <v>12363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17746442</v>
      </c>
      <c r="D47" s="29">
        <f t="shared" ref="D47:Y47" si="1">SUM(D34:D46)</f>
        <v>0</v>
      </c>
      <c r="E47" s="30">
        <f t="shared" si="1"/>
        <v>18974775</v>
      </c>
      <c r="F47" s="31">
        <f t="shared" si="1"/>
        <v>18209929</v>
      </c>
      <c r="G47" s="31">
        <f t="shared" si="1"/>
        <v>539299</v>
      </c>
      <c r="H47" s="31">
        <f t="shared" si="1"/>
        <v>2428327</v>
      </c>
      <c r="I47" s="31">
        <f t="shared" si="1"/>
        <v>1458362</v>
      </c>
      <c r="J47" s="31">
        <f t="shared" si="1"/>
        <v>4425988</v>
      </c>
      <c r="K47" s="31">
        <f t="shared" si="1"/>
        <v>490793</v>
      </c>
      <c r="L47" s="31">
        <f t="shared" si="1"/>
        <v>2387691</v>
      </c>
      <c r="M47" s="31">
        <f t="shared" si="1"/>
        <v>1456301</v>
      </c>
      <c r="N47" s="31">
        <f t="shared" si="1"/>
        <v>4334785</v>
      </c>
      <c r="O47" s="31">
        <f t="shared" si="1"/>
        <v>1508414</v>
      </c>
      <c r="P47" s="31">
        <f t="shared" si="1"/>
        <v>533867</v>
      </c>
      <c r="Q47" s="31">
        <f t="shared" si="1"/>
        <v>520580</v>
      </c>
      <c r="R47" s="31">
        <f t="shared" si="1"/>
        <v>2562861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11323634</v>
      </c>
      <c r="X47" s="31">
        <f t="shared" si="1"/>
        <v>13915662</v>
      </c>
      <c r="Y47" s="31">
        <f t="shared" si="1"/>
        <v>-2592028</v>
      </c>
      <c r="Z47" s="32">
        <f>+IF(X47&lt;&gt;0,+(Y47/X47)*100,0)</f>
        <v>-18.626695589473215</v>
      </c>
      <c r="AA47" s="29">
        <f>SUM(AA34:AA46)</f>
        <v>18209929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-17306655</v>
      </c>
      <c r="D48" s="39">
        <f t="shared" si="2"/>
        <v>0</v>
      </c>
      <c r="E48" s="40">
        <f t="shared" si="2"/>
        <v>-17362415</v>
      </c>
      <c r="F48" s="41">
        <f t="shared" si="2"/>
        <v>-16597569</v>
      </c>
      <c r="G48" s="41">
        <f t="shared" si="2"/>
        <v>-436634</v>
      </c>
      <c r="H48" s="41">
        <f t="shared" si="2"/>
        <v>-2325288</v>
      </c>
      <c r="I48" s="41">
        <f t="shared" si="2"/>
        <v>-1354727</v>
      </c>
      <c r="J48" s="41">
        <f t="shared" si="2"/>
        <v>-4116649</v>
      </c>
      <c r="K48" s="41">
        <f t="shared" si="2"/>
        <v>-386534</v>
      </c>
      <c r="L48" s="41">
        <f t="shared" si="2"/>
        <v>-2282765</v>
      </c>
      <c r="M48" s="41">
        <f t="shared" si="2"/>
        <v>-1350677</v>
      </c>
      <c r="N48" s="41">
        <f t="shared" si="2"/>
        <v>-4019976</v>
      </c>
      <c r="O48" s="41">
        <f t="shared" si="2"/>
        <v>-1396588</v>
      </c>
      <c r="P48" s="41">
        <f t="shared" si="2"/>
        <v>-432392</v>
      </c>
      <c r="Q48" s="41">
        <f t="shared" si="2"/>
        <v>-413313</v>
      </c>
      <c r="R48" s="41">
        <f t="shared" si="2"/>
        <v>-2242293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-10378918</v>
      </c>
      <c r="X48" s="41">
        <f t="shared" si="2"/>
        <v>-12706395</v>
      </c>
      <c r="Y48" s="41">
        <f t="shared" si="2"/>
        <v>2327477</v>
      </c>
      <c r="Z48" s="42">
        <f>+IF(X48&lt;&gt;0,+(Y48/X48)*100,0)</f>
        <v>-18.31736696364311</v>
      </c>
      <c r="AA48" s="39">
        <f>+AA32-AA47</f>
        <v>-16597569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>
        <v>22056000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8822400</v>
      </c>
      <c r="Y49" s="22">
        <v>-8822400</v>
      </c>
      <c r="Z49" s="23">
        <v>-100</v>
      </c>
      <c r="AA49" s="20">
        <v>22056000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-17306655</v>
      </c>
      <c r="D51" s="48">
        <f t="shared" si="3"/>
        <v>0</v>
      </c>
      <c r="E51" s="49">
        <f t="shared" si="3"/>
        <v>-17362415</v>
      </c>
      <c r="F51" s="50">
        <f t="shared" si="3"/>
        <v>5458431</v>
      </c>
      <c r="G51" s="50">
        <f t="shared" si="3"/>
        <v>-436634</v>
      </c>
      <c r="H51" s="50">
        <f t="shared" si="3"/>
        <v>-2325288</v>
      </c>
      <c r="I51" s="50">
        <f t="shared" si="3"/>
        <v>-1354727</v>
      </c>
      <c r="J51" s="50">
        <f t="shared" si="3"/>
        <v>-4116649</v>
      </c>
      <c r="K51" s="50">
        <f t="shared" si="3"/>
        <v>-386534</v>
      </c>
      <c r="L51" s="50">
        <f t="shared" si="3"/>
        <v>-2282765</v>
      </c>
      <c r="M51" s="50">
        <f t="shared" si="3"/>
        <v>-1350677</v>
      </c>
      <c r="N51" s="50">
        <f t="shared" si="3"/>
        <v>-4019976</v>
      </c>
      <c r="O51" s="50">
        <f t="shared" si="3"/>
        <v>-1396588</v>
      </c>
      <c r="P51" s="50">
        <f t="shared" si="3"/>
        <v>-432392</v>
      </c>
      <c r="Q51" s="50">
        <f t="shared" si="3"/>
        <v>-413313</v>
      </c>
      <c r="R51" s="50">
        <f t="shared" si="3"/>
        <v>-2242293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-10378918</v>
      </c>
      <c r="X51" s="50">
        <f t="shared" si="3"/>
        <v>-3883995</v>
      </c>
      <c r="Y51" s="50">
        <f t="shared" si="3"/>
        <v>-6494923</v>
      </c>
      <c r="Z51" s="51">
        <f>+IF(X51&lt;&gt;0,+(Y51/X51)*100,0)</f>
        <v>167.22274359261533</v>
      </c>
      <c r="AA51" s="48">
        <f>SUM(AA48:AA50)</f>
        <v>5458431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-17306655</v>
      </c>
      <c r="D53" s="54">
        <f>+D51-D52</f>
        <v>0</v>
      </c>
      <c r="E53" s="55">
        <f t="shared" si="4"/>
        <v>-17362415</v>
      </c>
      <c r="F53" s="56">
        <f t="shared" si="4"/>
        <v>5458431</v>
      </c>
      <c r="G53" s="56">
        <f t="shared" si="4"/>
        <v>-436634</v>
      </c>
      <c r="H53" s="56">
        <f t="shared" si="4"/>
        <v>-2325288</v>
      </c>
      <c r="I53" s="56">
        <f t="shared" si="4"/>
        <v>-1354727</v>
      </c>
      <c r="J53" s="56">
        <f t="shared" si="4"/>
        <v>-4116649</v>
      </c>
      <c r="K53" s="56">
        <f t="shared" si="4"/>
        <v>-386534</v>
      </c>
      <c r="L53" s="56">
        <f t="shared" si="4"/>
        <v>-2282765</v>
      </c>
      <c r="M53" s="56">
        <f t="shared" si="4"/>
        <v>-1350677</v>
      </c>
      <c r="N53" s="56">
        <f t="shared" si="4"/>
        <v>-4019976</v>
      </c>
      <c r="O53" s="56">
        <f t="shared" si="4"/>
        <v>-1396588</v>
      </c>
      <c r="P53" s="56">
        <f t="shared" si="4"/>
        <v>-432392</v>
      </c>
      <c r="Q53" s="56">
        <f t="shared" si="4"/>
        <v>-413313</v>
      </c>
      <c r="R53" s="56">
        <f t="shared" si="4"/>
        <v>-2242293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-10378918</v>
      </c>
      <c r="X53" s="56">
        <f t="shared" si="4"/>
        <v>-3883995</v>
      </c>
      <c r="Y53" s="56">
        <f t="shared" si="4"/>
        <v>-6494923</v>
      </c>
      <c r="Z53" s="57">
        <f>+IF(X53&lt;&gt;0,+(Y53/X53)*100,0)</f>
        <v>167.22274359261533</v>
      </c>
      <c r="AA53" s="54">
        <f>+AA51-AA52</f>
        <v>5458431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-17306655</v>
      </c>
      <c r="D56" s="48">
        <f>SUM(D53:D55)</f>
        <v>0</v>
      </c>
      <c r="E56" s="49">
        <f t="shared" si="5"/>
        <v>-17362415</v>
      </c>
      <c r="F56" s="50">
        <f t="shared" si="5"/>
        <v>5458431</v>
      </c>
      <c r="G56" s="50">
        <f t="shared" si="5"/>
        <v>-436634</v>
      </c>
      <c r="H56" s="50">
        <f t="shared" si="5"/>
        <v>-2325288</v>
      </c>
      <c r="I56" s="50">
        <f t="shared" si="5"/>
        <v>-1354727</v>
      </c>
      <c r="J56" s="50">
        <f t="shared" si="5"/>
        <v>-4116649</v>
      </c>
      <c r="K56" s="50">
        <f t="shared" si="5"/>
        <v>-386534</v>
      </c>
      <c r="L56" s="50">
        <f t="shared" si="5"/>
        <v>-2282765</v>
      </c>
      <c r="M56" s="50">
        <f t="shared" si="5"/>
        <v>-1350677</v>
      </c>
      <c r="N56" s="50">
        <f t="shared" si="5"/>
        <v>-4019976</v>
      </c>
      <c r="O56" s="50">
        <f t="shared" si="5"/>
        <v>-1396588</v>
      </c>
      <c r="P56" s="50">
        <f t="shared" si="5"/>
        <v>-432392</v>
      </c>
      <c r="Q56" s="50">
        <f t="shared" si="5"/>
        <v>-413313</v>
      </c>
      <c r="R56" s="50">
        <f t="shared" si="5"/>
        <v>-2242293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-10378918</v>
      </c>
      <c r="X56" s="50">
        <f t="shared" si="5"/>
        <v>-3883995</v>
      </c>
      <c r="Y56" s="50">
        <f t="shared" si="5"/>
        <v>-6494923</v>
      </c>
      <c r="Z56" s="51">
        <f>+IF(X56&lt;&gt;0,+(Y56/X56)*100,0)</f>
        <v>167.22274359261533</v>
      </c>
      <c r="AA56" s="48">
        <f>SUM(AA53:AA55)</f>
        <v>5458431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-17306655</v>
      </c>
      <c r="D59" s="65">
        <f>SUM(D56:D58)</f>
        <v>0</v>
      </c>
      <c r="E59" s="66">
        <f t="shared" si="6"/>
        <v>-17362415</v>
      </c>
      <c r="F59" s="67">
        <f t="shared" si="6"/>
        <v>5458431</v>
      </c>
      <c r="G59" s="67">
        <f t="shared" si="6"/>
        <v>-436634</v>
      </c>
      <c r="H59" s="67">
        <f t="shared" si="6"/>
        <v>-2325288</v>
      </c>
      <c r="I59" s="67">
        <f t="shared" si="6"/>
        <v>-1354727</v>
      </c>
      <c r="J59" s="67">
        <f t="shared" si="6"/>
        <v>-4116649</v>
      </c>
      <c r="K59" s="67">
        <f t="shared" si="6"/>
        <v>-386534</v>
      </c>
      <c r="L59" s="67">
        <f t="shared" si="6"/>
        <v>-2282765</v>
      </c>
      <c r="M59" s="67">
        <f t="shared" si="6"/>
        <v>-1350677</v>
      </c>
      <c r="N59" s="67">
        <f t="shared" si="6"/>
        <v>-4019976</v>
      </c>
      <c r="O59" s="67">
        <f t="shared" si="6"/>
        <v>-1396588</v>
      </c>
      <c r="P59" s="67">
        <f t="shared" si="6"/>
        <v>-432392</v>
      </c>
      <c r="Q59" s="67">
        <f t="shared" si="6"/>
        <v>-413313</v>
      </c>
      <c r="R59" s="67">
        <f t="shared" si="6"/>
        <v>-2242293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-10378918</v>
      </c>
      <c r="X59" s="67">
        <f t="shared" si="6"/>
        <v>-3883995</v>
      </c>
      <c r="Y59" s="67">
        <f t="shared" si="6"/>
        <v>-6494923</v>
      </c>
      <c r="Z59" s="68">
        <f>+IF(X59&lt;&gt;0,+(Y59/X59)*100,0)</f>
        <v>167.22274359261533</v>
      </c>
      <c r="AA59" s="65">
        <f>SUM(AA56:AA58)</f>
        <v>5458431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156210028</v>
      </c>
      <c r="D8" s="20"/>
      <c r="E8" s="21">
        <v>147318730</v>
      </c>
      <c r="F8" s="22">
        <v>147318724</v>
      </c>
      <c r="G8" s="22">
        <v>15060083</v>
      </c>
      <c r="H8" s="22">
        <v>14483110</v>
      </c>
      <c r="I8" s="22">
        <v>15045568</v>
      </c>
      <c r="J8" s="22">
        <v>44588761</v>
      </c>
      <c r="K8" s="22">
        <v>12581389</v>
      </c>
      <c r="L8" s="22">
        <v>14419026</v>
      </c>
      <c r="M8" s="22">
        <v>12829526</v>
      </c>
      <c r="N8" s="22">
        <v>39829941</v>
      </c>
      <c r="O8" s="22">
        <v>14098642</v>
      </c>
      <c r="P8" s="22">
        <v>7305941</v>
      </c>
      <c r="Q8" s="22">
        <v>12622795</v>
      </c>
      <c r="R8" s="22">
        <v>34027378</v>
      </c>
      <c r="S8" s="22"/>
      <c r="T8" s="22"/>
      <c r="U8" s="22"/>
      <c r="V8" s="22"/>
      <c r="W8" s="22">
        <v>118446080</v>
      </c>
      <c r="X8" s="22">
        <v>110489120</v>
      </c>
      <c r="Y8" s="22">
        <v>7956960</v>
      </c>
      <c r="Z8" s="23">
        <v>7.2015778567156659</v>
      </c>
      <c r="AA8" s="20">
        <v>147318724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8929392</v>
      </c>
      <c r="F13" s="22">
        <v>8929392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6697044</v>
      </c>
      <c r="Y13" s="22">
        <v>-6697044</v>
      </c>
      <c r="Z13" s="23">
        <v>-100</v>
      </c>
      <c r="AA13" s="20">
        <v>8929392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541</v>
      </c>
      <c r="F19" s="22">
        <v>541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405</v>
      </c>
      <c r="Y19" s="22">
        <v>-405</v>
      </c>
      <c r="Z19" s="23">
        <v>-100</v>
      </c>
      <c r="AA19" s="20">
        <v>541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156210028</v>
      </c>
      <c r="D32" s="29">
        <f t="shared" ref="D32:Y32" si="0">SUM(D6:D31)</f>
        <v>0</v>
      </c>
      <c r="E32" s="30">
        <f t="shared" si="0"/>
        <v>156248663</v>
      </c>
      <c r="F32" s="31">
        <f t="shared" si="0"/>
        <v>156248657</v>
      </c>
      <c r="G32" s="31">
        <f t="shared" si="0"/>
        <v>15060083</v>
      </c>
      <c r="H32" s="31">
        <f t="shared" si="0"/>
        <v>14483110</v>
      </c>
      <c r="I32" s="31">
        <f t="shared" si="0"/>
        <v>15045568</v>
      </c>
      <c r="J32" s="31">
        <f t="shared" si="0"/>
        <v>44588761</v>
      </c>
      <c r="K32" s="31">
        <f t="shared" si="0"/>
        <v>12581389</v>
      </c>
      <c r="L32" s="31">
        <f t="shared" si="0"/>
        <v>14419026</v>
      </c>
      <c r="M32" s="31">
        <f t="shared" si="0"/>
        <v>12829526</v>
      </c>
      <c r="N32" s="31">
        <f t="shared" si="0"/>
        <v>39829941</v>
      </c>
      <c r="O32" s="31">
        <f t="shared" si="0"/>
        <v>14098642</v>
      </c>
      <c r="P32" s="31">
        <f t="shared" si="0"/>
        <v>7305941</v>
      </c>
      <c r="Q32" s="31">
        <f t="shared" si="0"/>
        <v>12622795</v>
      </c>
      <c r="R32" s="31">
        <f t="shared" si="0"/>
        <v>34027378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118446080</v>
      </c>
      <c r="X32" s="31">
        <f t="shared" si="0"/>
        <v>117186569</v>
      </c>
      <c r="Y32" s="31">
        <f t="shared" si="0"/>
        <v>1259511</v>
      </c>
      <c r="Z32" s="32">
        <f>+IF(X32&lt;&gt;0,+(Y32/X32)*100,0)</f>
        <v>1.074791258714981</v>
      </c>
      <c r="AA32" s="29">
        <f>SUM(AA6:AA31)</f>
        <v>156248657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465744</v>
      </c>
      <c r="D37" s="20"/>
      <c r="E37" s="21">
        <v>52357</v>
      </c>
      <c r="F37" s="22">
        <v>42414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36781</v>
      </c>
      <c r="Y37" s="22">
        <v>-36781</v>
      </c>
      <c r="Z37" s="23">
        <v>-100</v>
      </c>
      <c r="AA37" s="20">
        <v>42414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13008501</v>
      </c>
      <c r="F38" s="22">
        <v>7365088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8345525</v>
      </c>
      <c r="Y38" s="22">
        <v>-8345525</v>
      </c>
      <c r="Z38" s="23">
        <v>-100</v>
      </c>
      <c r="AA38" s="20">
        <v>7365088</v>
      </c>
    </row>
    <row r="39" spans="1:27" x14ac:dyDescent="0.25">
      <c r="A39" s="19" t="s">
        <v>65</v>
      </c>
      <c r="B39" s="15" t="s">
        <v>32</v>
      </c>
      <c r="C39" s="20">
        <v>27228542</v>
      </c>
      <c r="D39" s="20"/>
      <c r="E39" s="21">
        <v>9713902</v>
      </c>
      <c r="F39" s="22">
        <v>9713902</v>
      </c>
      <c r="G39" s="22"/>
      <c r="H39" s="22">
        <v>12623950</v>
      </c>
      <c r="I39" s="22">
        <v>6106167</v>
      </c>
      <c r="J39" s="22">
        <v>18730117</v>
      </c>
      <c r="K39" s="22">
        <v>6106167</v>
      </c>
      <c r="L39" s="22">
        <v>6106167</v>
      </c>
      <c r="M39" s="22">
        <v>6106167</v>
      </c>
      <c r="N39" s="22">
        <v>18318501</v>
      </c>
      <c r="O39" s="22">
        <v>6106167</v>
      </c>
      <c r="P39" s="22">
        <v>-12114093</v>
      </c>
      <c r="Q39" s="22">
        <v>4574462</v>
      </c>
      <c r="R39" s="22">
        <v>-1433464</v>
      </c>
      <c r="S39" s="22"/>
      <c r="T39" s="22"/>
      <c r="U39" s="22"/>
      <c r="V39" s="22"/>
      <c r="W39" s="22">
        <v>35615154</v>
      </c>
      <c r="X39" s="22">
        <v>7285437</v>
      </c>
      <c r="Y39" s="22">
        <v>28329717</v>
      </c>
      <c r="Z39" s="23">
        <v>388.85405226893045</v>
      </c>
      <c r="AA39" s="20">
        <v>9713902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62357820</v>
      </c>
      <c r="D41" s="20"/>
      <c r="E41" s="21">
        <v>51498534</v>
      </c>
      <c r="F41" s="22">
        <v>46076554</v>
      </c>
      <c r="G41" s="22">
        <v>3064663</v>
      </c>
      <c r="H41" s="22">
        <v>4506722</v>
      </c>
      <c r="I41" s="22">
        <v>2081581</v>
      </c>
      <c r="J41" s="22">
        <v>9652966</v>
      </c>
      <c r="K41" s="22">
        <v>4203220</v>
      </c>
      <c r="L41" s="22">
        <v>4455494</v>
      </c>
      <c r="M41" s="22">
        <v>1807604</v>
      </c>
      <c r="N41" s="22">
        <v>10466318</v>
      </c>
      <c r="O41" s="22">
        <v>155276</v>
      </c>
      <c r="P41" s="22">
        <v>3074586</v>
      </c>
      <c r="Q41" s="22">
        <v>3124165</v>
      </c>
      <c r="R41" s="22">
        <v>6354027</v>
      </c>
      <c r="S41" s="22"/>
      <c r="T41" s="22"/>
      <c r="U41" s="22"/>
      <c r="V41" s="22"/>
      <c r="W41" s="22">
        <v>26473311</v>
      </c>
      <c r="X41" s="22">
        <v>37199761</v>
      </c>
      <c r="Y41" s="22">
        <v>-10726450</v>
      </c>
      <c r="Z41" s="23">
        <v>-28.834728266130526</v>
      </c>
      <c r="AA41" s="20">
        <v>46076554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599541</v>
      </c>
      <c r="D44" s="20"/>
      <c r="E44" s="21">
        <v>1201292</v>
      </c>
      <c r="F44" s="22">
        <v>921292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830981</v>
      </c>
      <c r="Y44" s="22">
        <v>-830981</v>
      </c>
      <c r="Z44" s="23">
        <v>-100</v>
      </c>
      <c r="AA44" s="20">
        <v>921292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90651647</v>
      </c>
      <c r="D47" s="29">
        <f t="shared" ref="D47:Y47" si="1">SUM(D34:D46)</f>
        <v>0</v>
      </c>
      <c r="E47" s="30">
        <f t="shared" si="1"/>
        <v>75474586</v>
      </c>
      <c r="F47" s="31">
        <f t="shared" si="1"/>
        <v>64119250</v>
      </c>
      <c r="G47" s="31">
        <f t="shared" si="1"/>
        <v>3064663</v>
      </c>
      <c r="H47" s="31">
        <f t="shared" si="1"/>
        <v>17130672</v>
      </c>
      <c r="I47" s="31">
        <f t="shared" si="1"/>
        <v>8187748</v>
      </c>
      <c r="J47" s="31">
        <f t="shared" si="1"/>
        <v>28383083</v>
      </c>
      <c r="K47" s="31">
        <f t="shared" si="1"/>
        <v>10309387</v>
      </c>
      <c r="L47" s="31">
        <f t="shared" si="1"/>
        <v>10561661</v>
      </c>
      <c r="M47" s="31">
        <f t="shared" si="1"/>
        <v>7913771</v>
      </c>
      <c r="N47" s="31">
        <f t="shared" si="1"/>
        <v>28784819</v>
      </c>
      <c r="O47" s="31">
        <f t="shared" si="1"/>
        <v>6261443</v>
      </c>
      <c r="P47" s="31">
        <f t="shared" si="1"/>
        <v>-9039507</v>
      </c>
      <c r="Q47" s="31">
        <f t="shared" si="1"/>
        <v>7698627</v>
      </c>
      <c r="R47" s="31">
        <f t="shared" si="1"/>
        <v>4920563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62088465</v>
      </c>
      <c r="X47" s="31">
        <f t="shared" si="1"/>
        <v>53698485</v>
      </c>
      <c r="Y47" s="31">
        <f t="shared" si="1"/>
        <v>8389980</v>
      </c>
      <c r="Z47" s="32">
        <f>+IF(X47&lt;&gt;0,+(Y47/X47)*100,0)</f>
        <v>15.624239678270252</v>
      </c>
      <c r="AA47" s="29">
        <f>SUM(AA34:AA46)</f>
        <v>64119250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65558381</v>
      </c>
      <c r="D48" s="39">
        <f t="shared" si="2"/>
        <v>0</v>
      </c>
      <c r="E48" s="40">
        <f t="shared" si="2"/>
        <v>80774077</v>
      </c>
      <c r="F48" s="41">
        <f t="shared" si="2"/>
        <v>92129407</v>
      </c>
      <c r="G48" s="41">
        <f t="shared" si="2"/>
        <v>11995420</v>
      </c>
      <c r="H48" s="41">
        <f t="shared" si="2"/>
        <v>-2647562</v>
      </c>
      <c r="I48" s="41">
        <f t="shared" si="2"/>
        <v>6857820</v>
      </c>
      <c r="J48" s="41">
        <f t="shared" si="2"/>
        <v>16205678</v>
      </c>
      <c r="K48" s="41">
        <f t="shared" si="2"/>
        <v>2272002</v>
      </c>
      <c r="L48" s="41">
        <f t="shared" si="2"/>
        <v>3857365</v>
      </c>
      <c r="M48" s="41">
        <f t="shared" si="2"/>
        <v>4915755</v>
      </c>
      <c r="N48" s="41">
        <f t="shared" si="2"/>
        <v>11045122</v>
      </c>
      <c r="O48" s="41">
        <f t="shared" si="2"/>
        <v>7837199</v>
      </c>
      <c r="P48" s="41">
        <f t="shared" si="2"/>
        <v>16345448</v>
      </c>
      <c r="Q48" s="41">
        <f t="shared" si="2"/>
        <v>4924168</v>
      </c>
      <c r="R48" s="41">
        <f t="shared" si="2"/>
        <v>29106815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56357615</v>
      </c>
      <c r="X48" s="41">
        <f t="shared" si="2"/>
        <v>63488084</v>
      </c>
      <c r="Y48" s="41">
        <f t="shared" si="2"/>
        <v>-7130469</v>
      </c>
      <c r="Z48" s="42">
        <f>+IF(X48&lt;&gt;0,+(Y48/X48)*100,0)</f>
        <v>-11.231192612459372</v>
      </c>
      <c r="AA48" s="39">
        <f>+AA32-AA47</f>
        <v>92129407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65558381</v>
      </c>
      <c r="D51" s="48">
        <f t="shared" si="3"/>
        <v>0</v>
      </c>
      <c r="E51" s="49">
        <f t="shared" si="3"/>
        <v>80774077</v>
      </c>
      <c r="F51" s="50">
        <f t="shared" si="3"/>
        <v>92129407</v>
      </c>
      <c r="G51" s="50">
        <f t="shared" si="3"/>
        <v>11995420</v>
      </c>
      <c r="H51" s="50">
        <f t="shared" si="3"/>
        <v>-2647562</v>
      </c>
      <c r="I51" s="50">
        <f t="shared" si="3"/>
        <v>6857820</v>
      </c>
      <c r="J51" s="50">
        <f t="shared" si="3"/>
        <v>16205678</v>
      </c>
      <c r="K51" s="50">
        <f t="shared" si="3"/>
        <v>2272002</v>
      </c>
      <c r="L51" s="50">
        <f t="shared" si="3"/>
        <v>3857365</v>
      </c>
      <c r="M51" s="50">
        <f t="shared" si="3"/>
        <v>4915755</v>
      </c>
      <c r="N51" s="50">
        <f t="shared" si="3"/>
        <v>11045122</v>
      </c>
      <c r="O51" s="50">
        <f t="shared" si="3"/>
        <v>7837199</v>
      </c>
      <c r="P51" s="50">
        <f t="shared" si="3"/>
        <v>16345448</v>
      </c>
      <c r="Q51" s="50">
        <f t="shared" si="3"/>
        <v>4924168</v>
      </c>
      <c r="R51" s="50">
        <f t="shared" si="3"/>
        <v>29106815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56357615</v>
      </c>
      <c r="X51" s="50">
        <f t="shared" si="3"/>
        <v>63488084</v>
      </c>
      <c r="Y51" s="50">
        <f t="shared" si="3"/>
        <v>-7130469</v>
      </c>
      <c r="Z51" s="51">
        <f>+IF(X51&lt;&gt;0,+(Y51/X51)*100,0)</f>
        <v>-11.231192612459372</v>
      </c>
      <c r="AA51" s="48">
        <f>SUM(AA48:AA50)</f>
        <v>92129407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65558381</v>
      </c>
      <c r="D53" s="54">
        <f>+D51-D52</f>
        <v>0</v>
      </c>
      <c r="E53" s="55">
        <f t="shared" si="4"/>
        <v>80774077</v>
      </c>
      <c r="F53" s="56">
        <f t="shared" si="4"/>
        <v>92129407</v>
      </c>
      <c r="G53" s="56">
        <f t="shared" si="4"/>
        <v>11995420</v>
      </c>
      <c r="H53" s="56">
        <f t="shared" si="4"/>
        <v>-2647562</v>
      </c>
      <c r="I53" s="56">
        <f t="shared" si="4"/>
        <v>6857820</v>
      </c>
      <c r="J53" s="56">
        <f t="shared" si="4"/>
        <v>16205678</v>
      </c>
      <c r="K53" s="56">
        <f t="shared" si="4"/>
        <v>2272002</v>
      </c>
      <c r="L53" s="56">
        <f t="shared" si="4"/>
        <v>3857365</v>
      </c>
      <c r="M53" s="56">
        <f t="shared" si="4"/>
        <v>4915755</v>
      </c>
      <c r="N53" s="56">
        <f t="shared" si="4"/>
        <v>11045122</v>
      </c>
      <c r="O53" s="56">
        <f t="shared" si="4"/>
        <v>7837199</v>
      </c>
      <c r="P53" s="56">
        <f t="shared" si="4"/>
        <v>16345448</v>
      </c>
      <c r="Q53" s="56">
        <f t="shared" si="4"/>
        <v>4924168</v>
      </c>
      <c r="R53" s="56">
        <f t="shared" si="4"/>
        <v>29106815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56357615</v>
      </c>
      <c r="X53" s="56">
        <f t="shared" si="4"/>
        <v>63488084</v>
      </c>
      <c r="Y53" s="56">
        <f t="shared" si="4"/>
        <v>-7130469</v>
      </c>
      <c r="Z53" s="57">
        <f>+IF(X53&lt;&gt;0,+(Y53/X53)*100,0)</f>
        <v>-11.231192612459372</v>
      </c>
      <c r="AA53" s="54">
        <f>+AA51-AA52</f>
        <v>92129407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65558381</v>
      </c>
      <c r="D56" s="48">
        <f>SUM(D53:D55)</f>
        <v>0</v>
      </c>
      <c r="E56" s="49">
        <f t="shared" si="5"/>
        <v>80774077</v>
      </c>
      <c r="F56" s="50">
        <f t="shared" si="5"/>
        <v>92129407</v>
      </c>
      <c r="G56" s="50">
        <f t="shared" si="5"/>
        <v>11995420</v>
      </c>
      <c r="H56" s="50">
        <f t="shared" si="5"/>
        <v>-2647562</v>
      </c>
      <c r="I56" s="50">
        <f t="shared" si="5"/>
        <v>6857820</v>
      </c>
      <c r="J56" s="50">
        <f t="shared" si="5"/>
        <v>16205678</v>
      </c>
      <c r="K56" s="50">
        <f t="shared" si="5"/>
        <v>2272002</v>
      </c>
      <c r="L56" s="50">
        <f t="shared" si="5"/>
        <v>3857365</v>
      </c>
      <c r="M56" s="50">
        <f t="shared" si="5"/>
        <v>4915755</v>
      </c>
      <c r="N56" s="50">
        <f t="shared" si="5"/>
        <v>11045122</v>
      </c>
      <c r="O56" s="50">
        <f t="shared" si="5"/>
        <v>7837199</v>
      </c>
      <c r="P56" s="50">
        <f t="shared" si="5"/>
        <v>16345448</v>
      </c>
      <c r="Q56" s="50">
        <f t="shared" si="5"/>
        <v>4924168</v>
      </c>
      <c r="R56" s="50">
        <f t="shared" si="5"/>
        <v>29106815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56357615</v>
      </c>
      <c r="X56" s="50">
        <f t="shared" si="5"/>
        <v>63488084</v>
      </c>
      <c r="Y56" s="50">
        <f t="shared" si="5"/>
        <v>-7130469</v>
      </c>
      <c r="Z56" s="51">
        <f>+IF(X56&lt;&gt;0,+(Y56/X56)*100,0)</f>
        <v>-11.231192612459372</v>
      </c>
      <c r="AA56" s="48">
        <f>SUM(AA53:AA55)</f>
        <v>92129407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65558381</v>
      </c>
      <c r="D59" s="65">
        <f>SUM(D56:D58)</f>
        <v>0</v>
      </c>
      <c r="E59" s="66">
        <f t="shared" si="6"/>
        <v>80774077</v>
      </c>
      <c r="F59" s="67">
        <f t="shared" si="6"/>
        <v>92129407</v>
      </c>
      <c r="G59" s="67">
        <f t="shared" si="6"/>
        <v>11995420</v>
      </c>
      <c r="H59" s="67">
        <f t="shared" si="6"/>
        <v>-2647562</v>
      </c>
      <c r="I59" s="67">
        <f t="shared" si="6"/>
        <v>6857820</v>
      </c>
      <c r="J59" s="67">
        <f t="shared" si="6"/>
        <v>16205678</v>
      </c>
      <c r="K59" s="67">
        <f t="shared" si="6"/>
        <v>2272002</v>
      </c>
      <c r="L59" s="67">
        <f t="shared" si="6"/>
        <v>3857365</v>
      </c>
      <c r="M59" s="67">
        <f t="shared" si="6"/>
        <v>4915755</v>
      </c>
      <c r="N59" s="67">
        <f t="shared" si="6"/>
        <v>11045122</v>
      </c>
      <c r="O59" s="67">
        <f t="shared" si="6"/>
        <v>7837199</v>
      </c>
      <c r="P59" s="67">
        <f t="shared" si="6"/>
        <v>16345448</v>
      </c>
      <c r="Q59" s="67">
        <f t="shared" si="6"/>
        <v>4924168</v>
      </c>
      <c r="R59" s="67">
        <f t="shared" si="6"/>
        <v>29106815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56357615</v>
      </c>
      <c r="X59" s="67">
        <f t="shared" si="6"/>
        <v>63488084</v>
      </c>
      <c r="Y59" s="67">
        <f t="shared" si="6"/>
        <v>-7130469</v>
      </c>
      <c r="Z59" s="68">
        <f>+IF(X59&lt;&gt;0,+(Y59/X59)*100,0)</f>
        <v>-11.231192612459372</v>
      </c>
      <c r="AA59" s="65">
        <f>SUM(AA56:AA58)</f>
        <v>92129407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31076378</v>
      </c>
      <c r="D25" s="20"/>
      <c r="E25" s="21">
        <v>17609000</v>
      </c>
      <c r="F25" s="22">
        <v>24198000</v>
      </c>
      <c r="G25" s="22">
        <v>7337083</v>
      </c>
      <c r="H25" s="22"/>
      <c r="I25" s="22"/>
      <c r="J25" s="22">
        <v>7337083</v>
      </c>
      <c r="K25" s="22"/>
      <c r="L25" s="22"/>
      <c r="M25" s="22">
        <v>5869667</v>
      </c>
      <c r="N25" s="22">
        <v>5869667</v>
      </c>
      <c r="O25" s="22"/>
      <c r="P25" s="22"/>
      <c r="Q25" s="22">
        <v>4402250</v>
      </c>
      <c r="R25" s="22">
        <v>4402250</v>
      </c>
      <c r="S25" s="22"/>
      <c r="T25" s="22"/>
      <c r="U25" s="22"/>
      <c r="V25" s="22"/>
      <c r="W25" s="22">
        <v>17609000</v>
      </c>
      <c r="X25" s="22">
        <v>19256250</v>
      </c>
      <c r="Y25" s="22">
        <v>-1647250</v>
      </c>
      <c r="Z25" s="23">
        <v>-8.5543654657578703</v>
      </c>
      <c r="AA25" s="20">
        <v>24198000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31076378</v>
      </c>
      <c r="D32" s="29">
        <f t="shared" ref="D32:Y32" si="0">SUM(D6:D31)</f>
        <v>0</v>
      </c>
      <c r="E32" s="30">
        <f t="shared" si="0"/>
        <v>17609000</v>
      </c>
      <c r="F32" s="31">
        <f t="shared" si="0"/>
        <v>24198000</v>
      </c>
      <c r="G32" s="31">
        <f t="shared" si="0"/>
        <v>7337083</v>
      </c>
      <c r="H32" s="31">
        <f t="shared" si="0"/>
        <v>0</v>
      </c>
      <c r="I32" s="31">
        <f t="shared" si="0"/>
        <v>0</v>
      </c>
      <c r="J32" s="31">
        <f t="shared" si="0"/>
        <v>7337083</v>
      </c>
      <c r="K32" s="31">
        <f t="shared" si="0"/>
        <v>0</v>
      </c>
      <c r="L32" s="31">
        <f t="shared" si="0"/>
        <v>0</v>
      </c>
      <c r="M32" s="31">
        <f t="shared" si="0"/>
        <v>5869667</v>
      </c>
      <c r="N32" s="31">
        <f t="shared" si="0"/>
        <v>5869667</v>
      </c>
      <c r="O32" s="31">
        <f t="shared" si="0"/>
        <v>0</v>
      </c>
      <c r="P32" s="31">
        <f t="shared" si="0"/>
        <v>0</v>
      </c>
      <c r="Q32" s="31">
        <f t="shared" si="0"/>
        <v>4402250</v>
      </c>
      <c r="R32" s="31">
        <f t="shared" si="0"/>
        <v>4402250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17609000</v>
      </c>
      <c r="X32" s="31">
        <f t="shared" si="0"/>
        <v>19256250</v>
      </c>
      <c r="Y32" s="31">
        <f t="shared" si="0"/>
        <v>-1647250</v>
      </c>
      <c r="Z32" s="32">
        <f>+IF(X32&lt;&gt;0,+(Y32/X32)*100,0)</f>
        <v>-8.5543654657578703</v>
      </c>
      <c r="AA32" s="29">
        <f>SUM(AA6:AA31)</f>
        <v>24198000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2080442</v>
      </c>
      <c r="D39" s="20"/>
      <c r="E39" s="21">
        <v>3722000</v>
      </c>
      <c r="F39" s="22">
        <v>2322000</v>
      </c>
      <c r="G39" s="22">
        <v>172120</v>
      </c>
      <c r="H39" s="22">
        <v>185361</v>
      </c>
      <c r="I39" s="22">
        <v>170833</v>
      </c>
      <c r="J39" s="22">
        <v>528314</v>
      </c>
      <c r="K39" s="22">
        <v>178019</v>
      </c>
      <c r="L39" s="22">
        <v>172277</v>
      </c>
      <c r="M39" s="22">
        <v>178019</v>
      </c>
      <c r="N39" s="22">
        <v>528315</v>
      </c>
      <c r="O39" s="22">
        <v>178019</v>
      </c>
      <c r="P39" s="22">
        <v>166534</v>
      </c>
      <c r="Q39" s="22">
        <v>534058</v>
      </c>
      <c r="R39" s="22">
        <v>878611</v>
      </c>
      <c r="S39" s="22"/>
      <c r="T39" s="22"/>
      <c r="U39" s="22"/>
      <c r="V39" s="22"/>
      <c r="W39" s="22">
        <v>1935240</v>
      </c>
      <c r="X39" s="22">
        <v>1391503</v>
      </c>
      <c r="Y39" s="22">
        <v>543737</v>
      </c>
      <c r="Z39" s="23">
        <v>39.075517623749285</v>
      </c>
      <c r="AA39" s="20">
        <v>2322000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36297999</v>
      </c>
      <c r="D41" s="20"/>
      <c r="E41" s="21">
        <v>17609000</v>
      </c>
      <c r="F41" s="22">
        <v>14548000</v>
      </c>
      <c r="G41" s="22">
        <v>1461130</v>
      </c>
      <c r="H41" s="22">
        <v>2924866</v>
      </c>
      <c r="I41" s="22">
        <v>1462305</v>
      </c>
      <c r="J41" s="22">
        <v>5848301</v>
      </c>
      <c r="K41" s="22"/>
      <c r="L41" s="22">
        <v>904559</v>
      </c>
      <c r="M41" s="22">
        <v>515449</v>
      </c>
      <c r="N41" s="22">
        <v>1420008</v>
      </c>
      <c r="O41" s="22">
        <v>1891304</v>
      </c>
      <c r="P41" s="22"/>
      <c r="Q41" s="22">
        <v>573651</v>
      </c>
      <c r="R41" s="22">
        <v>2464955</v>
      </c>
      <c r="S41" s="22"/>
      <c r="T41" s="22"/>
      <c r="U41" s="22"/>
      <c r="V41" s="22"/>
      <c r="W41" s="22">
        <v>9733264</v>
      </c>
      <c r="X41" s="22">
        <v>13478806</v>
      </c>
      <c r="Y41" s="22">
        <v>-3745542</v>
      </c>
      <c r="Z41" s="23">
        <v>-27.788381255728439</v>
      </c>
      <c r="AA41" s="20">
        <v>14548000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198000</v>
      </c>
      <c r="F45" s="22">
        <v>198000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198000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38378441</v>
      </c>
      <c r="D47" s="29">
        <f t="shared" ref="D47:Y47" si="1">SUM(D34:D46)</f>
        <v>0</v>
      </c>
      <c r="E47" s="30">
        <f t="shared" si="1"/>
        <v>21529000</v>
      </c>
      <c r="F47" s="31">
        <f t="shared" si="1"/>
        <v>17068000</v>
      </c>
      <c r="G47" s="31">
        <f t="shared" si="1"/>
        <v>1633250</v>
      </c>
      <c r="H47" s="31">
        <f t="shared" si="1"/>
        <v>3110227</v>
      </c>
      <c r="I47" s="31">
        <f t="shared" si="1"/>
        <v>1633138</v>
      </c>
      <c r="J47" s="31">
        <f t="shared" si="1"/>
        <v>6376615</v>
      </c>
      <c r="K47" s="31">
        <f t="shared" si="1"/>
        <v>178019</v>
      </c>
      <c r="L47" s="31">
        <f t="shared" si="1"/>
        <v>1076836</v>
      </c>
      <c r="M47" s="31">
        <f t="shared" si="1"/>
        <v>693468</v>
      </c>
      <c r="N47" s="31">
        <f t="shared" si="1"/>
        <v>1948323</v>
      </c>
      <c r="O47" s="31">
        <f t="shared" si="1"/>
        <v>2069323</v>
      </c>
      <c r="P47" s="31">
        <f t="shared" si="1"/>
        <v>166534</v>
      </c>
      <c r="Q47" s="31">
        <f t="shared" si="1"/>
        <v>1107709</v>
      </c>
      <c r="R47" s="31">
        <f t="shared" si="1"/>
        <v>3343566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11668504</v>
      </c>
      <c r="X47" s="31">
        <f t="shared" si="1"/>
        <v>14870309</v>
      </c>
      <c r="Y47" s="31">
        <f t="shared" si="1"/>
        <v>-3201805</v>
      </c>
      <c r="Z47" s="32">
        <f>+IF(X47&lt;&gt;0,+(Y47/X47)*100,0)</f>
        <v>-21.531529707956977</v>
      </c>
      <c r="AA47" s="29">
        <f>SUM(AA34:AA46)</f>
        <v>17068000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-7302063</v>
      </c>
      <c r="D48" s="39">
        <f t="shared" si="2"/>
        <v>0</v>
      </c>
      <c r="E48" s="40">
        <f t="shared" si="2"/>
        <v>-3920000</v>
      </c>
      <c r="F48" s="41">
        <f t="shared" si="2"/>
        <v>7130000</v>
      </c>
      <c r="G48" s="41">
        <f t="shared" si="2"/>
        <v>5703833</v>
      </c>
      <c r="H48" s="41">
        <f t="shared" si="2"/>
        <v>-3110227</v>
      </c>
      <c r="I48" s="41">
        <f t="shared" si="2"/>
        <v>-1633138</v>
      </c>
      <c r="J48" s="41">
        <f t="shared" si="2"/>
        <v>960468</v>
      </c>
      <c r="K48" s="41">
        <f t="shared" si="2"/>
        <v>-178019</v>
      </c>
      <c r="L48" s="41">
        <f t="shared" si="2"/>
        <v>-1076836</v>
      </c>
      <c r="M48" s="41">
        <f t="shared" si="2"/>
        <v>5176199</v>
      </c>
      <c r="N48" s="41">
        <f t="shared" si="2"/>
        <v>3921344</v>
      </c>
      <c r="O48" s="41">
        <f t="shared" si="2"/>
        <v>-2069323</v>
      </c>
      <c r="P48" s="41">
        <f t="shared" si="2"/>
        <v>-166534</v>
      </c>
      <c r="Q48" s="41">
        <f t="shared" si="2"/>
        <v>3294541</v>
      </c>
      <c r="R48" s="41">
        <f t="shared" si="2"/>
        <v>1058684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5940496</v>
      </c>
      <c r="X48" s="41">
        <f t="shared" si="2"/>
        <v>4385941</v>
      </c>
      <c r="Y48" s="41">
        <f t="shared" si="2"/>
        <v>1554555</v>
      </c>
      <c r="Z48" s="42">
        <f>+IF(X48&lt;&gt;0,+(Y48/X48)*100,0)</f>
        <v>35.444047240945558</v>
      </c>
      <c r="AA48" s="39">
        <f>+AA32-AA47</f>
        <v>7130000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-7302063</v>
      </c>
      <c r="D51" s="48">
        <f t="shared" si="3"/>
        <v>0</v>
      </c>
      <c r="E51" s="49">
        <f t="shared" si="3"/>
        <v>-3920000</v>
      </c>
      <c r="F51" s="50">
        <f t="shared" si="3"/>
        <v>7130000</v>
      </c>
      <c r="G51" s="50">
        <f t="shared" si="3"/>
        <v>5703833</v>
      </c>
      <c r="H51" s="50">
        <f t="shared" si="3"/>
        <v>-3110227</v>
      </c>
      <c r="I51" s="50">
        <f t="shared" si="3"/>
        <v>-1633138</v>
      </c>
      <c r="J51" s="50">
        <f t="shared" si="3"/>
        <v>960468</v>
      </c>
      <c r="K51" s="50">
        <f t="shared" si="3"/>
        <v>-178019</v>
      </c>
      <c r="L51" s="50">
        <f t="shared" si="3"/>
        <v>-1076836</v>
      </c>
      <c r="M51" s="50">
        <f t="shared" si="3"/>
        <v>5176199</v>
      </c>
      <c r="N51" s="50">
        <f t="shared" si="3"/>
        <v>3921344</v>
      </c>
      <c r="O51" s="50">
        <f t="shared" si="3"/>
        <v>-2069323</v>
      </c>
      <c r="P51" s="50">
        <f t="shared" si="3"/>
        <v>-166534</v>
      </c>
      <c r="Q51" s="50">
        <f t="shared" si="3"/>
        <v>3294541</v>
      </c>
      <c r="R51" s="50">
        <f t="shared" si="3"/>
        <v>1058684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5940496</v>
      </c>
      <c r="X51" s="50">
        <f t="shared" si="3"/>
        <v>4385941</v>
      </c>
      <c r="Y51" s="50">
        <f t="shared" si="3"/>
        <v>1554555</v>
      </c>
      <c r="Z51" s="51">
        <f>+IF(X51&lt;&gt;0,+(Y51/X51)*100,0)</f>
        <v>35.444047240945558</v>
      </c>
      <c r="AA51" s="48">
        <f>SUM(AA48:AA50)</f>
        <v>7130000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-7302063</v>
      </c>
      <c r="D53" s="54">
        <f>+D51-D52</f>
        <v>0</v>
      </c>
      <c r="E53" s="55">
        <f t="shared" si="4"/>
        <v>-3920000</v>
      </c>
      <c r="F53" s="56">
        <f t="shared" si="4"/>
        <v>7130000</v>
      </c>
      <c r="G53" s="56">
        <f t="shared" si="4"/>
        <v>5703833</v>
      </c>
      <c r="H53" s="56">
        <f t="shared" si="4"/>
        <v>-3110227</v>
      </c>
      <c r="I53" s="56">
        <f t="shared" si="4"/>
        <v>-1633138</v>
      </c>
      <c r="J53" s="56">
        <f t="shared" si="4"/>
        <v>960468</v>
      </c>
      <c r="K53" s="56">
        <f t="shared" si="4"/>
        <v>-178019</v>
      </c>
      <c r="L53" s="56">
        <f t="shared" si="4"/>
        <v>-1076836</v>
      </c>
      <c r="M53" s="56">
        <f t="shared" si="4"/>
        <v>5176199</v>
      </c>
      <c r="N53" s="56">
        <f t="shared" si="4"/>
        <v>3921344</v>
      </c>
      <c r="O53" s="56">
        <f t="shared" si="4"/>
        <v>-2069323</v>
      </c>
      <c r="P53" s="56">
        <f t="shared" si="4"/>
        <v>-166534</v>
      </c>
      <c r="Q53" s="56">
        <f t="shared" si="4"/>
        <v>3294541</v>
      </c>
      <c r="R53" s="56">
        <f t="shared" si="4"/>
        <v>1058684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5940496</v>
      </c>
      <c r="X53" s="56">
        <f t="shared" si="4"/>
        <v>4385941</v>
      </c>
      <c r="Y53" s="56">
        <f t="shared" si="4"/>
        <v>1554555</v>
      </c>
      <c r="Z53" s="57">
        <f>+IF(X53&lt;&gt;0,+(Y53/X53)*100,0)</f>
        <v>35.444047240945558</v>
      </c>
      <c r="AA53" s="54">
        <f>+AA51-AA52</f>
        <v>7130000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-7302063</v>
      </c>
      <c r="D56" s="48">
        <f>SUM(D53:D55)</f>
        <v>0</v>
      </c>
      <c r="E56" s="49">
        <f t="shared" si="5"/>
        <v>-3920000</v>
      </c>
      <c r="F56" s="50">
        <f t="shared" si="5"/>
        <v>7130000</v>
      </c>
      <c r="G56" s="50">
        <f t="shared" si="5"/>
        <v>5703833</v>
      </c>
      <c r="H56" s="50">
        <f t="shared" si="5"/>
        <v>-3110227</v>
      </c>
      <c r="I56" s="50">
        <f t="shared" si="5"/>
        <v>-1633138</v>
      </c>
      <c r="J56" s="50">
        <f t="shared" si="5"/>
        <v>960468</v>
      </c>
      <c r="K56" s="50">
        <f t="shared" si="5"/>
        <v>-178019</v>
      </c>
      <c r="L56" s="50">
        <f t="shared" si="5"/>
        <v>-1076836</v>
      </c>
      <c r="M56" s="50">
        <f t="shared" si="5"/>
        <v>5176199</v>
      </c>
      <c r="N56" s="50">
        <f t="shared" si="5"/>
        <v>3921344</v>
      </c>
      <c r="O56" s="50">
        <f t="shared" si="5"/>
        <v>-2069323</v>
      </c>
      <c r="P56" s="50">
        <f t="shared" si="5"/>
        <v>-166534</v>
      </c>
      <c r="Q56" s="50">
        <f t="shared" si="5"/>
        <v>3294541</v>
      </c>
      <c r="R56" s="50">
        <f t="shared" si="5"/>
        <v>1058684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5940496</v>
      </c>
      <c r="X56" s="50">
        <f t="shared" si="5"/>
        <v>4385941</v>
      </c>
      <c r="Y56" s="50">
        <f t="shared" si="5"/>
        <v>1554555</v>
      </c>
      <c r="Z56" s="51">
        <f>+IF(X56&lt;&gt;0,+(Y56/X56)*100,0)</f>
        <v>35.444047240945558</v>
      </c>
      <c r="AA56" s="48">
        <f>SUM(AA53:AA55)</f>
        <v>7130000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-7302063</v>
      </c>
      <c r="D59" s="65">
        <f>SUM(D56:D58)</f>
        <v>0</v>
      </c>
      <c r="E59" s="66">
        <f t="shared" si="6"/>
        <v>-3920000</v>
      </c>
      <c r="F59" s="67">
        <f t="shared" si="6"/>
        <v>7130000</v>
      </c>
      <c r="G59" s="67">
        <f t="shared" si="6"/>
        <v>5703833</v>
      </c>
      <c r="H59" s="67">
        <f t="shared" si="6"/>
        <v>-3110227</v>
      </c>
      <c r="I59" s="67">
        <f t="shared" si="6"/>
        <v>-1633138</v>
      </c>
      <c r="J59" s="67">
        <f t="shared" si="6"/>
        <v>960468</v>
      </c>
      <c r="K59" s="67">
        <f t="shared" si="6"/>
        <v>-178019</v>
      </c>
      <c r="L59" s="67">
        <f t="shared" si="6"/>
        <v>-1076836</v>
      </c>
      <c r="M59" s="67">
        <f t="shared" si="6"/>
        <v>5176199</v>
      </c>
      <c r="N59" s="67">
        <f t="shared" si="6"/>
        <v>3921344</v>
      </c>
      <c r="O59" s="67">
        <f t="shared" si="6"/>
        <v>-2069323</v>
      </c>
      <c r="P59" s="67">
        <f t="shared" si="6"/>
        <v>-166534</v>
      </c>
      <c r="Q59" s="67">
        <f t="shared" si="6"/>
        <v>3294541</v>
      </c>
      <c r="R59" s="67">
        <f t="shared" si="6"/>
        <v>1058684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5940496</v>
      </c>
      <c r="X59" s="67">
        <f t="shared" si="6"/>
        <v>4385941</v>
      </c>
      <c r="Y59" s="67">
        <f t="shared" si="6"/>
        <v>1554555</v>
      </c>
      <c r="Z59" s="68">
        <f>+IF(X59&lt;&gt;0,+(Y59/X59)*100,0)</f>
        <v>35.444047240945558</v>
      </c>
      <c r="AA59" s="65">
        <f>SUM(AA56:AA58)</f>
        <v>7130000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27442015</v>
      </c>
      <c r="D8" s="20"/>
      <c r="E8" s="21">
        <v>31314671</v>
      </c>
      <c r="F8" s="22">
        <v>31314670</v>
      </c>
      <c r="G8" s="22"/>
      <c r="H8" s="22">
        <v>2158677</v>
      </c>
      <c r="I8" s="22">
        <v>2374175</v>
      </c>
      <c r="J8" s="22">
        <v>4532852</v>
      </c>
      <c r="K8" s="22">
        <v>2422653</v>
      </c>
      <c r="L8" s="22">
        <v>2482033</v>
      </c>
      <c r="M8" s="22">
        <v>2330385</v>
      </c>
      <c r="N8" s="22">
        <v>7235071</v>
      </c>
      <c r="O8" s="22">
        <v>2429687</v>
      </c>
      <c r="P8" s="22">
        <v>2306482</v>
      </c>
      <c r="Q8" s="22"/>
      <c r="R8" s="22">
        <v>4736169</v>
      </c>
      <c r="S8" s="22"/>
      <c r="T8" s="22"/>
      <c r="U8" s="22"/>
      <c r="V8" s="22"/>
      <c r="W8" s="22">
        <v>16504092</v>
      </c>
      <c r="X8" s="22">
        <v>23485993</v>
      </c>
      <c r="Y8" s="22">
        <v>-6981901</v>
      </c>
      <c r="Z8" s="23">
        <v>-29.727936136232348</v>
      </c>
      <c r="AA8" s="20">
        <v>31314670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27442015</v>
      </c>
      <c r="D32" s="29">
        <f t="shared" ref="D32:Y32" si="0">SUM(D6:D31)</f>
        <v>0</v>
      </c>
      <c r="E32" s="30">
        <f t="shared" si="0"/>
        <v>31314671</v>
      </c>
      <c r="F32" s="31">
        <f t="shared" si="0"/>
        <v>31314670</v>
      </c>
      <c r="G32" s="31">
        <f t="shared" si="0"/>
        <v>0</v>
      </c>
      <c r="H32" s="31">
        <f t="shared" si="0"/>
        <v>2158677</v>
      </c>
      <c r="I32" s="31">
        <f t="shared" si="0"/>
        <v>2374175</v>
      </c>
      <c r="J32" s="31">
        <f t="shared" si="0"/>
        <v>4532852</v>
      </c>
      <c r="K32" s="31">
        <f t="shared" si="0"/>
        <v>2422653</v>
      </c>
      <c r="L32" s="31">
        <f t="shared" si="0"/>
        <v>2482033</v>
      </c>
      <c r="M32" s="31">
        <f t="shared" si="0"/>
        <v>2330385</v>
      </c>
      <c r="N32" s="31">
        <f t="shared" si="0"/>
        <v>7235071</v>
      </c>
      <c r="O32" s="31">
        <f t="shared" si="0"/>
        <v>2429687</v>
      </c>
      <c r="P32" s="31">
        <f t="shared" si="0"/>
        <v>2306482</v>
      </c>
      <c r="Q32" s="31">
        <f t="shared" si="0"/>
        <v>0</v>
      </c>
      <c r="R32" s="31">
        <f t="shared" si="0"/>
        <v>4736169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16504092</v>
      </c>
      <c r="X32" s="31">
        <f t="shared" si="0"/>
        <v>23485993</v>
      </c>
      <c r="Y32" s="31">
        <f t="shared" si="0"/>
        <v>-6981901</v>
      </c>
      <c r="Z32" s="32">
        <f>+IF(X32&lt;&gt;0,+(Y32/X32)*100,0)</f>
        <v>-29.727936136232348</v>
      </c>
      <c r="AA32" s="29">
        <f>SUM(AA6:AA31)</f>
        <v>31314670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19967053</v>
      </c>
      <c r="D34" s="20"/>
      <c r="E34" s="21">
        <v>22197139</v>
      </c>
      <c r="F34" s="22">
        <v>15097139</v>
      </c>
      <c r="G34" s="22"/>
      <c r="H34" s="22"/>
      <c r="I34" s="22">
        <v>-103724</v>
      </c>
      <c r="J34" s="22">
        <v>-103724</v>
      </c>
      <c r="K34" s="22"/>
      <c r="L34" s="22"/>
      <c r="M34" s="22">
        <v>4759036</v>
      </c>
      <c r="N34" s="22">
        <v>4759036</v>
      </c>
      <c r="O34" s="22"/>
      <c r="P34" s="22"/>
      <c r="Q34" s="22"/>
      <c r="R34" s="22"/>
      <c r="S34" s="22"/>
      <c r="T34" s="22"/>
      <c r="U34" s="22"/>
      <c r="V34" s="22"/>
      <c r="W34" s="22">
        <v>4655312</v>
      </c>
      <c r="X34" s="22">
        <v>13807858</v>
      </c>
      <c r="Y34" s="22">
        <v>-9152546</v>
      </c>
      <c r="Z34" s="23">
        <v>-66.285053047329995</v>
      </c>
      <c r="AA34" s="20">
        <v>15097139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2957297</v>
      </c>
      <c r="F38" s="22">
        <v>2957297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2217969</v>
      </c>
      <c r="Y38" s="22">
        <v>-2217969</v>
      </c>
      <c r="Z38" s="23">
        <v>-100</v>
      </c>
      <c r="AA38" s="20">
        <v>2957297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6146392</v>
      </c>
      <c r="D40" s="20"/>
      <c r="E40" s="21">
        <v>5475604</v>
      </c>
      <c r="F40" s="22">
        <v>5475604</v>
      </c>
      <c r="G40" s="22"/>
      <c r="H40" s="22"/>
      <c r="I40" s="22">
        <v>2699455</v>
      </c>
      <c r="J40" s="22">
        <v>2699455</v>
      </c>
      <c r="K40" s="22">
        <v>1352559</v>
      </c>
      <c r="L40" s="22"/>
      <c r="M40" s="22"/>
      <c r="N40" s="22">
        <v>1352559</v>
      </c>
      <c r="O40" s="22"/>
      <c r="P40" s="22"/>
      <c r="Q40" s="22"/>
      <c r="R40" s="22"/>
      <c r="S40" s="22"/>
      <c r="T40" s="22"/>
      <c r="U40" s="22"/>
      <c r="V40" s="22"/>
      <c r="W40" s="22">
        <v>4052014</v>
      </c>
      <c r="X40" s="22">
        <v>4106700</v>
      </c>
      <c r="Y40" s="22">
        <v>-54686</v>
      </c>
      <c r="Z40" s="23">
        <v>-1.3316288017142719</v>
      </c>
      <c r="AA40" s="20">
        <v>5475604</v>
      </c>
    </row>
    <row r="41" spans="1:27" x14ac:dyDescent="0.25">
      <c r="A41" s="19" t="s">
        <v>66</v>
      </c>
      <c r="B41" s="15" t="s">
        <v>32</v>
      </c>
      <c r="C41" s="20">
        <v>321031</v>
      </c>
      <c r="D41" s="20"/>
      <c r="E41" s="21">
        <v>300000</v>
      </c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105000</v>
      </c>
      <c r="Y41" s="22">
        <v>-105000</v>
      </c>
      <c r="Z41" s="23">
        <v>-100</v>
      </c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26434476</v>
      </c>
      <c r="D47" s="29">
        <f t="shared" ref="D47:Y47" si="1">SUM(D34:D46)</f>
        <v>0</v>
      </c>
      <c r="E47" s="30">
        <f t="shared" si="1"/>
        <v>30930040</v>
      </c>
      <c r="F47" s="31">
        <f t="shared" si="1"/>
        <v>23530040</v>
      </c>
      <c r="G47" s="31">
        <f t="shared" si="1"/>
        <v>0</v>
      </c>
      <c r="H47" s="31">
        <f t="shared" si="1"/>
        <v>0</v>
      </c>
      <c r="I47" s="31">
        <f t="shared" si="1"/>
        <v>2595731</v>
      </c>
      <c r="J47" s="31">
        <f t="shared" si="1"/>
        <v>2595731</v>
      </c>
      <c r="K47" s="31">
        <f t="shared" si="1"/>
        <v>1352559</v>
      </c>
      <c r="L47" s="31">
        <f t="shared" si="1"/>
        <v>0</v>
      </c>
      <c r="M47" s="31">
        <f t="shared" si="1"/>
        <v>4759036</v>
      </c>
      <c r="N47" s="31">
        <f t="shared" si="1"/>
        <v>6111595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8707326</v>
      </c>
      <c r="X47" s="31">
        <f t="shared" si="1"/>
        <v>20237527</v>
      </c>
      <c r="Y47" s="31">
        <f t="shared" si="1"/>
        <v>-11530201</v>
      </c>
      <c r="Z47" s="32">
        <f>+IF(X47&lt;&gt;0,+(Y47/X47)*100,0)</f>
        <v>-56.974357588256709</v>
      </c>
      <c r="AA47" s="29">
        <f>SUM(AA34:AA46)</f>
        <v>23530040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1007539</v>
      </c>
      <c r="D48" s="39">
        <f t="shared" si="2"/>
        <v>0</v>
      </c>
      <c r="E48" s="40">
        <f t="shared" si="2"/>
        <v>384631</v>
      </c>
      <c r="F48" s="41">
        <f t="shared" si="2"/>
        <v>7784630</v>
      </c>
      <c r="G48" s="41">
        <f t="shared" si="2"/>
        <v>0</v>
      </c>
      <c r="H48" s="41">
        <f t="shared" si="2"/>
        <v>2158677</v>
      </c>
      <c r="I48" s="41">
        <f t="shared" si="2"/>
        <v>-221556</v>
      </c>
      <c r="J48" s="41">
        <f t="shared" si="2"/>
        <v>1937121</v>
      </c>
      <c r="K48" s="41">
        <f t="shared" si="2"/>
        <v>1070094</v>
      </c>
      <c r="L48" s="41">
        <f t="shared" si="2"/>
        <v>2482033</v>
      </c>
      <c r="M48" s="41">
        <f t="shared" si="2"/>
        <v>-2428651</v>
      </c>
      <c r="N48" s="41">
        <f t="shared" si="2"/>
        <v>1123476</v>
      </c>
      <c r="O48" s="41">
        <f t="shared" si="2"/>
        <v>2429687</v>
      </c>
      <c r="P48" s="41">
        <f t="shared" si="2"/>
        <v>2306482</v>
      </c>
      <c r="Q48" s="41">
        <f t="shared" si="2"/>
        <v>0</v>
      </c>
      <c r="R48" s="41">
        <f t="shared" si="2"/>
        <v>4736169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7796766</v>
      </c>
      <c r="X48" s="41">
        <f t="shared" si="2"/>
        <v>3248466</v>
      </c>
      <c r="Y48" s="41">
        <f t="shared" si="2"/>
        <v>4548300</v>
      </c>
      <c r="Z48" s="42">
        <f>+IF(X48&lt;&gt;0,+(Y48/X48)*100,0)</f>
        <v>140.01377881129125</v>
      </c>
      <c r="AA48" s="39">
        <f>+AA32-AA47</f>
        <v>7784630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1007539</v>
      </c>
      <c r="D51" s="48">
        <f t="shared" si="3"/>
        <v>0</v>
      </c>
      <c r="E51" s="49">
        <f t="shared" si="3"/>
        <v>384631</v>
      </c>
      <c r="F51" s="50">
        <f t="shared" si="3"/>
        <v>7784630</v>
      </c>
      <c r="G51" s="50">
        <f t="shared" si="3"/>
        <v>0</v>
      </c>
      <c r="H51" s="50">
        <f t="shared" si="3"/>
        <v>2158677</v>
      </c>
      <c r="I51" s="50">
        <f t="shared" si="3"/>
        <v>-221556</v>
      </c>
      <c r="J51" s="50">
        <f t="shared" si="3"/>
        <v>1937121</v>
      </c>
      <c r="K51" s="50">
        <f t="shared" si="3"/>
        <v>1070094</v>
      </c>
      <c r="L51" s="50">
        <f t="shared" si="3"/>
        <v>2482033</v>
      </c>
      <c r="M51" s="50">
        <f t="shared" si="3"/>
        <v>-2428651</v>
      </c>
      <c r="N51" s="50">
        <f t="shared" si="3"/>
        <v>1123476</v>
      </c>
      <c r="O51" s="50">
        <f t="shared" si="3"/>
        <v>2429687</v>
      </c>
      <c r="P51" s="50">
        <f t="shared" si="3"/>
        <v>2306482</v>
      </c>
      <c r="Q51" s="50">
        <f t="shared" si="3"/>
        <v>0</v>
      </c>
      <c r="R51" s="50">
        <f t="shared" si="3"/>
        <v>4736169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7796766</v>
      </c>
      <c r="X51" s="50">
        <f t="shared" si="3"/>
        <v>3248466</v>
      </c>
      <c r="Y51" s="50">
        <f t="shared" si="3"/>
        <v>4548300</v>
      </c>
      <c r="Z51" s="51">
        <f>+IF(X51&lt;&gt;0,+(Y51/X51)*100,0)</f>
        <v>140.01377881129125</v>
      </c>
      <c r="AA51" s="48">
        <f>SUM(AA48:AA50)</f>
        <v>7784630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1007539</v>
      </c>
      <c r="D53" s="54">
        <f>+D51-D52</f>
        <v>0</v>
      </c>
      <c r="E53" s="55">
        <f t="shared" si="4"/>
        <v>384631</v>
      </c>
      <c r="F53" s="56">
        <f t="shared" si="4"/>
        <v>7784630</v>
      </c>
      <c r="G53" s="56">
        <f t="shared" si="4"/>
        <v>0</v>
      </c>
      <c r="H53" s="56">
        <f t="shared" si="4"/>
        <v>2158677</v>
      </c>
      <c r="I53" s="56">
        <f t="shared" si="4"/>
        <v>-221556</v>
      </c>
      <c r="J53" s="56">
        <f t="shared" si="4"/>
        <v>1937121</v>
      </c>
      <c r="K53" s="56">
        <f t="shared" si="4"/>
        <v>1070094</v>
      </c>
      <c r="L53" s="56">
        <f t="shared" si="4"/>
        <v>2482033</v>
      </c>
      <c r="M53" s="56">
        <f t="shared" si="4"/>
        <v>-2428651</v>
      </c>
      <c r="N53" s="56">
        <f t="shared" si="4"/>
        <v>1123476</v>
      </c>
      <c r="O53" s="56">
        <f t="shared" si="4"/>
        <v>2429687</v>
      </c>
      <c r="P53" s="56">
        <f t="shared" si="4"/>
        <v>2306482</v>
      </c>
      <c r="Q53" s="56">
        <f t="shared" si="4"/>
        <v>0</v>
      </c>
      <c r="R53" s="56">
        <f t="shared" si="4"/>
        <v>4736169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7796766</v>
      </c>
      <c r="X53" s="56">
        <f t="shared" si="4"/>
        <v>3248466</v>
      </c>
      <c r="Y53" s="56">
        <f t="shared" si="4"/>
        <v>4548300</v>
      </c>
      <c r="Z53" s="57">
        <f>+IF(X53&lt;&gt;0,+(Y53/X53)*100,0)</f>
        <v>140.01377881129125</v>
      </c>
      <c r="AA53" s="54">
        <f>+AA51-AA52</f>
        <v>7784630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1007539</v>
      </c>
      <c r="D56" s="48">
        <f>SUM(D53:D55)</f>
        <v>0</v>
      </c>
      <c r="E56" s="49">
        <f t="shared" si="5"/>
        <v>384631</v>
      </c>
      <c r="F56" s="50">
        <f t="shared" si="5"/>
        <v>7784630</v>
      </c>
      <c r="G56" s="50">
        <f t="shared" si="5"/>
        <v>0</v>
      </c>
      <c r="H56" s="50">
        <f t="shared" si="5"/>
        <v>2158677</v>
      </c>
      <c r="I56" s="50">
        <f t="shared" si="5"/>
        <v>-221556</v>
      </c>
      <c r="J56" s="50">
        <f t="shared" si="5"/>
        <v>1937121</v>
      </c>
      <c r="K56" s="50">
        <f t="shared" si="5"/>
        <v>1070094</v>
      </c>
      <c r="L56" s="50">
        <f t="shared" si="5"/>
        <v>2482033</v>
      </c>
      <c r="M56" s="50">
        <f t="shared" si="5"/>
        <v>-2428651</v>
      </c>
      <c r="N56" s="50">
        <f t="shared" si="5"/>
        <v>1123476</v>
      </c>
      <c r="O56" s="50">
        <f t="shared" si="5"/>
        <v>2429687</v>
      </c>
      <c r="P56" s="50">
        <f t="shared" si="5"/>
        <v>2306482</v>
      </c>
      <c r="Q56" s="50">
        <f t="shared" si="5"/>
        <v>0</v>
      </c>
      <c r="R56" s="50">
        <f t="shared" si="5"/>
        <v>4736169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7796766</v>
      </c>
      <c r="X56" s="50">
        <f t="shared" si="5"/>
        <v>3248466</v>
      </c>
      <c r="Y56" s="50">
        <f t="shared" si="5"/>
        <v>4548300</v>
      </c>
      <c r="Z56" s="51">
        <f>+IF(X56&lt;&gt;0,+(Y56/X56)*100,0)</f>
        <v>140.01377881129125</v>
      </c>
      <c r="AA56" s="48">
        <f>SUM(AA53:AA55)</f>
        <v>7784630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1007539</v>
      </c>
      <c r="D59" s="65">
        <f>SUM(D56:D58)</f>
        <v>0</v>
      </c>
      <c r="E59" s="66">
        <f t="shared" si="6"/>
        <v>384631</v>
      </c>
      <c r="F59" s="67">
        <f t="shared" si="6"/>
        <v>7784630</v>
      </c>
      <c r="G59" s="67">
        <f t="shared" si="6"/>
        <v>0</v>
      </c>
      <c r="H59" s="67">
        <f t="shared" si="6"/>
        <v>2158677</v>
      </c>
      <c r="I59" s="67">
        <f t="shared" si="6"/>
        <v>-221556</v>
      </c>
      <c r="J59" s="67">
        <f t="shared" si="6"/>
        <v>1937121</v>
      </c>
      <c r="K59" s="67">
        <f t="shared" si="6"/>
        <v>1070094</v>
      </c>
      <c r="L59" s="67">
        <f t="shared" si="6"/>
        <v>2482033</v>
      </c>
      <c r="M59" s="67">
        <f t="shared" si="6"/>
        <v>-2428651</v>
      </c>
      <c r="N59" s="67">
        <f t="shared" si="6"/>
        <v>1123476</v>
      </c>
      <c r="O59" s="67">
        <f t="shared" si="6"/>
        <v>2429687</v>
      </c>
      <c r="P59" s="67">
        <f t="shared" si="6"/>
        <v>2306482</v>
      </c>
      <c r="Q59" s="67">
        <f t="shared" si="6"/>
        <v>0</v>
      </c>
      <c r="R59" s="67">
        <f t="shared" si="6"/>
        <v>4736169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7796766</v>
      </c>
      <c r="X59" s="67">
        <f t="shared" si="6"/>
        <v>3248466</v>
      </c>
      <c r="Y59" s="67">
        <f t="shared" si="6"/>
        <v>4548300</v>
      </c>
      <c r="Z59" s="68">
        <f>+IF(X59&lt;&gt;0,+(Y59/X59)*100,0)</f>
        <v>140.01377881129125</v>
      </c>
      <c r="AA59" s="65">
        <f>SUM(AA56:AA58)</f>
        <v>7784630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23728163</v>
      </c>
      <c r="D8" s="20"/>
      <c r="E8" s="21">
        <v>27221345</v>
      </c>
      <c r="F8" s="22">
        <v>27221345</v>
      </c>
      <c r="G8" s="22">
        <v>2060069</v>
      </c>
      <c r="H8" s="22">
        <v>2114025</v>
      </c>
      <c r="I8" s="22">
        <v>2262207</v>
      </c>
      <c r="J8" s="22">
        <v>6436301</v>
      </c>
      <c r="K8" s="22">
        <v>2253795</v>
      </c>
      <c r="L8" s="22">
        <v>2252083</v>
      </c>
      <c r="M8" s="22">
        <v>2252693</v>
      </c>
      <c r="N8" s="22">
        <v>6758571</v>
      </c>
      <c r="O8" s="22">
        <v>2249474</v>
      </c>
      <c r="P8" s="22">
        <v>2162817</v>
      </c>
      <c r="Q8" s="22">
        <v>2242253</v>
      </c>
      <c r="R8" s="22">
        <v>6654544</v>
      </c>
      <c r="S8" s="22"/>
      <c r="T8" s="22"/>
      <c r="U8" s="22"/>
      <c r="V8" s="22"/>
      <c r="W8" s="22">
        <v>19849416</v>
      </c>
      <c r="X8" s="22">
        <v>20416015</v>
      </c>
      <c r="Y8" s="22">
        <v>-566599</v>
      </c>
      <c r="Z8" s="23">
        <v>-2.7752673575132074</v>
      </c>
      <c r="AA8" s="20">
        <v>27221345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6936934</v>
      </c>
      <c r="D13" s="20"/>
      <c r="E13" s="21">
        <v>6500000</v>
      </c>
      <c r="F13" s="22">
        <v>6500000</v>
      </c>
      <c r="G13" s="22">
        <v>632675</v>
      </c>
      <c r="H13" s="22">
        <v>650353</v>
      </c>
      <c r="I13" s="22">
        <v>643388</v>
      </c>
      <c r="J13" s="22">
        <v>1926416</v>
      </c>
      <c r="K13" s="22">
        <v>668075</v>
      </c>
      <c r="L13" s="22">
        <v>667810</v>
      </c>
      <c r="M13" s="22">
        <v>685552</v>
      </c>
      <c r="N13" s="22">
        <v>2021437</v>
      </c>
      <c r="O13" s="22">
        <v>698738</v>
      </c>
      <c r="P13" s="22">
        <v>714939</v>
      </c>
      <c r="Q13" s="22">
        <v>727684</v>
      </c>
      <c r="R13" s="22">
        <v>2141361</v>
      </c>
      <c r="S13" s="22"/>
      <c r="T13" s="22"/>
      <c r="U13" s="22"/>
      <c r="V13" s="22"/>
      <c r="W13" s="22">
        <v>6089214</v>
      </c>
      <c r="X13" s="22">
        <v>4875003</v>
      </c>
      <c r="Y13" s="22">
        <v>1214211</v>
      </c>
      <c r="Z13" s="23">
        <v>24.906876980383398</v>
      </c>
      <c r="AA13" s="20">
        <v>6500000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853</v>
      </c>
      <c r="D19" s="20"/>
      <c r="E19" s="21">
        <v>38356</v>
      </c>
      <c r="F19" s="22">
        <v>38356</v>
      </c>
      <c r="G19" s="22"/>
      <c r="H19" s="22"/>
      <c r="I19" s="22"/>
      <c r="J19" s="22"/>
      <c r="K19" s="22"/>
      <c r="L19" s="22"/>
      <c r="M19" s="22"/>
      <c r="N19" s="22"/>
      <c r="O19" s="22"/>
      <c r="P19" s="22">
        <v>4812</v>
      </c>
      <c r="Q19" s="22"/>
      <c r="R19" s="22">
        <v>4812</v>
      </c>
      <c r="S19" s="22"/>
      <c r="T19" s="22"/>
      <c r="U19" s="22"/>
      <c r="V19" s="22"/>
      <c r="W19" s="22">
        <v>4812</v>
      </c>
      <c r="X19" s="22">
        <v>28764</v>
      </c>
      <c r="Y19" s="22">
        <v>-23952</v>
      </c>
      <c r="Z19" s="23">
        <v>-83.270755110554859</v>
      </c>
      <c r="AA19" s="20">
        <v>38356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30665950</v>
      </c>
      <c r="D32" s="29">
        <f t="shared" ref="D32:Y32" si="0">SUM(D6:D31)</f>
        <v>0</v>
      </c>
      <c r="E32" s="30">
        <f t="shared" si="0"/>
        <v>33759701</v>
      </c>
      <c r="F32" s="31">
        <f t="shared" si="0"/>
        <v>33759701</v>
      </c>
      <c r="G32" s="31">
        <f t="shared" si="0"/>
        <v>2692744</v>
      </c>
      <c r="H32" s="31">
        <f t="shared" si="0"/>
        <v>2764378</v>
      </c>
      <c r="I32" s="31">
        <f t="shared" si="0"/>
        <v>2905595</v>
      </c>
      <c r="J32" s="31">
        <f t="shared" si="0"/>
        <v>8362717</v>
      </c>
      <c r="K32" s="31">
        <f t="shared" si="0"/>
        <v>2921870</v>
      </c>
      <c r="L32" s="31">
        <f t="shared" si="0"/>
        <v>2919893</v>
      </c>
      <c r="M32" s="31">
        <f t="shared" si="0"/>
        <v>2938245</v>
      </c>
      <c r="N32" s="31">
        <f t="shared" si="0"/>
        <v>8780008</v>
      </c>
      <c r="O32" s="31">
        <f t="shared" si="0"/>
        <v>2948212</v>
      </c>
      <c r="P32" s="31">
        <f t="shared" si="0"/>
        <v>2882568</v>
      </c>
      <c r="Q32" s="31">
        <f t="shared" si="0"/>
        <v>2969937</v>
      </c>
      <c r="R32" s="31">
        <f t="shared" si="0"/>
        <v>8800717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25943442</v>
      </c>
      <c r="X32" s="31">
        <f t="shared" si="0"/>
        <v>25319782</v>
      </c>
      <c r="Y32" s="31">
        <f t="shared" si="0"/>
        <v>623660</v>
      </c>
      <c r="Z32" s="32">
        <f>+IF(X32&lt;&gt;0,+(Y32/X32)*100,0)</f>
        <v>2.4631333713694694</v>
      </c>
      <c r="AA32" s="29">
        <f>SUM(AA6:AA31)</f>
        <v>33759701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13501399</v>
      </c>
      <c r="D34" s="20"/>
      <c r="E34" s="21">
        <v>18502762</v>
      </c>
      <c r="F34" s="22">
        <v>18302762</v>
      </c>
      <c r="G34" s="22">
        <v>1269649</v>
      </c>
      <c r="H34" s="22">
        <v>1432618</v>
      </c>
      <c r="I34" s="22">
        <v>1257614</v>
      </c>
      <c r="J34" s="22">
        <v>3959881</v>
      </c>
      <c r="K34" s="22">
        <v>1387033</v>
      </c>
      <c r="L34" s="22">
        <v>1479777</v>
      </c>
      <c r="M34" s="22">
        <v>1355378</v>
      </c>
      <c r="N34" s="22">
        <v>4222188</v>
      </c>
      <c r="O34" s="22">
        <v>1426561</v>
      </c>
      <c r="P34" s="22">
        <v>1473370</v>
      </c>
      <c r="Q34" s="22">
        <v>1332879</v>
      </c>
      <c r="R34" s="22">
        <v>4232810</v>
      </c>
      <c r="S34" s="22"/>
      <c r="T34" s="22"/>
      <c r="U34" s="22"/>
      <c r="V34" s="22"/>
      <c r="W34" s="22">
        <v>12414879</v>
      </c>
      <c r="X34" s="22">
        <v>13647190</v>
      </c>
      <c r="Y34" s="22">
        <v>-1232311</v>
      </c>
      <c r="Z34" s="23">
        <v>-9.0297782913552176</v>
      </c>
      <c r="AA34" s="20">
        <v>18302762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2397893</v>
      </c>
      <c r="D37" s="20"/>
      <c r="E37" s="21">
        <v>2287239</v>
      </c>
      <c r="F37" s="22">
        <v>2787239</v>
      </c>
      <c r="G37" s="22">
        <v>22431</v>
      </c>
      <c r="H37" s="22">
        <v>189395</v>
      </c>
      <c r="I37" s="22">
        <v>109463</v>
      </c>
      <c r="J37" s="22">
        <v>321289</v>
      </c>
      <c r="K37" s="22">
        <v>9841</v>
      </c>
      <c r="L37" s="22">
        <v>1034386</v>
      </c>
      <c r="M37" s="22">
        <v>209827</v>
      </c>
      <c r="N37" s="22">
        <v>1254054</v>
      </c>
      <c r="O37" s="22">
        <v>222155</v>
      </c>
      <c r="P37" s="22">
        <v>193388</v>
      </c>
      <c r="Q37" s="22">
        <v>225646</v>
      </c>
      <c r="R37" s="22">
        <v>641189</v>
      </c>
      <c r="S37" s="22"/>
      <c r="T37" s="22"/>
      <c r="U37" s="22"/>
      <c r="V37" s="22"/>
      <c r="W37" s="22">
        <v>2216532</v>
      </c>
      <c r="X37" s="22">
        <v>2125956</v>
      </c>
      <c r="Y37" s="22">
        <v>90576</v>
      </c>
      <c r="Z37" s="23">
        <v>4.2604832837556375</v>
      </c>
      <c r="AA37" s="20">
        <v>2787239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6816610</v>
      </c>
      <c r="D39" s="20"/>
      <c r="E39" s="21">
        <v>10273786</v>
      </c>
      <c r="F39" s="22">
        <v>10273786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7705341</v>
      </c>
      <c r="Y39" s="22">
        <v>-7705341</v>
      </c>
      <c r="Z39" s="23">
        <v>-100</v>
      </c>
      <c r="AA39" s="20">
        <v>10273786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5575782</v>
      </c>
      <c r="D41" s="20"/>
      <c r="E41" s="21">
        <v>6188823</v>
      </c>
      <c r="F41" s="22">
        <v>5688000</v>
      </c>
      <c r="G41" s="22"/>
      <c r="H41" s="22">
        <v>2594405</v>
      </c>
      <c r="I41" s="22">
        <v>510082</v>
      </c>
      <c r="J41" s="22">
        <v>3104487</v>
      </c>
      <c r="K41" s="22">
        <v>560621</v>
      </c>
      <c r="L41" s="22">
        <v>27504</v>
      </c>
      <c r="M41" s="22">
        <v>578159</v>
      </c>
      <c r="N41" s="22">
        <v>1166284</v>
      </c>
      <c r="O41" s="22">
        <v>63271</v>
      </c>
      <c r="P41" s="22">
        <v>390735</v>
      </c>
      <c r="Q41" s="22">
        <v>796154</v>
      </c>
      <c r="R41" s="22">
        <v>1250160</v>
      </c>
      <c r="S41" s="22"/>
      <c r="T41" s="22"/>
      <c r="U41" s="22"/>
      <c r="V41" s="22"/>
      <c r="W41" s="22">
        <v>5520931</v>
      </c>
      <c r="X41" s="22">
        <v>4210412</v>
      </c>
      <c r="Y41" s="22">
        <v>1310519</v>
      </c>
      <c r="Z41" s="23">
        <v>31.12567131197612</v>
      </c>
      <c r="AA41" s="20">
        <v>5688000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347410</v>
      </c>
      <c r="D44" s="20"/>
      <c r="E44" s="21">
        <v>1069543</v>
      </c>
      <c r="F44" s="22">
        <v>546552</v>
      </c>
      <c r="G44" s="22">
        <v>31530</v>
      </c>
      <c r="H44" s="22">
        <v>60395</v>
      </c>
      <c r="I44" s="22">
        <v>19498</v>
      </c>
      <c r="J44" s="22">
        <v>111423</v>
      </c>
      <c r="K44" s="22">
        <v>22300</v>
      </c>
      <c r="L44" s="22">
        <v>6731</v>
      </c>
      <c r="M44" s="22">
        <v>31871</v>
      </c>
      <c r="N44" s="22">
        <v>60902</v>
      </c>
      <c r="O44" s="22">
        <v>20920</v>
      </c>
      <c r="P44" s="22">
        <v>40133</v>
      </c>
      <c r="Q44" s="22">
        <v>19035</v>
      </c>
      <c r="R44" s="22">
        <v>80088</v>
      </c>
      <c r="S44" s="22"/>
      <c r="T44" s="22"/>
      <c r="U44" s="22"/>
      <c r="V44" s="22"/>
      <c r="W44" s="22">
        <v>252413</v>
      </c>
      <c r="X44" s="22">
        <v>406733</v>
      </c>
      <c r="Y44" s="22">
        <v>-154320</v>
      </c>
      <c r="Z44" s="23">
        <v>-37.941352189274049</v>
      </c>
      <c r="AA44" s="20">
        <v>546552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28639094</v>
      </c>
      <c r="D47" s="29">
        <f t="shared" ref="D47:Y47" si="1">SUM(D34:D46)</f>
        <v>0</v>
      </c>
      <c r="E47" s="30">
        <f t="shared" si="1"/>
        <v>38322153</v>
      </c>
      <c r="F47" s="31">
        <f t="shared" si="1"/>
        <v>37598339</v>
      </c>
      <c r="G47" s="31">
        <f t="shared" si="1"/>
        <v>1323610</v>
      </c>
      <c r="H47" s="31">
        <f t="shared" si="1"/>
        <v>4276813</v>
      </c>
      <c r="I47" s="31">
        <f t="shared" si="1"/>
        <v>1896657</v>
      </c>
      <c r="J47" s="31">
        <f t="shared" si="1"/>
        <v>7497080</v>
      </c>
      <c r="K47" s="31">
        <f t="shared" si="1"/>
        <v>1979795</v>
      </c>
      <c r="L47" s="31">
        <f t="shared" si="1"/>
        <v>2548398</v>
      </c>
      <c r="M47" s="31">
        <f t="shared" si="1"/>
        <v>2175235</v>
      </c>
      <c r="N47" s="31">
        <f t="shared" si="1"/>
        <v>6703428</v>
      </c>
      <c r="O47" s="31">
        <f t="shared" si="1"/>
        <v>1732907</v>
      </c>
      <c r="P47" s="31">
        <f t="shared" si="1"/>
        <v>2097626</v>
      </c>
      <c r="Q47" s="31">
        <f t="shared" si="1"/>
        <v>2373714</v>
      </c>
      <c r="R47" s="31">
        <f t="shared" si="1"/>
        <v>6204247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20404755</v>
      </c>
      <c r="X47" s="31">
        <f t="shared" si="1"/>
        <v>28095632</v>
      </c>
      <c r="Y47" s="31">
        <f t="shared" si="1"/>
        <v>-7690877</v>
      </c>
      <c r="Z47" s="32">
        <f>+IF(X47&lt;&gt;0,+(Y47/X47)*100,0)</f>
        <v>-27.373924174405474</v>
      </c>
      <c r="AA47" s="29">
        <f>SUM(AA34:AA46)</f>
        <v>37598339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2026856</v>
      </c>
      <c r="D48" s="39">
        <f t="shared" si="2"/>
        <v>0</v>
      </c>
      <c r="E48" s="40">
        <f t="shared" si="2"/>
        <v>-4562452</v>
      </c>
      <c r="F48" s="41">
        <f t="shared" si="2"/>
        <v>-3838638</v>
      </c>
      <c r="G48" s="41">
        <f t="shared" si="2"/>
        <v>1369134</v>
      </c>
      <c r="H48" s="41">
        <f t="shared" si="2"/>
        <v>-1512435</v>
      </c>
      <c r="I48" s="41">
        <f t="shared" si="2"/>
        <v>1008938</v>
      </c>
      <c r="J48" s="41">
        <f t="shared" si="2"/>
        <v>865637</v>
      </c>
      <c r="K48" s="41">
        <f t="shared" si="2"/>
        <v>942075</v>
      </c>
      <c r="L48" s="41">
        <f t="shared" si="2"/>
        <v>371495</v>
      </c>
      <c r="M48" s="41">
        <f t="shared" si="2"/>
        <v>763010</v>
      </c>
      <c r="N48" s="41">
        <f t="shared" si="2"/>
        <v>2076580</v>
      </c>
      <c r="O48" s="41">
        <f t="shared" si="2"/>
        <v>1215305</v>
      </c>
      <c r="P48" s="41">
        <f t="shared" si="2"/>
        <v>784942</v>
      </c>
      <c r="Q48" s="41">
        <f t="shared" si="2"/>
        <v>596223</v>
      </c>
      <c r="R48" s="41">
        <f t="shared" si="2"/>
        <v>2596470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5538687</v>
      </c>
      <c r="X48" s="41">
        <f t="shared" si="2"/>
        <v>-2775850</v>
      </c>
      <c r="Y48" s="41">
        <f t="shared" si="2"/>
        <v>8314537</v>
      </c>
      <c r="Z48" s="42">
        <f>+IF(X48&lt;&gt;0,+(Y48/X48)*100,0)</f>
        <v>-299.53120665742023</v>
      </c>
      <c r="AA48" s="39">
        <f>+AA32-AA47</f>
        <v>-3838638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2026856</v>
      </c>
      <c r="D51" s="48">
        <f t="shared" si="3"/>
        <v>0</v>
      </c>
      <c r="E51" s="49">
        <f t="shared" si="3"/>
        <v>-4562452</v>
      </c>
      <c r="F51" s="50">
        <f t="shared" si="3"/>
        <v>-3838638</v>
      </c>
      <c r="G51" s="50">
        <f t="shared" si="3"/>
        <v>1369134</v>
      </c>
      <c r="H51" s="50">
        <f t="shared" si="3"/>
        <v>-1512435</v>
      </c>
      <c r="I51" s="50">
        <f t="shared" si="3"/>
        <v>1008938</v>
      </c>
      <c r="J51" s="50">
        <f t="shared" si="3"/>
        <v>865637</v>
      </c>
      <c r="K51" s="50">
        <f t="shared" si="3"/>
        <v>942075</v>
      </c>
      <c r="L51" s="50">
        <f t="shared" si="3"/>
        <v>371495</v>
      </c>
      <c r="M51" s="50">
        <f t="shared" si="3"/>
        <v>763010</v>
      </c>
      <c r="N51" s="50">
        <f t="shared" si="3"/>
        <v>2076580</v>
      </c>
      <c r="O51" s="50">
        <f t="shared" si="3"/>
        <v>1215305</v>
      </c>
      <c r="P51" s="50">
        <f t="shared" si="3"/>
        <v>784942</v>
      </c>
      <c r="Q51" s="50">
        <f t="shared" si="3"/>
        <v>596223</v>
      </c>
      <c r="R51" s="50">
        <f t="shared" si="3"/>
        <v>2596470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5538687</v>
      </c>
      <c r="X51" s="50">
        <f t="shared" si="3"/>
        <v>-2775850</v>
      </c>
      <c r="Y51" s="50">
        <f t="shared" si="3"/>
        <v>8314537</v>
      </c>
      <c r="Z51" s="51">
        <f>+IF(X51&lt;&gt;0,+(Y51/X51)*100,0)</f>
        <v>-299.53120665742023</v>
      </c>
      <c r="AA51" s="48">
        <f>SUM(AA48:AA50)</f>
        <v>-3838638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2026856</v>
      </c>
      <c r="D53" s="54">
        <f>+D51-D52</f>
        <v>0</v>
      </c>
      <c r="E53" s="55">
        <f t="shared" si="4"/>
        <v>-4562452</v>
      </c>
      <c r="F53" s="56">
        <f t="shared" si="4"/>
        <v>-3838638</v>
      </c>
      <c r="G53" s="56">
        <f t="shared" si="4"/>
        <v>1369134</v>
      </c>
      <c r="H53" s="56">
        <f t="shared" si="4"/>
        <v>-1512435</v>
      </c>
      <c r="I53" s="56">
        <f t="shared" si="4"/>
        <v>1008938</v>
      </c>
      <c r="J53" s="56">
        <f t="shared" si="4"/>
        <v>865637</v>
      </c>
      <c r="K53" s="56">
        <f t="shared" si="4"/>
        <v>942075</v>
      </c>
      <c r="L53" s="56">
        <f t="shared" si="4"/>
        <v>371495</v>
      </c>
      <c r="M53" s="56">
        <f t="shared" si="4"/>
        <v>763010</v>
      </c>
      <c r="N53" s="56">
        <f t="shared" si="4"/>
        <v>2076580</v>
      </c>
      <c r="O53" s="56">
        <f t="shared" si="4"/>
        <v>1215305</v>
      </c>
      <c r="P53" s="56">
        <f t="shared" si="4"/>
        <v>784942</v>
      </c>
      <c r="Q53" s="56">
        <f t="shared" si="4"/>
        <v>596223</v>
      </c>
      <c r="R53" s="56">
        <f t="shared" si="4"/>
        <v>2596470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5538687</v>
      </c>
      <c r="X53" s="56">
        <f t="shared" si="4"/>
        <v>-2775850</v>
      </c>
      <c r="Y53" s="56">
        <f t="shared" si="4"/>
        <v>8314537</v>
      </c>
      <c r="Z53" s="57">
        <f>+IF(X53&lt;&gt;0,+(Y53/X53)*100,0)</f>
        <v>-299.53120665742023</v>
      </c>
      <c r="AA53" s="54">
        <f>+AA51-AA52</f>
        <v>-3838638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2026856</v>
      </c>
      <c r="D56" s="48">
        <f>SUM(D53:D55)</f>
        <v>0</v>
      </c>
      <c r="E56" s="49">
        <f t="shared" si="5"/>
        <v>-4562452</v>
      </c>
      <c r="F56" s="50">
        <f t="shared" si="5"/>
        <v>-3838638</v>
      </c>
      <c r="G56" s="50">
        <f t="shared" si="5"/>
        <v>1369134</v>
      </c>
      <c r="H56" s="50">
        <f t="shared" si="5"/>
        <v>-1512435</v>
      </c>
      <c r="I56" s="50">
        <f t="shared" si="5"/>
        <v>1008938</v>
      </c>
      <c r="J56" s="50">
        <f t="shared" si="5"/>
        <v>865637</v>
      </c>
      <c r="K56" s="50">
        <f t="shared" si="5"/>
        <v>942075</v>
      </c>
      <c r="L56" s="50">
        <f t="shared" si="5"/>
        <v>371495</v>
      </c>
      <c r="M56" s="50">
        <f t="shared" si="5"/>
        <v>763010</v>
      </c>
      <c r="N56" s="50">
        <f t="shared" si="5"/>
        <v>2076580</v>
      </c>
      <c r="O56" s="50">
        <f t="shared" si="5"/>
        <v>1215305</v>
      </c>
      <c r="P56" s="50">
        <f t="shared" si="5"/>
        <v>784942</v>
      </c>
      <c r="Q56" s="50">
        <f t="shared" si="5"/>
        <v>596223</v>
      </c>
      <c r="R56" s="50">
        <f t="shared" si="5"/>
        <v>2596470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5538687</v>
      </c>
      <c r="X56" s="50">
        <f t="shared" si="5"/>
        <v>-2775850</v>
      </c>
      <c r="Y56" s="50">
        <f t="shared" si="5"/>
        <v>8314537</v>
      </c>
      <c r="Z56" s="51">
        <f>+IF(X56&lt;&gt;0,+(Y56/X56)*100,0)</f>
        <v>-299.53120665742023</v>
      </c>
      <c r="AA56" s="48">
        <f>SUM(AA53:AA55)</f>
        <v>-3838638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2026856</v>
      </c>
      <c r="D59" s="65">
        <f>SUM(D56:D58)</f>
        <v>0</v>
      </c>
      <c r="E59" s="66">
        <f t="shared" si="6"/>
        <v>-4562452</v>
      </c>
      <c r="F59" s="67">
        <f t="shared" si="6"/>
        <v>-3838638</v>
      </c>
      <c r="G59" s="67">
        <f t="shared" si="6"/>
        <v>1369134</v>
      </c>
      <c r="H59" s="67">
        <f t="shared" si="6"/>
        <v>-1512435</v>
      </c>
      <c r="I59" s="67">
        <f t="shared" si="6"/>
        <v>1008938</v>
      </c>
      <c r="J59" s="67">
        <f t="shared" si="6"/>
        <v>865637</v>
      </c>
      <c r="K59" s="67">
        <f t="shared" si="6"/>
        <v>942075</v>
      </c>
      <c r="L59" s="67">
        <f t="shared" si="6"/>
        <v>371495</v>
      </c>
      <c r="M59" s="67">
        <f t="shared" si="6"/>
        <v>763010</v>
      </c>
      <c r="N59" s="67">
        <f t="shared" si="6"/>
        <v>2076580</v>
      </c>
      <c r="O59" s="67">
        <f t="shared" si="6"/>
        <v>1215305</v>
      </c>
      <c r="P59" s="67">
        <f t="shared" si="6"/>
        <v>784942</v>
      </c>
      <c r="Q59" s="67">
        <f t="shared" si="6"/>
        <v>596223</v>
      </c>
      <c r="R59" s="67">
        <f t="shared" si="6"/>
        <v>2596470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5538687</v>
      </c>
      <c r="X59" s="67">
        <f t="shared" si="6"/>
        <v>-2775850</v>
      </c>
      <c r="Y59" s="67">
        <f t="shared" si="6"/>
        <v>8314537</v>
      </c>
      <c r="Z59" s="68">
        <f>+IF(X59&lt;&gt;0,+(Y59/X59)*100,0)</f>
        <v>-299.53120665742023</v>
      </c>
      <c r="AA59" s="65">
        <f>SUM(AA56:AA58)</f>
        <v>-3838638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19348475</v>
      </c>
      <c r="D8" s="20"/>
      <c r="E8" s="21">
        <v>21065778</v>
      </c>
      <c r="F8" s="22">
        <v>21908409</v>
      </c>
      <c r="G8" s="22">
        <v>2696043</v>
      </c>
      <c r="H8" s="22">
        <v>2729002</v>
      </c>
      <c r="I8" s="22">
        <v>1527465</v>
      </c>
      <c r="J8" s="22">
        <v>6952510</v>
      </c>
      <c r="K8" s="22">
        <v>2067234</v>
      </c>
      <c r="L8" s="22">
        <v>988630</v>
      </c>
      <c r="M8" s="22">
        <v>1996741</v>
      </c>
      <c r="N8" s="22">
        <v>5052605</v>
      </c>
      <c r="O8" s="22">
        <v>2005378</v>
      </c>
      <c r="P8" s="22">
        <v>1624865</v>
      </c>
      <c r="Q8" s="22">
        <v>1406103</v>
      </c>
      <c r="R8" s="22">
        <v>5036346</v>
      </c>
      <c r="S8" s="22"/>
      <c r="T8" s="22"/>
      <c r="U8" s="22"/>
      <c r="V8" s="22"/>
      <c r="W8" s="22">
        <v>17041461</v>
      </c>
      <c r="X8" s="22">
        <v>16136363</v>
      </c>
      <c r="Y8" s="22">
        <v>905098</v>
      </c>
      <c r="Z8" s="23">
        <v>5.6090582493713113</v>
      </c>
      <c r="AA8" s="20">
        <v>21908409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2603112</v>
      </c>
      <c r="D13" s="20"/>
      <c r="E13" s="21">
        <v>2514534</v>
      </c>
      <c r="F13" s="22">
        <v>2514534</v>
      </c>
      <c r="G13" s="22">
        <v>250643</v>
      </c>
      <c r="H13" s="22">
        <v>282267</v>
      </c>
      <c r="I13" s="22">
        <v>266422</v>
      </c>
      <c r="J13" s="22">
        <v>799332</v>
      </c>
      <c r="K13" s="22">
        <v>267511</v>
      </c>
      <c r="L13" s="22">
        <v>262221</v>
      </c>
      <c r="M13" s="22">
        <v>296823</v>
      </c>
      <c r="N13" s="22">
        <v>826555</v>
      </c>
      <c r="O13" s="22">
        <v>303921</v>
      </c>
      <c r="P13" s="22">
        <v>271630</v>
      </c>
      <c r="Q13" s="22">
        <v>273389</v>
      </c>
      <c r="R13" s="22">
        <v>848940</v>
      </c>
      <c r="S13" s="22"/>
      <c r="T13" s="22"/>
      <c r="U13" s="22"/>
      <c r="V13" s="22"/>
      <c r="W13" s="22">
        <v>2474827</v>
      </c>
      <c r="X13" s="22">
        <v>1885896</v>
      </c>
      <c r="Y13" s="22">
        <v>588931</v>
      </c>
      <c r="Z13" s="23">
        <v>31.228180132944765</v>
      </c>
      <c r="AA13" s="20">
        <v>2514534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>
        <v>1140000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>
        <v>444000</v>
      </c>
      <c r="R25" s="22">
        <v>444000</v>
      </c>
      <c r="S25" s="22"/>
      <c r="T25" s="22"/>
      <c r="U25" s="22"/>
      <c r="V25" s="22"/>
      <c r="W25" s="22">
        <v>444000</v>
      </c>
      <c r="X25" s="22">
        <v>456000</v>
      </c>
      <c r="Y25" s="22">
        <v>-12000</v>
      </c>
      <c r="Z25" s="23">
        <v>-2.6315789473684208</v>
      </c>
      <c r="AA25" s="20">
        <v>1140000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21951587</v>
      </c>
      <c r="D32" s="29">
        <f t="shared" ref="D32:Y32" si="0">SUM(D6:D31)</f>
        <v>0</v>
      </c>
      <c r="E32" s="30">
        <f t="shared" si="0"/>
        <v>23580312</v>
      </c>
      <c r="F32" s="31">
        <f t="shared" si="0"/>
        <v>25562943</v>
      </c>
      <c r="G32" s="31">
        <f t="shared" si="0"/>
        <v>2946686</v>
      </c>
      <c r="H32" s="31">
        <f t="shared" si="0"/>
        <v>3011269</v>
      </c>
      <c r="I32" s="31">
        <f t="shared" si="0"/>
        <v>1793887</v>
      </c>
      <c r="J32" s="31">
        <f t="shared" si="0"/>
        <v>7751842</v>
      </c>
      <c r="K32" s="31">
        <f t="shared" si="0"/>
        <v>2334745</v>
      </c>
      <c r="L32" s="31">
        <f t="shared" si="0"/>
        <v>1250851</v>
      </c>
      <c r="M32" s="31">
        <f t="shared" si="0"/>
        <v>2293564</v>
      </c>
      <c r="N32" s="31">
        <f t="shared" si="0"/>
        <v>5879160</v>
      </c>
      <c r="O32" s="31">
        <f t="shared" si="0"/>
        <v>2309299</v>
      </c>
      <c r="P32" s="31">
        <f t="shared" si="0"/>
        <v>1896495</v>
      </c>
      <c r="Q32" s="31">
        <f t="shared" si="0"/>
        <v>2123492</v>
      </c>
      <c r="R32" s="31">
        <f t="shared" si="0"/>
        <v>6329286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19960288</v>
      </c>
      <c r="X32" s="31">
        <f t="shared" si="0"/>
        <v>18478259</v>
      </c>
      <c r="Y32" s="31">
        <f t="shared" si="0"/>
        <v>1482029</v>
      </c>
      <c r="Z32" s="32">
        <f>+IF(X32&lt;&gt;0,+(Y32/X32)*100,0)</f>
        <v>8.0203930467691791</v>
      </c>
      <c r="AA32" s="29">
        <f>SUM(AA6:AA31)</f>
        <v>25562943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12556404</v>
      </c>
      <c r="D34" s="20"/>
      <c r="E34" s="21">
        <v>21995915</v>
      </c>
      <c r="F34" s="22">
        <v>21995915</v>
      </c>
      <c r="G34" s="22">
        <v>1445030</v>
      </c>
      <c r="H34" s="22">
        <v>1435968</v>
      </c>
      <c r="I34" s="22">
        <v>1342648</v>
      </c>
      <c r="J34" s="22">
        <v>4223646</v>
      </c>
      <c r="K34" s="22">
        <v>1478239</v>
      </c>
      <c r="L34" s="22">
        <v>1320793</v>
      </c>
      <c r="M34" s="22">
        <v>1576311</v>
      </c>
      <c r="N34" s="22">
        <v>4375343</v>
      </c>
      <c r="O34" s="22">
        <v>1757365</v>
      </c>
      <c r="P34" s="22">
        <v>1449019</v>
      </c>
      <c r="Q34" s="22">
        <v>1375750</v>
      </c>
      <c r="R34" s="22">
        <v>4582134</v>
      </c>
      <c r="S34" s="22"/>
      <c r="T34" s="22"/>
      <c r="U34" s="22"/>
      <c r="V34" s="22"/>
      <c r="W34" s="22">
        <v>13181123</v>
      </c>
      <c r="X34" s="22">
        <v>16496919</v>
      </c>
      <c r="Y34" s="22">
        <v>-3315796</v>
      </c>
      <c r="Z34" s="23">
        <v>-20.099486455622412</v>
      </c>
      <c r="AA34" s="20">
        <v>21995915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112100</v>
      </c>
      <c r="D37" s="20"/>
      <c r="E37" s="21">
        <v>400000</v>
      </c>
      <c r="F37" s="22">
        <v>250000</v>
      </c>
      <c r="G37" s="22"/>
      <c r="H37" s="22"/>
      <c r="I37" s="22"/>
      <c r="J37" s="22"/>
      <c r="K37" s="22"/>
      <c r="L37" s="22">
        <v>24000</v>
      </c>
      <c r="M37" s="22"/>
      <c r="N37" s="22">
        <v>24000</v>
      </c>
      <c r="O37" s="22"/>
      <c r="P37" s="22"/>
      <c r="Q37" s="22">
        <v>8000</v>
      </c>
      <c r="R37" s="22">
        <v>8000</v>
      </c>
      <c r="S37" s="22"/>
      <c r="T37" s="22"/>
      <c r="U37" s="22"/>
      <c r="V37" s="22"/>
      <c r="W37" s="22">
        <v>32000</v>
      </c>
      <c r="X37" s="22">
        <v>239997</v>
      </c>
      <c r="Y37" s="22">
        <v>-207997</v>
      </c>
      <c r="Z37" s="23">
        <v>-86.666499997916645</v>
      </c>
      <c r="AA37" s="20">
        <v>250000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2000000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800000</v>
      </c>
      <c r="Y38" s="22">
        <v>-800000</v>
      </c>
      <c r="Z38" s="23">
        <v>-100</v>
      </c>
      <c r="AA38" s="20">
        <v>2000000</v>
      </c>
    </row>
    <row r="39" spans="1:27" x14ac:dyDescent="0.25">
      <c r="A39" s="19" t="s">
        <v>65</v>
      </c>
      <c r="B39" s="15" t="s">
        <v>32</v>
      </c>
      <c r="C39" s="20">
        <v>3921128</v>
      </c>
      <c r="D39" s="20"/>
      <c r="E39" s="21">
        <v>4450333</v>
      </c>
      <c r="F39" s="22">
        <v>4450333</v>
      </c>
      <c r="G39" s="22"/>
      <c r="H39" s="22"/>
      <c r="I39" s="22"/>
      <c r="J39" s="22"/>
      <c r="K39" s="22"/>
      <c r="L39" s="22"/>
      <c r="M39" s="22">
        <v>1805623</v>
      </c>
      <c r="N39" s="22">
        <v>1805623</v>
      </c>
      <c r="O39" s="22"/>
      <c r="P39" s="22"/>
      <c r="Q39" s="22"/>
      <c r="R39" s="22"/>
      <c r="S39" s="22"/>
      <c r="T39" s="22"/>
      <c r="U39" s="22"/>
      <c r="V39" s="22"/>
      <c r="W39" s="22">
        <v>1805623</v>
      </c>
      <c r="X39" s="22">
        <v>3337749</v>
      </c>
      <c r="Y39" s="22">
        <v>-1532126</v>
      </c>
      <c r="Z39" s="23">
        <v>-45.902972332551066</v>
      </c>
      <c r="AA39" s="20">
        <v>4450333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836171</v>
      </c>
      <c r="D41" s="20"/>
      <c r="E41" s="21">
        <v>1710000</v>
      </c>
      <c r="F41" s="22">
        <v>2410000</v>
      </c>
      <c r="G41" s="22"/>
      <c r="H41" s="22"/>
      <c r="I41" s="22"/>
      <c r="J41" s="22"/>
      <c r="K41" s="22">
        <v>144590</v>
      </c>
      <c r="L41" s="22"/>
      <c r="M41" s="22">
        <v>202841</v>
      </c>
      <c r="N41" s="22">
        <v>347431</v>
      </c>
      <c r="O41" s="22">
        <v>1291</v>
      </c>
      <c r="P41" s="22"/>
      <c r="Q41" s="22"/>
      <c r="R41" s="22">
        <v>1291</v>
      </c>
      <c r="S41" s="22"/>
      <c r="T41" s="22"/>
      <c r="U41" s="22"/>
      <c r="V41" s="22"/>
      <c r="W41" s="22">
        <v>348722</v>
      </c>
      <c r="X41" s="22">
        <v>1562491</v>
      </c>
      <c r="Y41" s="22">
        <v>-1213769</v>
      </c>
      <c r="Z41" s="23">
        <v>-77.681663446381449</v>
      </c>
      <c r="AA41" s="20">
        <v>2410000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4276576</v>
      </c>
      <c r="D43" s="20"/>
      <c r="E43" s="21">
        <v>1000000</v>
      </c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349997</v>
      </c>
      <c r="Y43" s="22">
        <v>-349997</v>
      </c>
      <c r="Z43" s="23">
        <v>-100</v>
      </c>
      <c r="AA43" s="20"/>
    </row>
    <row r="44" spans="1:27" x14ac:dyDescent="0.25">
      <c r="A44" s="19" t="s">
        <v>69</v>
      </c>
      <c r="B44" s="15" t="s">
        <v>32</v>
      </c>
      <c r="C44" s="20">
        <v>29840</v>
      </c>
      <c r="D44" s="20"/>
      <c r="E44" s="21">
        <v>650000</v>
      </c>
      <c r="F44" s="22">
        <v>1740000</v>
      </c>
      <c r="G44" s="22"/>
      <c r="H44" s="22"/>
      <c r="I44" s="22"/>
      <c r="J44" s="22"/>
      <c r="K44" s="22"/>
      <c r="L44" s="22">
        <v>1288</v>
      </c>
      <c r="M44" s="22"/>
      <c r="N44" s="22">
        <v>1288</v>
      </c>
      <c r="O44" s="22">
        <v>423693</v>
      </c>
      <c r="P44" s="22"/>
      <c r="Q44" s="22">
        <v>460000</v>
      </c>
      <c r="R44" s="22">
        <v>883693</v>
      </c>
      <c r="S44" s="22"/>
      <c r="T44" s="22"/>
      <c r="U44" s="22"/>
      <c r="V44" s="22"/>
      <c r="W44" s="22">
        <v>884981</v>
      </c>
      <c r="X44" s="22">
        <v>923503</v>
      </c>
      <c r="Y44" s="22">
        <v>-38522</v>
      </c>
      <c r="Z44" s="23">
        <v>-4.1712912681388152</v>
      </c>
      <c r="AA44" s="20">
        <v>1740000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21732219</v>
      </c>
      <c r="D47" s="29">
        <f t="shared" ref="D47:Y47" si="1">SUM(D34:D46)</f>
        <v>0</v>
      </c>
      <c r="E47" s="30">
        <f t="shared" si="1"/>
        <v>30206248</v>
      </c>
      <c r="F47" s="31">
        <f t="shared" si="1"/>
        <v>32846248</v>
      </c>
      <c r="G47" s="31">
        <f t="shared" si="1"/>
        <v>1445030</v>
      </c>
      <c r="H47" s="31">
        <f t="shared" si="1"/>
        <v>1435968</v>
      </c>
      <c r="I47" s="31">
        <f t="shared" si="1"/>
        <v>1342648</v>
      </c>
      <c r="J47" s="31">
        <f t="shared" si="1"/>
        <v>4223646</v>
      </c>
      <c r="K47" s="31">
        <f t="shared" si="1"/>
        <v>1622829</v>
      </c>
      <c r="L47" s="31">
        <f t="shared" si="1"/>
        <v>1346081</v>
      </c>
      <c r="M47" s="31">
        <f t="shared" si="1"/>
        <v>3584775</v>
      </c>
      <c r="N47" s="31">
        <f t="shared" si="1"/>
        <v>6553685</v>
      </c>
      <c r="O47" s="31">
        <f t="shared" si="1"/>
        <v>2182349</v>
      </c>
      <c r="P47" s="31">
        <f t="shared" si="1"/>
        <v>1449019</v>
      </c>
      <c r="Q47" s="31">
        <f t="shared" si="1"/>
        <v>1843750</v>
      </c>
      <c r="R47" s="31">
        <f t="shared" si="1"/>
        <v>5475118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16252449</v>
      </c>
      <c r="X47" s="31">
        <f t="shared" si="1"/>
        <v>23710656</v>
      </c>
      <c r="Y47" s="31">
        <f t="shared" si="1"/>
        <v>-7458207</v>
      </c>
      <c r="Z47" s="32">
        <f>+IF(X47&lt;&gt;0,+(Y47/X47)*100,0)</f>
        <v>-31.455085004818084</v>
      </c>
      <c r="AA47" s="29">
        <f>SUM(AA34:AA46)</f>
        <v>32846248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219368</v>
      </c>
      <c r="D48" s="39">
        <f t="shared" si="2"/>
        <v>0</v>
      </c>
      <c r="E48" s="40">
        <f t="shared" si="2"/>
        <v>-6625936</v>
      </c>
      <c r="F48" s="41">
        <f t="shared" si="2"/>
        <v>-7283305</v>
      </c>
      <c r="G48" s="41">
        <f t="shared" si="2"/>
        <v>1501656</v>
      </c>
      <c r="H48" s="41">
        <f t="shared" si="2"/>
        <v>1575301</v>
      </c>
      <c r="I48" s="41">
        <f t="shared" si="2"/>
        <v>451239</v>
      </c>
      <c r="J48" s="41">
        <f t="shared" si="2"/>
        <v>3528196</v>
      </c>
      <c r="K48" s="41">
        <f t="shared" si="2"/>
        <v>711916</v>
      </c>
      <c r="L48" s="41">
        <f t="shared" si="2"/>
        <v>-95230</v>
      </c>
      <c r="M48" s="41">
        <f t="shared" si="2"/>
        <v>-1291211</v>
      </c>
      <c r="N48" s="41">
        <f t="shared" si="2"/>
        <v>-674525</v>
      </c>
      <c r="O48" s="41">
        <f t="shared" si="2"/>
        <v>126950</v>
      </c>
      <c r="P48" s="41">
        <f t="shared" si="2"/>
        <v>447476</v>
      </c>
      <c r="Q48" s="41">
        <f t="shared" si="2"/>
        <v>279742</v>
      </c>
      <c r="R48" s="41">
        <f t="shared" si="2"/>
        <v>854168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3707839</v>
      </c>
      <c r="X48" s="41">
        <f t="shared" si="2"/>
        <v>-5232397</v>
      </c>
      <c r="Y48" s="41">
        <f t="shared" si="2"/>
        <v>8940236</v>
      </c>
      <c r="Z48" s="42">
        <f>+IF(X48&lt;&gt;0,+(Y48/X48)*100,0)</f>
        <v>-170.86310537980967</v>
      </c>
      <c r="AA48" s="39">
        <f>+AA32-AA47</f>
        <v>-7283305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219368</v>
      </c>
      <c r="D51" s="48">
        <f t="shared" si="3"/>
        <v>0</v>
      </c>
      <c r="E51" s="49">
        <f t="shared" si="3"/>
        <v>-6625936</v>
      </c>
      <c r="F51" s="50">
        <f t="shared" si="3"/>
        <v>-7283305</v>
      </c>
      <c r="G51" s="50">
        <f t="shared" si="3"/>
        <v>1501656</v>
      </c>
      <c r="H51" s="50">
        <f t="shared" si="3"/>
        <v>1575301</v>
      </c>
      <c r="I51" s="50">
        <f t="shared" si="3"/>
        <v>451239</v>
      </c>
      <c r="J51" s="50">
        <f t="shared" si="3"/>
        <v>3528196</v>
      </c>
      <c r="K51" s="50">
        <f t="shared" si="3"/>
        <v>711916</v>
      </c>
      <c r="L51" s="50">
        <f t="shared" si="3"/>
        <v>-95230</v>
      </c>
      <c r="M51" s="50">
        <f t="shared" si="3"/>
        <v>-1291211</v>
      </c>
      <c r="N51" s="50">
        <f t="shared" si="3"/>
        <v>-674525</v>
      </c>
      <c r="O51" s="50">
        <f t="shared" si="3"/>
        <v>126950</v>
      </c>
      <c r="P51" s="50">
        <f t="shared" si="3"/>
        <v>447476</v>
      </c>
      <c r="Q51" s="50">
        <f t="shared" si="3"/>
        <v>279742</v>
      </c>
      <c r="R51" s="50">
        <f t="shared" si="3"/>
        <v>854168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3707839</v>
      </c>
      <c r="X51" s="50">
        <f t="shared" si="3"/>
        <v>-5232397</v>
      </c>
      <c r="Y51" s="50">
        <f t="shared" si="3"/>
        <v>8940236</v>
      </c>
      <c r="Z51" s="51">
        <f>+IF(X51&lt;&gt;0,+(Y51/X51)*100,0)</f>
        <v>-170.86310537980967</v>
      </c>
      <c r="AA51" s="48">
        <f>SUM(AA48:AA50)</f>
        <v>-7283305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219368</v>
      </c>
      <c r="D53" s="54">
        <f>+D51-D52</f>
        <v>0</v>
      </c>
      <c r="E53" s="55">
        <f t="shared" si="4"/>
        <v>-6625936</v>
      </c>
      <c r="F53" s="56">
        <f t="shared" si="4"/>
        <v>-7283305</v>
      </c>
      <c r="G53" s="56">
        <f t="shared" si="4"/>
        <v>1501656</v>
      </c>
      <c r="H53" s="56">
        <f t="shared" si="4"/>
        <v>1575301</v>
      </c>
      <c r="I53" s="56">
        <f t="shared" si="4"/>
        <v>451239</v>
      </c>
      <c r="J53" s="56">
        <f t="shared" si="4"/>
        <v>3528196</v>
      </c>
      <c r="K53" s="56">
        <f t="shared" si="4"/>
        <v>711916</v>
      </c>
      <c r="L53" s="56">
        <f t="shared" si="4"/>
        <v>-95230</v>
      </c>
      <c r="M53" s="56">
        <f t="shared" si="4"/>
        <v>-1291211</v>
      </c>
      <c r="N53" s="56">
        <f t="shared" si="4"/>
        <v>-674525</v>
      </c>
      <c r="O53" s="56">
        <f t="shared" si="4"/>
        <v>126950</v>
      </c>
      <c r="P53" s="56">
        <f t="shared" si="4"/>
        <v>447476</v>
      </c>
      <c r="Q53" s="56">
        <f t="shared" si="4"/>
        <v>279742</v>
      </c>
      <c r="R53" s="56">
        <f t="shared" si="4"/>
        <v>854168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3707839</v>
      </c>
      <c r="X53" s="56">
        <f t="shared" si="4"/>
        <v>-5232397</v>
      </c>
      <c r="Y53" s="56">
        <f t="shared" si="4"/>
        <v>8940236</v>
      </c>
      <c r="Z53" s="57">
        <f>+IF(X53&lt;&gt;0,+(Y53/X53)*100,0)</f>
        <v>-170.86310537980967</v>
      </c>
      <c r="AA53" s="54">
        <f>+AA51-AA52</f>
        <v>-7283305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219368</v>
      </c>
      <c r="D56" s="48">
        <f>SUM(D53:D55)</f>
        <v>0</v>
      </c>
      <c r="E56" s="49">
        <f t="shared" si="5"/>
        <v>-6625936</v>
      </c>
      <c r="F56" s="50">
        <f t="shared" si="5"/>
        <v>-7283305</v>
      </c>
      <c r="G56" s="50">
        <f t="shared" si="5"/>
        <v>1501656</v>
      </c>
      <c r="H56" s="50">
        <f t="shared" si="5"/>
        <v>1575301</v>
      </c>
      <c r="I56" s="50">
        <f t="shared" si="5"/>
        <v>451239</v>
      </c>
      <c r="J56" s="50">
        <f t="shared" si="5"/>
        <v>3528196</v>
      </c>
      <c r="K56" s="50">
        <f t="shared" si="5"/>
        <v>711916</v>
      </c>
      <c r="L56" s="50">
        <f t="shared" si="5"/>
        <v>-95230</v>
      </c>
      <c r="M56" s="50">
        <f t="shared" si="5"/>
        <v>-1291211</v>
      </c>
      <c r="N56" s="50">
        <f t="shared" si="5"/>
        <v>-674525</v>
      </c>
      <c r="O56" s="50">
        <f t="shared" si="5"/>
        <v>126950</v>
      </c>
      <c r="P56" s="50">
        <f t="shared" si="5"/>
        <v>447476</v>
      </c>
      <c r="Q56" s="50">
        <f t="shared" si="5"/>
        <v>279742</v>
      </c>
      <c r="R56" s="50">
        <f t="shared" si="5"/>
        <v>854168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3707839</v>
      </c>
      <c r="X56" s="50">
        <f t="shared" si="5"/>
        <v>-5232397</v>
      </c>
      <c r="Y56" s="50">
        <f t="shared" si="5"/>
        <v>8940236</v>
      </c>
      <c r="Z56" s="51">
        <f>+IF(X56&lt;&gt;0,+(Y56/X56)*100,0)</f>
        <v>-170.86310537980967</v>
      </c>
      <c r="AA56" s="48">
        <f>SUM(AA53:AA55)</f>
        <v>-7283305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219368</v>
      </c>
      <c r="D59" s="65">
        <f>SUM(D56:D58)</f>
        <v>0</v>
      </c>
      <c r="E59" s="66">
        <f t="shared" si="6"/>
        <v>-6625936</v>
      </c>
      <c r="F59" s="67">
        <f t="shared" si="6"/>
        <v>-7283305</v>
      </c>
      <c r="G59" s="67">
        <f t="shared" si="6"/>
        <v>1501656</v>
      </c>
      <c r="H59" s="67">
        <f t="shared" si="6"/>
        <v>1575301</v>
      </c>
      <c r="I59" s="67">
        <f t="shared" si="6"/>
        <v>451239</v>
      </c>
      <c r="J59" s="67">
        <f t="shared" si="6"/>
        <v>3528196</v>
      </c>
      <c r="K59" s="67">
        <f t="shared" si="6"/>
        <v>711916</v>
      </c>
      <c r="L59" s="67">
        <f t="shared" si="6"/>
        <v>-95230</v>
      </c>
      <c r="M59" s="67">
        <f t="shared" si="6"/>
        <v>-1291211</v>
      </c>
      <c r="N59" s="67">
        <f t="shared" si="6"/>
        <v>-674525</v>
      </c>
      <c r="O59" s="67">
        <f t="shared" si="6"/>
        <v>126950</v>
      </c>
      <c r="P59" s="67">
        <f t="shared" si="6"/>
        <v>447476</v>
      </c>
      <c r="Q59" s="67">
        <f t="shared" si="6"/>
        <v>279742</v>
      </c>
      <c r="R59" s="67">
        <f t="shared" si="6"/>
        <v>854168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3707839</v>
      </c>
      <c r="X59" s="67">
        <f t="shared" si="6"/>
        <v>-5232397</v>
      </c>
      <c r="Y59" s="67">
        <f t="shared" si="6"/>
        <v>8940236</v>
      </c>
      <c r="Z59" s="68">
        <f>+IF(X59&lt;&gt;0,+(Y59/X59)*100,0)</f>
        <v>-170.86310537980967</v>
      </c>
      <c r="AA59" s="65">
        <f>SUM(AA56:AA58)</f>
        <v>-7283305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29505</v>
      </c>
      <c r="D6" s="20"/>
      <c r="E6" s="21">
        <v>69152</v>
      </c>
      <c r="F6" s="22">
        <v>69152</v>
      </c>
      <c r="G6" s="22">
        <v>988</v>
      </c>
      <c r="H6" s="22">
        <v>2026</v>
      </c>
      <c r="I6" s="22">
        <v>2965</v>
      </c>
      <c r="J6" s="22">
        <v>5979</v>
      </c>
      <c r="K6" s="22">
        <v>4180</v>
      </c>
      <c r="L6" s="22">
        <v>4942</v>
      </c>
      <c r="M6" s="22"/>
      <c r="N6" s="22">
        <v>9122</v>
      </c>
      <c r="O6" s="22">
        <v>2965</v>
      </c>
      <c r="P6" s="22">
        <v>4942</v>
      </c>
      <c r="Q6" s="22">
        <v>1091</v>
      </c>
      <c r="R6" s="22">
        <v>8998</v>
      </c>
      <c r="S6" s="22"/>
      <c r="T6" s="22"/>
      <c r="U6" s="22"/>
      <c r="V6" s="22"/>
      <c r="W6" s="22">
        <v>24099</v>
      </c>
      <c r="X6" s="22">
        <v>51858</v>
      </c>
      <c r="Y6" s="22">
        <v>-27759</v>
      </c>
      <c r="Z6" s="23">
        <v>-53.528867291449735</v>
      </c>
      <c r="AA6" s="20">
        <v>69152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20183733</v>
      </c>
      <c r="D8" s="20"/>
      <c r="E8" s="21">
        <v>29454301</v>
      </c>
      <c r="F8" s="22">
        <v>25446676</v>
      </c>
      <c r="G8" s="22">
        <v>1756397</v>
      </c>
      <c r="H8" s="22">
        <v>1899780</v>
      </c>
      <c r="I8" s="22">
        <v>1866245</v>
      </c>
      <c r="J8" s="22">
        <v>5522422</v>
      </c>
      <c r="K8" s="22">
        <v>1831815</v>
      </c>
      <c r="L8" s="22">
        <v>1866635</v>
      </c>
      <c r="M8" s="22">
        <v>1858042</v>
      </c>
      <c r="N8" s="22">
        <v>5556492</v>
      </c>
      <c r="O8" s="22">
        <v>1763363</v>
      </c>
      <c r="P8" s="22">
        <v>1762947</v>
      </c>
      <c r="Q8" s="22">
        <v>1767492</v>
      </c>
      <c r="R8" s="22">
        <v>5293802</v>
      </c>
      <c r="S8" s="22"/>
      <c r="T8" s="22"/>
      <c r="U8" s="22"/>
      <c r="V8" s="22"/>
      <c r="W8" s="22">
        <v>16372716</v>
      </c>
      <c r="X8" s="22">
        <v>20484992</v>
      </c>
      <c r="Y8" s="22">
        <v>-4112276</v>
      </c>
      <c r="Z8" s="23">
        <v>-20.074579477502358</v>
      </c>
      <c r="AA8" s="20">
        <v>25446676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25691</v>
      </c>
      <c r="D10" s="20"/>
      <c r="E10" s="21">
        <v>244858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5397403</v>
      </c>
      <c r="D13" s="20"/>
      <c r="E13" s="21">
        <v>4703447</v>
      </c>
      <c r="F13" s="22">
        <v>5003447</v>
      </c>
      <c r="G13" s="22">
        <v>478263</v>
      </c>
      <c r="H13" s="22">
        <v>450760</v>
      </c>
      <c r="I13" s="22">
        <v>448046</v>
      </c>
      <c r="J13" s="22">
        <v>1377069</v>
      </c>
      <c r="K13" s="22">
        <v>449750</v>
      </c>
      <c r="L13" s="22">
        <v>452071</v>
      </c>
      <c r="M13" s="22">
        <v>455610</v>
      </c>
      <c r="N13" s="22">
        <v>1357431</v>
      </c>
      <c r="O13" s="22">
        <v>459115</v>
      </c>
      <c r="P13" s="22">
        <v>463434</v>
      </c>
      <c r="Q13" s="22">
        <v>467040</v>
      </c>
      <c r="R13" s="22">
        <v>1389589</v>
      </c>
      <c r="S13" s="22"/>
      <c r="T13" s="22"/>
      <c r="U13" s="22"/>
      <c r="V13" s="22"/>
      <c r="W13" s="22">
        <v>4124089</v>
      </c>
      <c r="X13" s="22">
        <v>3647577</v>
      </c>
      <c r="Y13" s="22">
        <v>476512</v>
      </c>
      <c r="Z13" s="23">
        <v>13.063795500410272</v>
      </c>
      <c r="AA13" s="20">
        <v>5003447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25636332</v>
      </c>
      <c r="D32" s="29">
        <f t="shared" ref="D32:Y32" si="0">SUM(D6:D31)</f>
        <v>0</v>
      </c>
      <c r="E32" s="30">
        <f t="shared" si="0"/>
        <v>34471758</v>
      </c>
      <c r="F32" s="31">
        <f t="shared" si="0"/>
        <v>30519275</v>
      </c>
      <c r="G32" s="31">
        <f t="shared" si="0"/>
        <v>2235648</v>
      </c>
      <c r="H32" s="31">
        <f t="shared" si="0"/>
        <v>2352566</v>
      </c>
      <c r="I32" s="31">
        <f t="shared" si="0"/>
        <v>2317256</v>
      </c>
      <c r="J32" s="31">
        <f t="shared" si="0"/>
        <v>6905470</v>
      </c>
      <c r="K32" s="31">
        <f t="shared" si="0"/>
        <v>2285745</v>
      </c>
      <c r="L32" s="31">
        <f t="shared" si="0"/>
        <v>2323648</v>
      </c>
      <c r="M32" s="31">
        <f t="shared" si="0"/>
        <v>2313652</v>
      </c>
      <c r="N32" s="31">
        <f t="shared" si="0"/>
        <v>6923045</v>
      </c>
      <c r="O32" s="31">
        <f t="shared" si="0"/>
        <v>2225443</v>
      </c>
      <c r="P32" s="31">
        <f t="shared" si="0"/>
        <v>2231323</v>
      </c>
      <c r="Q32" s="31">
        <f t="shared" si="0"/>
        <v>2235623</v>
      </c>
      <c r="R32" s="31">
        <f t="shared" si="0"/>
        <v>6692389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20520904</v>
      </c>
      <c r="X32" s="31">
        <f t="shared" si="0"/>
        <v>24184427</v>
      </c>
      <c r="Y32" s="31">
        <f t="shared" si="0"/>
        <v>-3663523</v>
      </c>
      <c r="Z32" s="32">
        <f>+IF(X32&lt;&gt;0,+(Y32/X32)*100,0)</f>
        <v>-15.148272894784732</v>
      </c>
      <c r="AA32" s="29">
        <f>SUM(AA6:AA31)</f>
        <v>30519275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7952265</v>
      </c>
      <c r="D34" s="20"/>
      <c r="E34" s="21">
        <v>9730241</v>
      </c>
      <c r="F34" s="22">
        <v>9090441</v>
      </c>
      <c r="G34" s="22">
        <v>774060</v>
      </c>
      <c r="H34" s="22">
        <v>582226</v>
      </c>
      <c r="I34" s="22">
        <v>743038</v>
      </c>
      <c r="J34" s="22">
        <v>2099324</v>
      </c>
      <c r="K34" s="22">
        <v>706009</v>
      </c>
      <c r="L34" s="22">
        <v>753028</v>
      </c>
      <c r="M34" s="22">
        <v>817777</v>
      </c>
      <c r="N34" s="22">
        <v>2276814</v>
      </c>
      <c r="O34" s="22">
        <v>909557</v>
      </c>
      <c r="P34" s="22">
        <v>712930</v>
      </c>
      <c r="Q34" s="22">
        <v>777435</v>
      </c>
      <c r="R34" s="22">
        <v>2399922</v>
      </c>
      <c r="S34" s="22"/>
      <c r="T34" s="22"/>
      <c r="U34" s="22"/>
      <c r="V34" s="22"/>
      <c r="W34" s="22">
        <v>6776060</v>
      </c>
      <c r="X34" s="22">
        <v>7041811</v>
      </c>
      <c r="Y34" s="22">
        <v>-265751</v>
      </c>
      <c r="Z34" s="23">
        <v>-3.7739013444126801</v>
      </c>
      <c r="AA34" s="20">
        <v>9090441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5764</v>
      </c>
      <c r="D37" s="20"/>
      <c r="E37" s="21">
        <v>14010</v>
      </c>
      <c r="F37" s="22">
        <v>298890</v>
      </c>
      <c r="G37" s="22"/>
      <c r="H37" s="22">
        <v>4382</v>
      </c>
      <c r="I37" s="22">
        <v>1725</v>
      </c>
      <c r="J37" s="22">
        <v>6107</v>
      </c>
      <c r="K37" s="22"/>
      <c r="L37" s="22">
        <v>4145</v>
      </c>
      <c r="M37" s="22"/>
      <c r="N37" s="22">
        <v>4145</v>
      </c>
      <c r="O37" s="22"/>
      <c r="P37" s="22"/>
      <c r="Q37" s="22"/>
      <c r="R37" s="22"/>
      <c r="S37" s="22"/>
      <c r="T37" s="22"/>
      <c r="U37" s="22"/>
      <c r="V37" s="22"/>
      <c r="W37" s="22">
        <v>10252</v>
      </c>
      <c r="X37" s="22">
        <v>124464</v>
      </c>
      <c r="Y37" s="22">
        <v>-114212</v>
      </c>
      <c r="Z37" s="23">
        <v>-91.763080087414835</v>
      </c>
      <c r="AA37" s="20">
        <v>298890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26389445</v>
      </c>
      <c r="D39" s="20"/>
      <c r="E39" s="21">
        <v>1610747</v>
      </c>
      <c r="F39" s="22">
        <v>1610747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1208133</v>
      </c>
      <c r="Y39" s="22">
        <v>-1208133</v>
      </c>
      <c r="Z39" s="23">
        <v>-100</v>
      </c>
      <c r="AA39" s="20">
        <v>1610747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4736298</v>
      </c>
      <c r="D41" s="20"/>
      <c r="E41" s="21">
        <v>5137852</v>
      </c>
      <c r="F41" s="22">
        <v>3652972</v>
      </c>
      <c r="G41" s="22"/>
      <c r="H41" s="22"/>
      <c r="I41" s="22"/>
      <c r="J41" s="22"/>
      <c r="K41" s="22"/>
      <c r="L41" s="22"/>
      <c r="M41" s="22"/>
      <c r="N41" s="22"/>
      <c r="O41" s="22"/>
      <c r="P41" s="22">
        <v>124000</v>
      </c>
      <c r="Q41" s="22">
        <v>57450</v>
      </c>
      <c r="R41" s="22">
        <v>181450</v>
      </c>
      <c r="S41" s="22"/>
      <c r="T41" s="22"/>
      <c r="U41" s="22"/>
      <c r="V41" s="22"/>
      <c r="W41" s="22">
        <v>181450</v>
      </c>
      <c r="X41" s="22">
        <v>2708947</v>
      </c>
      <c r="Y41" s="22">
        <v>-2527497</v>
      </c>
      <c r="Z41" s="23">
        <v>-93.301825395624206</v>
      </c>
      <c r="AA41" s="20">
        <v>3652972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71118</v>
      </c>
      <c r="D44" s="20"/>
      <c r="E44" s="21">
        <v>750774</v>
      </c>
      <c r="F44" s="22">
        <v>930774</v>
      </c>
      <c r="G44" s="22">
        <v>6516</v>
      </c>
      <c r="H44" s="22">
        <v>6393</v>
      </c>
      <c r="I44" s="22">
        <v>6208</v>
      </c>
      <c r="J44" s="22">
        <v>19117</v>
      </c>
      <c r="K44" s="22">
        <v>5837</v>
      </c>
      <c r="L44" s="22">
        <v>6306</v>
      </c>
      <c r="M44" s="22">
        <v>6955</v>
      </c>
      <c r="N44" s="22">
        <v>19098</v>
      </c>
      <c r="O44" s="22">
        <v>7871</v>
      </c>
      <c r="P44" s="22">
        <v>268602</v>
      </c>
      <c r="Q44" s="22">
        <v>6616</v>
      </c>
      <c r="R44" s="22">
        <v>283089</v>
      </c>
      <c r="S44" s="22"/>
      <c r="T44" s="22"/>
      <c r="U44" s="22"/>
      <c r="V44" s="22"/>
      <c r="W44" s="22">
        <v>321304</v>
      </c>
      <c r="X44" s="22">
        <v>635085</v>
      </c>
      <c r="Y44" s="22">
        <v>-313781</v>
      </c>
      <c r="Z44" s="23">
        <v>-49.407717077241628</v>
      </c>
      <c r="AA44" s="20">
        <v>930774</v>
      </c>
    </row>
    <row r="45" spans="1:27" x14ac:dyDescent="0.25">
      <c r="A45" s="19" t="s">
        <v>70</v>
      </c>
      <c r="B45" s="15" t="s">
        <v>32</v>
      </c>
      <c r="C45" s="20">
        <v>57117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39212007</v>
      </c>
      <c r="D47" s="29">
        <f t="shared" ref="D47:Y47" si="1">SUM(D34:D46)</f>
        <v>0</v>
      </c>
      <c r="E47" s="30">
        <f t="shared" si="1"/>
        <v>17243624</v>
      </c>
      <c r="F47" s="31">
        <f t="shared" si="1"/>
        <v>15583824</v>
      </c>
      <c r="G47" s="31">
        <f t="shared" si="1"/>
        <v>780576</v>
      </c>
      <c r="H47" s="31">
        <f t="shared" si="1"/>
        <v>593001</v>
      </c>
      <c r="I47" s="31">
        <f t="shared" si="1"/>
        <v>750971</v>
      </c>
      <c r="J47" s="31">
        <f t="shared" si="1"/>
        <v>2124548</v>
      </c>
      <c r="K47" s="31">
        <f t="shared" si="1"/>
        <v>711846</v>
      </c>
      <c r="L47" s="31">
        <f t="shared" si="1"/>
        <v>763479</v>
      </c>
      <c r="M47" s="31">
        <f t="shared" si="1"/>
        <v>824732</v>
      </c>
      <c r="N47" s="31">
        <f t="shared" si="1"/>
        <v>2300057</v>
      </c>
      <c r="O47" s="31">
        <f t="shared" si="1"/>
        <v>917428</v>
      </c>
      <c r="P47" s="31">
        <f t="shared" si="1"/>
        <v>1105532</v>
      </c>
      <c r="Q47" s="31">
        <f t="shared" si="1"/>
        <v>841501</v>
      </c>
      <c r="R47" s="31">
        <f t="shared" si="1"/>
        <v>2864461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7289066</v>
      </c>
      <c r="X47" s="31">
        <f t="shared" si="1"/>
        <v>11718440</v>
      </c>
      <c r="Y47" s="31">
        <f t="shared" si="1"/>
        <v>-4429374</v>
      </c>
      <c r="Z47" s="32">
        <f>+IF(X47&lt;&gt;0,+(Y47/X47)*100,0)</f>
        <v>-37.79832469168251</v>
      </c>
      <c r="AA47" s="29">
        <f>SUM(AA34:AA46)</f>
        <v>15583824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-13575675</v>
      </c>
      <c r="D48" s="39">
        <f t="shared" si="2"/>
        <v>0</v>
      </c>
      <c r="E48" s="40">
        <f t="shared" si="2"/>
        <v>17228134</v>
      </c>
      <c r="F48" s="41">
        <f t="shared" si="2"/>
        <v>14935451</v>
      </c>
      <c r="G48" s="41">
        <f t="shared" si="2"/>
        <v>1455072</v>
      </c>
      <c r="H48" s="41">
        <f t="shared" si="2"/>
        <v>1759565</v>
      </c>
      <c r="I48" s="41">
        <f t="shared" si="2"/>
        <v>1566285</v>
      </c>
      <c r="J48" s="41">
        <f t="shared" si="2"/>
        <v>4780922</v>
      </c>
      <c r="K48" s="41">
        <f t="shared" si="2"/>
        <v>1573899</v>
      </c>
      <c r="L48" s="41">
        <f t="shared" si="2"/>
        <v>1560169</v>
      </c>
      <c r="M48" s="41">
        <f t="shared" si="2"/>
        <v>1488920</v>
      </c>
      <c r="N48" s="41">
        <f t="shared" si="2"/>
        <v>4622988</v>
      </c>
      <c r="O48" s="41">
        <f t="shared" si="2"/>
        <v>1308015</v>
      </c>
      <c r="P48" s="41">
        <f t="shared" si="2"/>
        <v>1125791</v>
      </c>
      <c r="Q48" s="41">
        <f t="shared" si="2"/>
        <v>1394122</v>
      </c>
      <c r="R48" s="41">
        <f t="shared" si="2"/>
        <v>3827928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13231838</v>
      </c>
      <c r="X48" s="41">
        <f t="shared" si="2"/>
        <v>12465987</v>
      </c>
      <c r="Y48" s="41">
        <f t="shared" si="2"/>
        <v>765851</v>
      </c>
      <c r="Z48" s="42">
        <f>+IF(X48&lt;&gt;0,+(Y48/X48)*100,0)</f>
        <v>6.1435247766582783</v>
      </c>
      <c r="AA48" s="39">
        <f>+AA32-AA47</f>
        <v>14935451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-13575675</v>
      </c>
      <c r="D51" s="48">
        <f t="shared" si="3"/>
        <v>0</v>
      </c>
      <c r="E51" s="49">
        <f t="shared" si="3"/>
        <v>17228134</v>
      </c>
      <c r="F51" s="50">
        <f t="shared" si="3"/>
        <v>14935451</v>
      </c>
      <c r="G51" s="50">
        <f t="shared" si="3"/>
        <v>1455072</v>
      </c>
      <c r="H51" s="50">
        <f t="shared" si="3"/>
        <v>1759565</v>
      </c>
      <c r="I51" s="50">
        <f t="shared" si="3"/>
        <v>1566285</v>
      </c>
      <c r="J51" s="50">
        <f t="shared" si="3"/>
        <v>4780922</v>
      </c>
      <c r="K51" s="50">
        <f t="shared" si="3"/>
        <v>1573899</v>
      </c>
      <c r="L51" s="50">
        <f t="shared" si="3"/>
        <v>1560169</v>
      </c>
      <c r="M51" s="50">
        <f t="shared" si="3"/>
        <v>1488920</v>
      </c>
      <c r="N51" s="50">
        <f t="shared" si="3"/>
        <v>4622988</v>
      </c>
      <c r="O51" s="50">
        <f t="shared" si="3"/>
        <v>1308015</v>
      </c>
      <c r="P51" s="50">
        <f t="shared" si="3"/>
        <v>1125791</v>
      </c>
      <c r="Q51" s="50">
        <f t="shared" si="3"/>
        <v>1394122</v>
      </c>
      <c r="R51" s="50">
        <f t="shared" si="3"/>
        <v>3827928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13231838</v>
      </c>
      <c r="X51" s="50">
        <f t="shared" si="3"/>
        <v>12465987</v>
      </c>
      <c r="Y51" s="50">
        <f t="shared" si="3"/>
        <v>765851</v>
      </c>
      <c r="Z51" s="51">
        <f>+IF(X51&lt;&gt;0,+(Y51/X51)*100,0)</f>
        <v>6.1435247766582783</v>
      </c>
      <c r="AA51" s="48">
        <f>SUM(AA48:AA50)</f>
        <v>14935451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-13575675</v>
      </c>
      <c r="D53" s="54">
        <f>+D51-D52</f>
        <v>0</v>
      </c>
      <c r="E53" s="55">
        <f t="shared" si="4"/>
        <v>17228134</v>
      </c>
      <c r="F53" s="56">
        <f t="shared" si="4"/>
        <v>14935451</v>
      </c>
      <c r="G53" s="56">
        <f t="shared" si="4"/>
        <v>1455072</v>
      </c>
      <c r="H53" s="56">
        <f t="shared" si="4"/>
        <v>1759565</v>
      </c>
      <c r="I53" s="56">
        <f t="shared" si="4"/>
        <v>1566285</v>
      </c>
      <c r="J53" s="56">
        <f t="shared" si="4"/>
        <v>4780922</v>
      </c>
      <c r="K53" s="56">
        <f t="shared" si="4"/>
        <v>1573899</v>
      </c>
      <c r="L53" s="56">
        <f t="shared" si="4"/>
        <v>1560169</v>
      </c>
      <c r="M53" s="56">
        <f t="shared" si="4"/>
        <v>1488920</v>
      </c>
      <c r="N53" s="56">
        <f t="shared" si="4"/>
        <v>4622988</v>
      </c>
      <c r="O53" s="56">
        <f t="shared" si="4"/>
        <v>1308015</v>
      </c>
      <c r="P53" s="56">
        <f t="shared" si="4"/>
        <v>1125791</v>
      </c>
      <c r="Q53" s="56">
        <f t="shared" si="4"/>
        <v>1394122</v>
      </c>
      <c r="R53" s="56">
        <f t="shared" si="4"/>
        <v>3827928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13231838</v>
      </c>
      <c r="X53" s="56">
        <f t="shared" si="4"/>
        <v>12465987</v>
      </c>
      <c r="Y53" s="56">
        <f t="shared" si="4"/>
        <v>765851</v>
      </c>
      <c r="Z53" s="57">
        <f>+IF(X53&lt;&gt;0,+(Y53/X53)*100,0)</f>
        <v>6.1435247766582783</v>
      </c>
      <c r="AA53" s="54">
        <f>+AA51-AA52</f>
        <v>14935451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-13575675</v>
      </c>
      <c r="D56" s="48">
        <f>SUM(D53:D55)</f>
        <v>0</v>
      </c>
      <c r="E56" s="49">
        <f t="shared" si="5"/>
        <v>17228134</v>
      </c>
      <c r="F56" s="50">
        <f t="shared" si="5"/>
        <v>14935451</v>
      </c>
      <c r="G56" s="50">
        <f t="shared" si="5"/>
        <v>1455072</v>
      </c>
      <c r="H56" s="50">
        <f t="shared" si="5"/>
        <v>1759565</v>
      </c>
      <c r="I56" s="50">
        <f t="shared" si="5"/>
        <v>1566285</v>
      </c>
      <c r="J56" s="50">
        <f t="shared" si="5"/>
        <v>4780922</v>
      </c>
      <c r="K56" s="50">
        <f t="shared" si="5"/>
        <v>1573899</v>
      </c>
      <c r="L56" s="50">
        <f t="shared" si="5"/>
        <v>1560169</v>
      </c>
      <c r="M56" s="50">
        <f t="shared" si="5"/>
        <v>1488920</v>
      </c>
      <c r="N56" s="50">
        <f t="shared" si="5"/>
        <v>4622988</v>
      </c>
      <c r="O56" s="50">
        <f t="shared" si="5"/>
        <v>1308015</v>
      </c>
      <c r="P56" s="50">
        <f t="shared" si="5"/>
        <v>1125791</v>
      </c>
      <c r="Q56" s="50">
        <f t="shared" si="5"/>
        <v>1394122</v>
      </c>
      <c r="R56" s="50">
        <f t="shared" si="5"/>
        <v>3827928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13231838</v>
      </c>
      <c r="X56" s="50">
        <f t="shared" si="5"/>
        <v>12465987</v>
      </c>
      <c r="Y56" s="50">
        <f t="shared" si="5"/>
        <v>765851</v>
      </c>
      <c r="Z56" s="51">
        <f>+IF(X56&lt;&gt;0,+(Y56/X56)*100,0)</f>
        <v>6.1435247766582783</v>
      </c>
      <c r="AA56" s="48">
        <f>SUM(AA53:AA55)</f>
        <v>14935451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-13575675</v>
      </c>
      <c r="D59" s="65">
        <f>SUM(D56:D58)</f>
        <v>0</v>
      </c>
      <c r="E59" s="66">
        <f t="shared" si="6"/>
        <v>17228134</v>
      </c>
      <c r="F59" s="67">
        <f t="shared" si="6"/>
        <v>14935451</v>
      </c>
      <c r="G59" s="67">
        <f t="shared" si="6"/>
        <v>1455072</v>
      </c>
      <c r="H59" s="67">
        <f t="shared" si="6"/>
        <v>1759565</v>
      </c>
      <c r="I59" s="67">
        <f t="shared" si="6"/>
        <v>1566285</v>
      </c>
      <c r="J59" s="67">
        <f t="shared" si="6"/>
        <v>4780922</v>
      </c>
      <c r="K59" s="67">
        <f t="shared" si="6"/>
        <v>1573899</v>
      </c>
      <c r="L59" s="67">
        <f t="shared" si="6"/>
        <v>1560169</v>
      </c>
      <c r="M59" s="67">
        <f t="shared" si="6"/>
        <v>1488920</v>
      </c>
      <c r="N59" s="67">
        <f t="shared" si="6"/>
        <v>4622988</v>
      </c>
      <c r="O59" s="67">
        <f t="shared" si="6"/>
        <v>1308015</v>
      </c>
      <c r="P59" s="67">
        <f t="shared" si="6"/>
        <v>1125791</v>
      </c>
      <c r="Q59" s="67">
        <f t="shared" si="6"/>
        <v>1394122</v>
      </c>
      <c r="R59" s="67">
        <f t="shared" si="6"/>
        <v>3827928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13231838</v>
      </c>
      <c r="X59" s="67">
        <f t="shared" si="6"/>
        <v>12465987</v>
      </c>
      <c r="Y59" s="67">
        <f t="shared" si="6"/>
        <v>765851</v>
      </c>
      <c r="Z59" s="68">
        <f>+IF(X59&lt;&gt;0,+(Y59/X59)*100,0)</f>
        <v>6.1435247766582783</v>
      </c>
      <c r="AA59" s="65">
        <f>SUM(AA56:AA58)</f>
        <v>14935451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30192868</v>
      </c>
      <c r="D8" s="20"/>
      <c r="E8" s="21">
        <v>51984471</v>
      </c>
      <c r="F8" s="22">
        <v>51984471</v>
      </c>
      <c r="G8" s="22">
        <v>4075832</v>
      </c>
      <c r="H8" s="22">
        <v>4082842</v>
      </c>
      <c r="I8" s="22">
        <v>4073570</v>
      </c>
      <c r="J8" s="22">
        <v>12232244</v>
      </c>
      <c r="K8" s="22">
        <v>4076200</v>
      </c>
      <c r="L8" s="22">
        <v>4076406</v>
      </c>
      <c r="M8" s="22">
        <v>4077896</v>
      </c>
      <c r="N8" s="22">
        <v>12230502</v>
      </c>
      <c r="O8" s="22">
        <v>-11672</v>
      </c>
      <c r="P8" s="22">
        <v>4076249</v>
      </c>
      <c r="Q8" s="22">
        <v>4076906</v>
      </c>
      <c r="R8" s="22">
        <v>8141483</v>
      </c>
      <c r="S8" s="22"/>
      <c r="T8" s="22"/>
      <c r="U8" s="22"/>
      <c r="V8" s="22"/>
      <c r="W8" s="22">
        <v>32604229</v>
      </c>
      <c r="X8" s="22">
        <v>38988351</v>
      </c>
      <c r="Y8" s="22">
        <v>-6384122</v>
      </c>
      <c r="Z8" s="23">
        <v>-16.374434507373753</v>
      </c>
      <c r="AA8" s="20">
        <v>51984471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>
        <v>409100</v>
      </c>
      <c r="L19" s="22"/>
      <c r="M19" s="22"/>
      <c r="N19" s="22">
        <v>409100</v>
      </c>
      <c r="O19" s="22"/>
      <c r="P19" s="22">
        <v>638499</v>
      </c>
      <c r="Q19" s="22">
        <v>6454</v>
      </c>
      <c r="R19" s="22">
        <v>644953</v>
      </c>
      <c r="S19" s="22"/>
      <c r="T19" s="22"/>
      <c r="U19" s="22"/>
      <c r="V19" s="22"/>
      <c r="W19" s="22">
        <v>1054053</v>
      </c>
      <c r="X19" s="22"/>
      <c r="Y19" s="22">
        <v>1054053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30192868</v>
      </c>
      <c r="D32" s="29">
        <f t="shared" ref="D32:Y32" si="0">SUM(D6:D31)</f>
        <v>0</v>
      </c>
      <c r="E32" s="30">
        <f t="shared" si="0"/>
        <v>51984471</v>
      </c>
      <c r="F32" s="31">
        <f t="shared" si="0"/>
        <v>51984471</v>
      </c>
      <c r="G32" s="31">
        <f t="shared" si="0"/>
        <v>4075832</v>
      </c>
      <c r="H32" s="31">
        <f t="shared" si="0"/>
        <v>4082842</v>
      </c>
      <c r="I32" s="31">
        <f t="shared" si="0"/>
        <v>4073570</v>
      </c>
      <c r="J32" s="31">
        <f t="shared" si="0"/>
        <v>12232244</v>
      </c>
      <c r="K32" s="31">
        <f t="shared" si="0"/>
        <v>4485300</v>
      </c>
      <c r="L32" s="31">
        <f t="shared" si="0"/>
        <v>4076406</v>
      </c>
      <c r="M32" s="31">
        <f t="shared" si="0"/>
        <v>4077896</v>
      </c>
      <c r="N32" s="31">
        <f t="shared" si="0"/>
        <v>12639602</v>
      </c>
      <c r="O32" s="31">
        <f t="shared" si="0"/>
        <v>-11672</v>
      </c>
      <c r="P32" s="31">
        <f t="shared" si="0"/>
        <v>4714748</v>
      </c>
      <c r="Q32" s="31">
        <f t="shared" si="0"/>
        <v>4083360</v>
      </c>
      <c r="R32" s="31">
        <f t="shared" si="0"/>
        <v>8786436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33658282</v>
      </c>
      <c r="X32" s="31">
        <f t="shared" si="0"/>
        <v>38988351</v>
      </c>
      <c r="Y32" s="31">
        <f t="shared" si="0"/>
        <v>-5330069</v>
      </c>
      <c r="Z32" s="32">
        <f>+IF(X32&lt;&gt;0,+(Y32/X32)*100,0)</f>
        <v>-13.670926990474669</v>
      </c>
      <c r="AA32" s="29">
        <f>SUM(AA6:AA31)</f>
        <v>51984471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11260278</v>
      </c>
      <c r="D34" s="20"/>
      <c r="E34" s="21">
        <v>18003150</v>
      </c>
      <c r="F34" s="22">
        <v>12730150</v>
      </c>
      <c r="G34" s="22"/>
      <c r="H34" s="22"/>
      <c r="I34" s="22">
        <v>3459535</v>
      </c>
      <c r="J34" s="22">
        <v>3459535</v>
      </c>
      <c r="K34" s="22">
        <v>1187608</v>
      </c>
      <c r="L34" s="22">
        <v>1085468</v>
      </c>
      <c r="M34" s="22">
        <v>1217007</v>
      </c>
      <c r="N34" s="22">
        <v>3490083</v>
      </c>
      <c r="O34" s="22">
        <v>1181371</v>
      </c>
      <c r="P34" s="22">
        <v>1096114</v>
      </c>
      <c r="Q34" s="22">
        <v>1079163</v>
      </c>
      <c r="R34" s="22">
        <v>3356648</v>
      </c>
      <c r="S34" s="22"/>
      <c r="T34" s="22"/>
      <c r="U34" s="22"/>
      <c r="V34" s="22"/>
      <c r="W34" s="22">
        <v>10306266</v>
      </c>
      <c r="X34" s="22">
        <v>11393167</v>
      </c>
      <c r="Y34" s="22">
        <v>-1086901</v>
      </c>
      <c r="Z34" s="23">
        <v>-9.5399374028310131</v>
      </c>
      <c r="AA34" s="20">
        <v>12730150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-83314</v>
      </c>
      <c r="D37" s="20"/>
      <c r="E37" s="21"/>
      <c r="F37" s="22">
        <v>1615368</v>
      </c>
      <c r="G37" s="22"/>
      <c r="H37" s="22"/>
      <c r="I37" s="22"/>
      <c r="J37" s="22"/>
      <c r="K37" s="22"/>
      <c r="L37" s="22">
        <v>390420</v>
      </c>
      <c r="M37" s="22">
        <v>135000</v>
      </c>
      <c r="N37" s="22">
        <v>525420</v>
      </c>
      <c r="O37" s="22">
        <v>800213</v>
      </c>
      <c r="P37" s="22"/>
      <c r="Q37" s="22">
        <v>111983</v>
      </c>
      <c r="R37" s="22">
        <v>912196</v>
      </c>
      <c r="S37" s="22"/>
      <c r="T37" s="22"/>
      <c r="U37" s="22"/>
      <c r="V37" s="22"/>
      <c r="W37" s="22">
        <v>1437616</v>
      </c>
      <c r="X37" s="22">
        <v>912814</v>
      </c>
      <c r="Y37" s="22">
        <v>524802</v>
      </c>
      <c r="Z37" s="23">
        <v>57.49276413376657</v>
      </c>
      <c r="AA37" s="20">
        <v>1615368</v>
      </c>
    </row>
    <row r="38" spans="1:27" x14ac:dyDescent="0.25">
      <c r="A38" s="19" t="s">
        <v>64</v>
      </c>
      <c r="B38" s="15" t="s">
        <v>32</v>
      </c>
      <c r="C38" s="20">
        <v>11853745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10822533</v>
      </c>
      <c r="D39" s="20"/>
      <c r="E39" s="21">
        <v>6044289</v>
      </c>
      <c r="F39" s="22">
        <v>6044289</v>
      </c>
      <c r="G39" s="22"/>
      <c r="H39" s="22"/>
      <c r="I39" s="22">
        <v>2697172</v>
      </c>
      <c r="J39" s="22">
        <v>2697172</v>
      </c>
      <c r="K39" s="22"/>
      <c r="L39" s="22"/>
      <c r="M39" s="22">
        <v>2697174</v>
      </c>
      <c r="N39" s="22">
        <v>2697174</v>
      </c>
      <c r="O39" s="22"/>
      <c r="P39" s="22"/>
      <c r="Q39" s="22"/>
      <c r="R39" s="22"/>
      <c r="S39" s="22"/>
      <c r="T39" s="22"/>
      <c r="U39" s="22"/>
      <c r="V39" s="22"/>
      <c r="W39" s="22">
        <v>5394346</v>
      </c>
      <c r="X39" s="22">
        <v>4533219</v>
      </c>
      <c r="Y39" s="22">
        <v>861127</v>
      </c>
      <c r="Z39" s="23">
        <v>18.995927617880362</v>
      </c>
      <c r="AA39" s="20">
        <v>6044289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510329</v>
      </c>
      <c r="D41" s="20"/>
      <c r="E41" s="21">
        <v>10318000</v>
      </c>
      <c r="F41" s="22">
        <v>5318000</v>
      </c>
      <c r="G41" s="22"/>
      <c r="H41" s="22"/>
      <c r="I41" s="22">
        <v>172997</v>
      </c>
      <c r="J41" s="22">
        <v>172997</v>
      </c>
      <c r="K41" s="22"/>
      <c r="L41" s="22">
        <v>28950</v>
      </c>
      <c r="M41" s="22"/>
      <c r="N41" s="22">
        <v>28950</v>
      </c>
      <c r="O41" s="22"/>
      <c r="P41" s="22">
        <v>23836</v>
      </c>
      <c r="Q41" s="22">
        <v>1289476</v>
      </c>
      <c r="R41" s="22">
        <v>1313312</v>
      </c>
      <c r="S41" s="22"/>
      <c r="T41" s="22"/>
      <c r="U41" s="22"/>
      <c r="V41" s="22"/>
      <c r="W41" s="22">
        <v>1515259</v>
      </c>
      <c r="X41" s="22">
        <v>5471831</v>
      </c>
      <c r="Y41" s="22">
        <v>-3956572</v>
      </c>
      <c r="Z41" s="23">
        <v>-72.308008050687235</v>
      </c>
      <c r="AA41" s="20">
        <v>5318000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1760288</v>
      </c>
      <c r="D44" s="20"/>
      <c r="E44" s="21">
        <v>43201</v>
      </c>
      <c r="F44" s="22">
        <v>119201</v>
      </c>
      <c r="G44" s="22"/>
      <c r="H44" s="22"/>
      <c r="I44" s="22">
        <v>28917</v>
      </c>
      <c r="J44" s="22">
        <v>28917</v>
      </c>
      <c r="K44" s="22">
        <v>9854</v>
      </c>
      <c r="L44" s="22">
        <v>8854</v>
      </c>
      <c r="M44" s="22">
        <v>10165</v>
      </c>
      <c r="N44" s="22">
        <v>28873</v>
      </c>
      <c r="O44" s="22">
        <v>9811</v>
      </c>
      <c r="P44" s="22">
        <v>8960</v>
      </c>
      <c r="Q44" s="22">
        <v>8790</v>
      </c>
      <c r="R44" s="22">
        <v>27561</v>
      </c>
      <c r="S44" s="22"/>
      <c r="T44" s="22"/>
      <c r="U44" s="22"/>
      <c r="V44" s="22"/>
      <c r="W44" s="22">
        <v>85351</v>
      </c>
      <c r="X44" s="22">
        <v>62800</v>
      </c>
      <c r="Y44" s="22">
        <v>22551</v>
      </c>
      <c r="Z44" s="23">
        <v>35.909235668789805</v>
      </c>
      <c r="AA44" s="20">
        <v>119201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36123859</v>
      </c>
      <c r="D47" s="29">
        <f t="shared" ref="D47:Y47" si="1">SUM(D34:D46)</f>
        <v>0</v>
      </c>
      <c r="E47" s="30">
        <f t="shared" si="1"/>
        <v>34408640</v>
      </c>
      <c r="F47" s="31">
        <f t="shared" si="1"/>
        <v>25827008</v>
      </c>
      <c r="G47" s="31">
        <f t="shared" si="1"/>
        <v>0</v>
      </c>
      <c r="H47" s="31">
        <f t="shared" si="1"/>
        <v>0</v>
      </c>
      <c r="I47" s="31">
        <f t="shared" si="1"/>
        <v>6358621</v>
      </c>
      <c r="J47" s="31">
        <f t="shared" si="1"/>
        <v>6358621</v>
      </c>
      <c r="K47" s="31">
        <f t="shared" si="1"/>
        <v>1197462</v>
      </c>
      <c r="L47" s="31">
        <f t="shared" si="1"/>
        <v>1513692</v>
      </c>
      <c r="M47" s="31">
        <f t="shared" si="1"/>
        <v>4059346</v>
      </c>
      <c r="N47" s="31">
        <f t="shared" si="1"/>
        <v>6770500</v>
      </c>
      <c r="O47" s="31">
        <f t="shared" si="1"/>
        <v>1991395</v>
      </c>
      <c r="P47" s="31">
        <f t="shared" si="1"/>
        <v>1128910</v>
      </c>
      <c r="Q47" s="31">
        <f t="shared" si="1"/>
        <v>2489412</v>
      </c>
      <c r="R47" s="31">
        <f t="shared" si="1"/>
        <v>5609717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18738838</v>
      </c>
      <c r="X47" s="31">
        <f t="shared" si="1"/>
        <v>22373831</v>
      </c>
      <c r="Y47" s="31">
        <f t="shared" si="1"/>
        <v>-3634993</v>
      </c>
      <c r="Z47" s="32">
        <f>+IF(X47&lt;&gt;0,+(Y47/X47)*100,0)</f>
        <v>-16.246627589168796</v>
      </c>
      <c r="AA47" s="29">
        <f>SUM(AA34:AA46)</f>
        <v>25827008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-5930991</v>
      </c>
      <c r="D48" s="39">
        <f t="shared" si="2"/>
        <v>0</v>
      </c>
      <c r="E48" s="40">
        <f t="shared" si="2"/>
        <v>17575831</v>
      </c>
      <c r="F48" s="41">
        <f t="shared" si="2"/>
        <v>26157463</v>
      </c>
      <c r="G48" s="41">
        <f t="shared" si="2"/>
        <v>4075832</v>
      </c>
      <c r="H48" s="41">
        <f t="shared" si="2"/>
        <v>4082842</v>
      </c>
      <c r="I48" s="41">
        <f t="shared" si="2"/>
        <v>-2285051</v>
      </c>
      <c r="J48" s="41">
        <f t="shared" si="2"/>
        <v>5873623</v>
      </c>
      <c r="K48" s="41">
        <f t="shared" si="2"/>
        <v>3287838</v>
      </c>
      <c r="L48" s="41">
        <f t="shared" si="2"/>
        <v>2562714</v>
      </c>
      <c r="M48" s="41">
        <f t="shared" si="2"/>
        <v>18550</v>
      </c>
      <c r="N48" s="41">
        <f t="shared" si="2"/>
        <v>5869102</v>
      </c>
      <c r="O48" s="41">
        <f t="shared" si="2"/>
        <v>-2003067</v>
      </c>
      <c r="P48" s="41">
        <f t="shared" si="2"/>
        <v>3585838</v>
      </c>
      <c r="Q48" s="41">
        <f t="shared" si="2"/>
        <v>1593948</v>
      </c>
      <c r="R48" s="41">
        <f t="shared" si="2"/>
        <v>3176719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14919444</v>
      </c>
      <c r="X48" s="41">
        <f t="shared" si="2"/>
        <v>16614520</v>
      </c>
      <c r="Y48" s="41">
        <f t="shared" si="2"/>
        <v>-1695076</v>
      </c>
      <c r="Z48" s="42">
        <f>+IF(X48&lt;&gt;0,+(Y48/X48)*100,0)</f>
        <v>-10.202377197776402</v>
      </c>
      <c r="AA48" s="39">
        <f>+AA32-AA47</f>
        <v>26157463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-5930991</v>
      </c>
      <c r="D51" s="48">
        <f t="shared" si="3"/>
        <v>0</v>
      </c>
      <c r="E51" s="49">
        <f t="shared" si="3"/>
        <v>17575831</v>
      </c>
      <c r="F51" s="50">
        <f t="shared" si="3"/>
        <v>26157463</v>
      </c>
      <c r="G51" s="50">
        <f t="shared" si="3"/>
        <v>4075832</v>
      </c>
      <c r="H51" s="50">
        <f t="shared" si="3"/>
        <v>4082842</v>
      </c>
      <c r="I51" s="50">
        <f t="shared" si="3"/>
        <v>-2285051</v>
      </c>
      <c r="J51" s="50">
        <f t="shared" si="3"/>
        <v>5873623</v>
      </c>
      <c r="K51" s="50">
        <f t="shared" si="3"/>
        <v>3287838</v>
      </c>
      <c r="L51" s="50">
        <f t="shared" si="3"/>
        <v>2562714</v>
      </c>
      <c r="M51" s="50">
        <f t="shared" si="3"/>
        <v>18550</v>
      </c>
      <c r="N51" s="50">
        <f t="shared" si="3"/>
        <v>5869102</v>
      </c>
      <c r="O51" s="50">
        <f t="shared" si="3"/>
        <v>-2003067</v>
      </c>
      <c r="P51" s="50">
        <f t="shared" si="3"/>
        <v>3585838</v>
      </c>
      <c r="Q51" s="50">
        <f t="shared" si="3"/>
        <v>1593948</v>
      </c>
      <c r="R51" s="50">
        <f t="shared" si="3"/>
        <v>3176719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14919444</v>
      </c>
      <c r="X51" s="50">
        <f t="shared" si="3"/>
        <v>16614520</v>
      </c>
      <c r="Y51" s="50">
        <f t="shared" si="3"/>
        <v>-1695076</v>
      </c>
      <c r="Z51" s="51">
        <f>+IF(X51&lt;&gt;0,+(Y51/X51)*100,0)</f>
        <v>-10.202377197776402</v>
      </c>
      <c r="AA51" s="48">
        <f>SUM(AA48:AA50)</f>
        <v>26157463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-5930991</v>
      </c>
      <c r="D53" s="54">
        <f>+D51-D52</f>
        <v>0</v>
      </c>
      <c r="E53" s="55">
        <f t="shared" si="4"/>
        <v>17575831</v>
      </c>
      <c r="F53" s="56">
        <f t="shared" si="4"/>
        <v>26157463</v>
      </c>
      <c r="G53" s="56">
        <f t="shared" si="4"/>
        <v>4075832</v>
      </c>
      <c r="H53" s="56">
        <f t="shared" si="4"/>
        <v>4082842</v>
      </c>
      <c r="I53" s="56">
        <f t="shared" si="4"/>
        <v>-2285051</v>
      </c>
      <c r="J53" s="56">
        <f t="shared" si="4"/>
        <v>5873623</v>
      </c>
      <c r="K53" s="56">
        <f t="shared" si="4"/>
        <v>3287838</v>
      </c>
      <c r="L53" s="56">
        <f t="shared" si="4"/>
        <v>2562714</v>
      </c>
      <c r="M53" s="56">
        <f t="shared" si="4"/>
        <v>18550</v>
      </c>
      <c r="N53" s="56">
        <f t="shared" si="4"/>
        <v>5869102</v>
      </c>
      <c r="O53" s="56">
        <f t="shared" si="4"/>
        <v>-2003067</v>
      </c>
      <c r="P53" s="56">
        <f t="shared" si="4"/>
        <v>3585838</v>
      </c>
      <c r="Q53" s="56">
        <f t="shared" si="4"/>
        <v>1593948</v>
      </c>
      <c r="R53" s="56">
        <f t="shared" si="4"/>
        <v>3176719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14919444</v>
      </c>
      <c r="X53" s="56">
        <f t="shared" si="4"/>
        <v>16614520</v>
      </c>
      <c r="Y53" s="56">
        <f t="shared" si="4"/>
        <v>-1695076</v>
      </c>
      <c r="Z53" s="57">
        <f>+IF(X53&lt;&gt;0,+(Y53/X53)*100,0)</f>
        <v>-10.202377197776402</v>
      </c>
      <c r="AA53" s="54">
        <f>+AA51-AA52</f>
        <v>26157463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-5930991</v>
      </c>
      <c r="D56" s="48">
        <f>SUM(D53:D55)</f>
        <v>0</v>
      </c>
      <c r="E56" s="49">
        <f t="shared" si="5"/>
        <v>17575831</v>
      </c>
      <c r="F56" s="50">
        <f t="shared" si="5"/>
        <v>26157463</v>
      </c>
      <c r="G56" s="50">
        <f t="shared" si="5"/>
        <v>4075832</v>
      </c>
      <c r="H56" s="50">
        <f t="shared" si="5"/>
        <v>4082842</v>
      </c>
      <c r="I56" s="50">
        <f t="shared" si="5"/>
        <v>-2285051</v>
      </c>
      <c r="J56" s="50">
        <f t="shared" si="5"/>
        <v>5873623</v>
      </c>
      <c r="K56" s="50">
        <f t="shared" si="5"/>
        <v>3287838</v>
      </c>
      <c r="L56" s="50">
        <f t="shared" si="5"/>
        <v>2562714</v>
      </c>
      <c r="M56" s="50">
        <f t="shared" si="5"/>
        <v>18550</v>
      </c>
      <c r="N56" s="50">
        <f t="shared" si="5"/>
        <v>5869102</v>
      </c>
      <c r="O56" s="50">
        <f t="shared" si="5"/>
        <v>-2003067</v>
      </c>
      <c r="P56" s="50">
        <f t="shared" si="5"/>
        <v>3585838</v>
      </c>
      <c r="Q56" s="50">
        <f t="shared" si="5"/>
        <v>1593948</v>
      </c>
      <c r="R56" s="50">
        <f t="shared" si="5"/>
        <v>3176719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14919444</v>
      </c>
      <c r="X56" s="50">
        <f t="shared" si="5"/>
        <v>16614520</v>
      </c>
      <c r="Y56" s="50">
        <f t="shared" si="5"/>
        <v>-1695076</v>
      </c>
      <c r="Z56" s="51">
        <f>+IF(X56&lt;&gt;0,+(Y56/X56)*100,0)</f>
        <v>-10.202377197776402</v>
      </c>
      <c r="AA56" s="48">
        <f>SUM(AA53:AA55)</f>
        <v>26157463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-5930991</v>
      </c>
      <c r="D59" s="65">
        <f>SUM(D56:D58)</f>
        <v>0</v>
      </c>
      <c r="E59" s="66">
        <f t="shared" si="6"/>
        <v>17575831</v>
      </c>
      <c r="F59" s="67">
        <f t="shared" si="6"/>
        <v>26157463</v>
      </c>
      <c r="G59" s="67">
        <f t="shared" si="6"/>
        <v>4075832</v>
      </c>
      <c r="H59" s="67">
        <f t="shared" si="6"/>
        <v>4082842</v>
      </c>
      <c r="I59" s="67">
        <f t="shared" si="6"/>
        <v>-2285051</v>
      </c>
      <c r="J59" s="67">
        <f t="shared" si="6"/>
        <v>5873623</v>
      </c>
      <c r="K59" s="67">
        <f t="shared" si="6"/>
        <v>3287838</v>
      </c>
      <c r="L59" s="67">
        <f t="shared" si="6"/>
        <v>2562714</v>
      </c>
      <c r="M59" s="67">
        <f t="shared" si="6"/>
        <v>18550</v>
      </c>
      <c r="N59" s="67">
        <f t="shared" si="6"/>
        <v>5869102</v>
      </c>
      <c r="O59" s="67">
        <f t="shared" si="6"/>
        <v>-2003067</v>
      </c>
      <c r="P59" s="67">
        <f t="shared" si="6"/>
        <v>3585838</v>
      </c>
      <c r="Q59" s="67">
        <f t="shared" si="6"/>
        <v>1593948</v>
      </c>
      <c r="R59" s="67">
        <f t="shared" si="6"/>
        <v>3176719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14919444</v>
      </c>
      <c r="X59" s="67">
        <f t="shared" si="6"/>
        <v>16614520</v>
      </c>
      <c r="Y59" s="67">
        <f t="shared" si="6"/>
        <v>-1695076</v>
      </c>
      <c r="Z59" s="68">
        <f>+IF(X59&lt;&gt;0,+(Y59/X59)*100,0)</f>
        <v>-10.202377197776402</v>
      </c>
      <c r="AA59" s="65">
        <f>SUM(AA56:AA58)</f>
        <v>26157463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747469</v>
      </c>
      <c r="F39" s="22">
        <v>747469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560601</v>
      </c>
      <c r="Y39" s="22">
        <v>-560601</v>
      </c>
      <c r="Z39" s="23">
        <v>-100</v>
      </c>
      <c r="AA39" s="20">
        <v>747469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747469</v>
      </c>
      <c r="F47" s="31">
        <f t="shared" si="1"/>
        <v>747469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560601</v>
      </c>
      <c r="Y47" s="31">
        <f t="shared" si="1"/>
        <v>-560601</v>
      </c>
      <c r="Z47" s="32">
        <f>+IF(X47&lt;&gt;0,+(Y47/X47)*100,0)</f>
        <v>-100</v>
      </c>
      <c r="AA47" s="29">
        <f>SUM(AA34:AA46)</f>
        <v>747469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-747469</v>
      </c>
      <c r="F48" s="41">
        <f t="shared" si="2"/>
        <v>-747469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-560601</v>
      </c>
      <c r="Y48" s="41">
        <f t="shared" si="2"/>
        <v>560601</v>
      </c>
      <c r="Z48" s="42">
        <f>+IF(X48&lt;&gt;0,+(Y48/X48)*100,0)</f>
        <v>-100</v>
      </c>
      <c r="AA48" s="39">
        <f>+AA32-AA47</f>
        <v>-747469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-747469</v>
      </c>
      <c r="F51" s="50">
        <f t="shared" si="3"/>
        <v>-747469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-560601</v>
      </c>
      <c r="Y51" s="50">
        <f t="shared" si="3"/>
        <v>560601</v>
      </c>
      <c r="Z51" s="51">
        <f>+IF(X51&lt;&gt;0,+(Y51/X51)*100,0)</f>
        <v>-100</v>
      </c>
      <c r="AA51" s="48">
        <f>SUM(AA48:AA50)</f>
        <v>-747469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-747469</v>
      </c>
      <c r="F53" s="56">
        <f t="shared" si="4"/>
        <v>-747469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-560601</v>
      </c>
      <c r="Y53" s="56">
        <f t="shared" si="4"/>
        <v>560601</v>
      </c>
      <c r="Z53" s="57">
        <f>+IF(X53&lt;&gt;0,+(Y53/X53)*100,0)</f>
        <v>-100</v>
      </c>
      <c r="AA53" s="54">
        <f>+AA51-AA52</f>
        <v>-747469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-747469</v>
      </c>
      <c r="F56" s="50">
        <f t="shared" si="5"/>
        <v>-747469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-560601</v>
      </c>
      <c r="Y56" s="50">
        <f t="shared" si="5"/>
        <v>560601</v>
      </c>
      <c r="Z56" s="51">
        <f>+IF(X56&lt;&gt;0,+(Y56/X56)*100,0)</f>
        <v>-100</v>
      </c>
      <c r="AA56" s="48">
        <f>SUM(AA53:AA55)</f>
        <v>-747469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-747469</v>
      </c>
      <c r="F59" s="67">
        <f t="shared" si="6"/>
        <v>-747469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-560601</v>
      </c>
      <c r="Y59" s="67">
        <f t="shared" si="6"/>
        <v>560601</v>
      </c>
      <c r="Z59" s="68">
        <f>+IF(X59&lt;&gt;0,+(Y59/X59)*100,0)</f>
        <v>-100</v>
      </c>
      <c r="AA59" s="65">
        <f>SUM(AA56:AA58)</f>
        <v>-747469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790319</v>
      </c>
      <c r="D34" s="20"/>
      <c r="E34" s="21">
        <v>2466367</v>
      </c>
      <c r="F34" s="22">
        <v>1066367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1289824</v>
      </c>
      <c r="Y34" s="22">
        <v>-1289824</v>
      </c>
      <c r="Z34" s="23">
        <v>-100</v>
      </c>
      <c r="AA34" s="20">
        <v>1066367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2421214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80309277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84072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83604882</v>
      </c>
      <c r="D47" s="29">
        <f t="shared" ref="D47:Y47" si="1">SUM(D34:D46)</f>
        <v>0</v>
      </c>
      <c r="E47" s="30">
        <f t="shared" si="1"/>
        <v>2466367</v>
      </c>
      <c r="F47" s="31">
        <f t="shared" si="1"/>
        <v>1066367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1289824</v>
      </c>
      <c r="Y47" s="31">
        <f t="shared" si="1"/>
        <v>-1289824</v>
      </c>
      <c r="Z47" s="32">
        <f>+IF(X47&lt;&gt;0,+(Y47/X47)*100,0)</f>
        <v>-100</v>
      </c>
      <c r="AA47" s="29">
        <f>SUM(AA34:AA46)</f>
        <v>1066367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-83604882</v>
      </c>
      <c r="D48" s="39">
        <f t="shared" si="2"/>
        <v>0</v>
      </c>
      <c r="E48" s="40">
        <f t="shared" si="2"/>
        <v>-2466367</v>
      </c>
      <c r="F48" s="41">
        <f t="shared" si="2"/>
        <v>-1066367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-1289824</v>
      </c>
      <c r="Y48" s="41">
        <f t="shared" si="2"/>
        <v>1289824</v>
      </c>
      <c r="Z48" s="42">
        <f>+IF(X48&lt;&gt;0,+(Y48/X48)*100,0)</f>
        <v>-100</v>
      </c>
      <c r="AA48" s="39">
        <f>+AA32-AA47</f>
        <v>-1066367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-83604882</v>
      </c>
      <c r="D51" s="48">
        <f t="shared" si="3"/>
        <v>0</v>
      </c>
      <c r="E51" s="49">
        <f t="shared" si="3"/>
        <v>-2466367</v>
      </c>
      <c r="F51" s="50">
        <f t="shared" si="3"/>
        <v>-1066367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-1289824</v>
      </c>
      <c r="Y51" s="50">
        <f t="shared" si="3"/>
        <v>1289824</v>
      </c>
      <c r="Z51" s="51">
        <f>+IF(X51&lt;&gt;0,+(Y51/X51)*100,0)</f>
        <v>-100</v>
      </c>
      <c r="AA51" s="48">
        <f>SUM(AA48:AA50)</f>
        <v>-1066367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-83604882</v>
      </c>
      <c r="D53" s="54">
        <f>+D51-D52</f>
        <v>0</v>
      </c>
      <c r="E53" s="55">
        <f t="shared" si="4"/>
        <v>-2466367</v>
      </c>
      <c r="F53" s="56">
        <f t="shared" si="4"/>
        <v>-1066367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-1289824</v>
      </c>
      <c r="Y53" s="56">
        <f t="shared" si="4"/>
        <v>1289824</v>
      </c>
      <c r="Z53" s="57">
        <f>+IF(X53&lt;&gt;0,+(Y53/X53)*100,0)</f>
        <v>-100</v>
      </c>
      <c r="AA53" s="54">
        <f>+AA51-AA52</f>
        <v>-1066367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-83604882</v>
      </c>
      <c r="D56" s="48">
        <f>SUM(D53:D55)</f>
        <v>0</v>
      </c>
      <c r="E56" s="49">
        <f t="shared" si="5"/>
        <v>-2466367</v>
      </c>
      <c r="F56" s="50">
        <f t="shared" si="5"/>
        <v>-1066367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-1289824</v>
      </c>
      <c r="Y56" s="50">
        <f t="shared" si="5"/>
        <v>1289824</v>
      </c>
      <c r="Z56" s="51">
        <f>+IF(X56&lt;&gt;0,+(Y56/X56)*100,0)</f>
        <v>-100</v>
      </c>
      <c r="AA56" s="48">
        <f>SUM(AA53:AA55)</f>
        <v>-1066367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-83604882</v>
      </c>
      <c r="D59" s="65">
        <f>SUM(D56:D58)</f>
        <v>0</v>
      </c>
      <c r="E59" s="66">
        <f t="shared" si="6"/>
        <v>-2466367</v>
      </c>
      <c r="F59" s="67">
        <f t="shared" si="6"/>
        <v>-1066367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-1289824</v>
      </c>
      <c r="Y59" s="67">
        <f t="shared" si="6"/>
        <v>1289824</v>
      </c>
      <c r="Z59" s="68">
        <f>+IF(X59&lt;&gt;0,+(Y59/X59)*100,0)</f>
        <v>-100</v>
      </c>
      <c r="AA59" s="65">
        <f>SUM(AA56:AA58)</f>
        <v>-1066367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15037936</v>
      </c>
      <c r="F8" s="22">
        <v>12037936</v>
      </c>
      <c r="G8" s="22"/>
      <c r="H8" s="22"/>
      <c r="I8" s="22">
        <v>947926</v>
      </c>
      <c r="J8" s="22">
        <v>947926</v>
      </c>
      <c r="K8" s="22">
        <v>898114</v>
      </c>
      <c r="L8" s="22">
        <v>785678</v>
      </c>
      <c r="M8" s="22">
        <v>841120</v>
      </c>
      <c r="N8" s="22">
        <v>2524912</v>
      </c>
      <c r="O8" s="22">
        <v>862608</v>
      </c>
      <c r="P8" s="22">
        <v>856372</v>
      </c>
      <c r="Q8" s="22">
        <v>849613</v>
      </c>
      <c r="R8" s="22">
        <v>2568593</v>
      </c>
      <c r="S8" s="22"/>
      <c r="T8" s="22"/>
      <c r="U8" s="22"/>
      <c r="V8" s="22"/>
      <c r="W8" s="22">
        <v>6041431</v>
      </c>
      <c r="X8" s="22">
        <v>10078449</v>
      </c>
      <c r="Y8" s="22">
        <v>-4037018</v>
      </c>
      <c r="Z8" s="23">
        <v>-40.055945116158249</v>
      </c>
      <c r="AA8" s="20">
        <v>12037936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15037936</v>
      </c>
      <c r="F32" s="31">
        <f t="shared" si="0"/>
        <v>12037936</v>
      </c>
      <c r="G32" s="31">
        <f t="shared" si="0"/>
        <v>0</v>
      </c>
      <c r="H32" s="31">
        <f t="shared" si="0"/>
        <v>0</v>
      </c>
      <c r="I32" s="31">
        <f t="shared" si="0"/>
        <v>947926</v>
      </c>
      <c r="J32" s="31">
        <f t="shared" si="0"/>
        <v>947926</v>
      </c>
      <c r="K32" s="31">
        <f t="shared" si="0"/>
        <v>898114</v>
      </c>
      <c r="L32" s="31">
        <f t="shared" si="0"/>
        <v>785678</v>
      </c>
      <c r="M32" s="31">
        <f t="shared" si="0"/>
        <v>841120</v>
      </c>
      <c r="N32" s="31">
        <f t="shared" si="0"/>
        <v>2524912</v>
      </c>
      <c r="O32" s="31">
        <f t="shared" si="0"/>
        <v>862608</v>
      </c>
      <c r="P32" s="31">
        <f t="shared" si="0"/>
        <v>856372</v>
      </c>
      <c r="Q32" s="31">
        <f t="shared" si="0"/>
        <v>849613</v>
      </c>
      <c r="R32" s="31">
        <f t="shared" si="0"/>
        <v>2568593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6041431</v>
      </c>
      <c r="X32" s="31">
        <f t="shared" si="0"/>
        <v>10078449</v>
      </c>
      <c r="Y32" s="31">
        <f t="shared" si="0"/>
        <v>-4037018</v>
      </c>
      <c r="Z32" s="32">
        <f>+IF(X32&lt;&gt;0,+(Y32/X32)*100,0)</f>
        <v>-40.055945116158249</v>
      </c>
      <c r="AA32" s="29">
        <f>SUM(AA6:AA31)</f>
        <v>12037936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1094264</v>
      </c>
      <c r="F34" s="22">
        <v>216316</v>
      </c>
      <c r="G34" s="22"/>
      <c r="H34" s="22"/>
      <c r="I34" s="22">
        <v>182587</v>
      </c>
      <c r="J34" s="22">
        <v>182587</v>
      </c>
      <c r="K34" s="22">
        <v>196604</v>
      </c>
      <c r="L34" s="22">
        <v>204766</v>
      </c>
      <c r="M34" s="22">
        <v>211604</v>
      </c>
      <c r="N34" s="22">
        <v>612974</v>
      </c>
      <c r="O34" s="22">
        <v>240571</v>
      </c>
      <c r="P34" s="22">
        <v>170346</v>
      </c>
      <c r="Q34" s="22"/>
      <c r="R34" s="22">
        <v>410917</v>
      </c>
      <c r="S34" s="22"/>
      <c r="T34" s="22"/>
      <c r="U34" s="22"/>
      <c r="V34" s="22"/>
      <c r="W34" s="22">
        <v>1206478</v>
      </c>
      <c r="X34" s="22">
        <v>162243</v>
      </c>
      <c r="Y34" s="22">
        <v>1044235</v>
      </c>
      <c r="Z34" s="23">
        <v>643.62407006773788</v>
      </c>
      <c r="AA34" s="20">
        <v>216316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276417</v>
      </c>
      <c r="Y41" s="22">
        <v>-276417</v>
      </c>
      <c r="Z41" s="23">
        <v>-100</v>
      </c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6226</v>
      </c>
      <c r="F44" s="22"/>
      <c r="G44" s="22"/>
      <c r="H44" s="22"/>
      <c r="I44" s="22">
        <v>1473</v>
      </c>
      <c r="J44" s="22">
        <v>1473</v>
      </c>
      <c r="K44" s="22">
        <v>1565</v>
      </c>
      <c r="L44" s="22">
        <v>1636</v>
      </c>
      <c r="M44" s="22">
        <v>1727</v>
      </c>
      <c r="N44" s="22">
        <v>4928</v>
      </c>
      <c r="O44" s="22">
        <v>1986</v>
      </c>
      <c r="P44" s="22">
        <v>1354</v>
      </c>
      <c r="Q44" s="22"/>
      <c r="R44" s="22">
        <v>3340</v>
      </c>
      <c r="S44" s="22"/>
      <c r="T44" s="22"/>
      <c r="U44" s="22"/>
      <c r="V44" s="22"/>
      <c r="W44" s="22">
        <v>9741</v>
      </c>
      <c r="X44" s="22"/>
      <c r="Y44" s="22">
        <v>9741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1100490</v>
      </c>
      <c r="F47" s="31">
        <f t="shared" si="1"/>
        <v>216316</v>
      </c>
      <c r="G47" s="31">
        <f t="shared" si="1"/>
        <v>0</v>
      </c>
      <c r="H47" s="31">
        <f t="shared" si="1"/>
        <v>0</v>
      </c>
      <c r="I47" s="31">
        <f t="shared" si="1"/>
        <v>184060</v>
      </c>
      <c r="J47" s="31">
        <f t="shared" si="1"/>
        <v>184060</v>
      </c>
      <c r="K47" s="31">
        <f t="shared" si="1"/>
        <v>198169</v>
      </c>
      <c r="L47" s="31">
        <f t="shared" si="1"/>
        <v>206402</v>
      </c>
      <c r="M47" s="31">
        <f t="shared" si="1"/>
        <v>213331</v>
      </c>
      <c r="N47" s="31">
        <f t="shared" si="1"/>
        <v>617902</v>
      </c>
      <c r="O47" s="31">
        <f t="shared" si="1"/>
        <v>242557</v>
      </c>
      <c r="P47" s="31">
        <f t="shared" si="1"/>
        <v>171700</v>
      </c>
      <c r="Q47" s="31">
        <f t="shared" si="1"/>
        <v>0</v>
      </c>
      <c r="R47" s="31">
        <f t="shared" si="1"/>
        <v>414257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1216219</v>
      </c>
      <c r="X47" s="31">
        <f t="shared" si="1"/>
        <v>438660</v>
      </c>
      <c r="Y47" s="31">
        <f t="shared" si="1"/>
        <v>777559</v>
      </c>
      <c r="Z47" s="32">
        <f>+IF(X47&lt;&gt;0,+(Y47/X47)*100,0)</f>
        <v>177.25778507272148</v>
      </c>
      <c r="AA47" s="29">
        <f>SUM(AA34:AA46)</f>
        <v>216316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13937446</v>
      </c>
      <c r="F48" s="41">
        <f t="shared" si="2"/>
        <v>11821620</v>
      </c>
      <c r="G48" s="41">
        <f t="shared" si="2"/>
        <v>0</v>
      </c>
      <c r="H48" s="41">
        <f t="shared" si="2"/>
        <v>0</v>
      </c>
      <c r="I48" s="41">
        <f t="shared" si="2"/>
        <v>763866</v>
      </c>
      <c r="J48" s="41">
        <f t="shared" si="2"/>
        <v>763866</v>
      </c>
      <c r="K48" s="41">
        <f t="shared" si="2"/>
        <v>699945</v>
      </c>
      <c r="L48" s="41">
        <f t="shared" si="2"/>
        <v>579276</v>
      </c>
      <c r="M48" s="41">
        <f t="shared" si="2"/>
        <v>627789</v>
      </c>
      <c r="N48" s="41">
        <f t="shared" si="2"/>
        <v>1907010</v>
      </c>
      <c r="O48" s="41">
        <f t="shared" si="2"/>
        <v>620051</v>
      </c>
      <c r="P48" s="41">
        <f t="shared" si="2"/>
        <v>684672</v>
      </c>
      <c r="Q48" s="41">
        <f t="shared" si="2"/>
        <v>849613</v>
      </c>
      <c r="R48" s="41">
        <f t="shared" si="2"/>
        <v>2154336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4825212</v>
      </c>
      <c r="X48" s="41">
        <f t="shared" si="2"/>
        <v>9639789</v>
      </c>
      <c r="Y48" s="41">
        <f t="shared" si="2"/>
        <v>-4814577</v>
      </c>
      <c r="Z48" s="42">
        <f>+IF(X48&lt;&gt;0,+(Y48/X48)*100,0)</f>
        <v>-49.944838004234327</v>
      </c>
      <c r="AA48" s="39">
        <f>+AA32-AA47</f>
        <v>11821620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13937446</v>
      </c>
      <c r="F51" s="50">
        <f t="shared" si="3"/>
        <v>11821620</v>
      </c>
      <c r="G51" s="50">
        <f t="shared" si="3"/>
        <v>0</v>
      </c>
      <c r="H51" s="50">
        <f t="shared" si="3"/>
        <v>0</v>
      </c>
      <c r="I51" s="50">
        <f t="shared" si="3"/>
        <v>763866</v>
      </c>
      <c r="J51" s="50">
        <f t="shared" si="3"/>
        <v>763866</v>
      </c>
      <c r="K51" s="50">
        <f t="shared" si="3"/>
        <v>699945</v>
      </c>
      <c r="L51" s="50">
        <f t="shared" si="3"/>
        <v>579276</v>
      </c>
      <c r="M51" s="50">
        <f t="shared" si="3"/>
        <v>627789</v>
      </c>
      <c r="N51" s="50">
        <f t="shared" si="3"/>
        <v>1907010</v>
      </c>
      <c r="O51" s="50">
        <f t="shared" si="3"/>
        <v>620051</v>
      </c>
      <c r="P51" s="50">
        <f t="shared" si="3"/>
        <v>684672</v>
      </c>
      <c r="Q51" s="50">
        <f t="shared" si="3"/>
        <v>849613</v>
      </c>
      <c r="R51" s="50">
        <f t="shared" si="3"/>
        <v>2154336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4825212</v>
      </c>
      <c r="X51" s="50">
        <f t="shared" si="3"/>
        <v>9639789</v>
      </c>
      <c r="Y51" s="50">
        <f t="shared" si="3"/>
        <v>-4814577</v>
      </c>
      <c r="Z51" s="51">
        <f>+IF(X51&lt;&gt;0,+(Y51/X51)*100,0)</f>
        <v>-49.944838004234327</v>
      </c>
      <c r="AA51" s="48">
        <f>SUM(AA48:AA50)</f>
        <v>11821620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13937446</v>
      </c>
      <c r="F53" s="56">
        <f t="shared" si="4"/>
        <v>11821620</v>
      </c>
      <c r="G53" s="56">
        <f t="shared" si="4"/>
        <v>0</v>
      </c>
      <c r="H53" s="56">
        <f t="shared" si="4"/>
        <v>0</v>
      </c>
      <c r="I53" s="56">
        <f t="shared" si="4"/>
        <v>763866</v>
      </c>
      <c r="J53" s="56">
        <f t="shared" si="4"/>
        <v>763866</v>
      </c>
      <c r="K53" s="56">
        <f t="shared" si="4"/>
        <v>699945</v>
      </c>
      <c r="L53" s="56">
        <f t="shared" si="4"/>
        <v>579276</v>
      </c>
      <c r="M53" s="56">
        <f t="shared" si="4"/>
        <v>627789</v>
      </c>
      <c r="N53" s="56">
        <f t="shared" si="4"/>
        <v>1907010</v>
      </c>
      <c r="O53" s="56">
        <f t="shared" si="4"/>
        <v>620051</v>
      </c>
      <c r="P53" s="56">
        <f t="shared" si="4"/>
        <v>684672</v>
      </c>
      <c r="Q53" s="56">
        <f t="shared" si="4"/>
        <v>849613</v>
      </c>
      <c r="R53" s="56">
        <f t="shared" si="4"/>
        <v>2154336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4825212</v>
      </c>
      <c r="X53" s="56">
        <f t="shared" si="4"/>
        <v>9639789</v>
      </c>
      <c r="Y53" s="56">
        <f t="shared" si="4"/>
        <v>-4814577</v>
      </c>
      <c r="Z53" s="57">
        <f>+IF(X53&lt;&gt;0,+(Y53/X53)*100,0)</f>
        <v>-49.944838004234327</v>
      </c>
      <c r="AA53" s="54">
        <f>+AA51-AA52</f>
        <v>11821620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13937446</v>
      </c>
      <c r="F56" s="50">
        <f t="shared" si="5"/>
        <v>11821620</v>
      </c>
      <c r="G56" s="50">
        <f t="shared" si="5"/>
        <v>0</v>
      </c>
      <c r="H56" s="50">
        <f t="shared" si="5"/>
        <v>0</v>
      </c>
      <c r="I56" s="50">
        <f t="shared" si="5"/>
        <v>763866</v>
      </c>
      <c r="J56" s="50">
        <f t="shared" si="5"/>
        <v>763866</v>
      </c>
      <c r="K56" s="50">
        <f t="shared" si="5"/>
        <v>699945</v>
      </c>
      <c r="L56" s="50">
        <f t="shared" si="5"/>
        <v>579276</v>
      </c>
      <c r="M56" s="50">
        <f t="shared" si="5"/>
        <v>627789</v>
      </c>
      <c r="N56" s="50">
        <f t="shared" si="5"/>
        <v>1907010</v>
      </c>
      <c r="O56" s="50">
        <f t="shared" si="5"/>
        <v>620051</v>
      </c>
      <c r="P56" s="50">
        <f t="shared" si="5"/>
        <v>684672</v>
      </c>
      <c r="Q56" s="50">
        <f t="shared" si="5"/>
        <v>849613</v>
      </c>
      <c r="R56" s="50">
        <f t="shared" si="5"/>
        <v>2154336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4825212</v>
      </c>
      <c r="X56" s="50">
        <f t="shared" si="5"/>
        <v>9639789</v>
      </c>
      <c r="Y56" s="50">
        <f t="shared" si="5"/>
        <v>-4814577</v>
      </c>
      <c r="Z56" s="51">
        <f>+IF(X56&lt;&gt;0,+(Y56/X56)*100,0)</f>
        <v>-49.944838004234327</v>
      </c>
      <c r="AA56" s="48">
        <f>SUM(AA53:AA55)</f>
        <v>11821620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13937446</v>
      </c>
      <c r="F59" s="67">
        <f t="shared" si="6"/>
        <v>11821620</v>
      </c>
      <c r="G59" s="67">
        <f t="shared" si="6"/>
        <v>0</v>
      </c>
      <c r="H59" s="67">
        <f t="shared" si="6"/>
        <v>0</v>
      </c>
      <c r="I59" s="67">
        <f t="shared" si="6"/>
        <v>763866</v>
      </c>
      <c r="J59" s="67">
        <f t="shared" si="6"/>
        <v>763866</v>
      </c>
      <c r="K59" s="67">
        <f t="shared" si="6"/>
        <v>699945</v>
      </c>
      <c r="L59" s="67">
        <f t="shared" si="6"/>
        <v>579276</v>
      </c>
      <c r="M59" s="67">
        <f t="shared" si="6"/>
        <v>627789</v>
      </c>
      <c r="N59" s="67">
        <f t="shared" si="6"/>
        <v>1907010</v>
      </c>
      <c r="O59" s="67">
        <f t="shared" si="6"/>
        <v>620051</v>
      </c>
      <c r="P59" s="67">
        <f t="shared" si="6"/>
        <v>684672</v>
      </c>
      <c r="Q59" s="67">
        <f t="shared" si="6"/>
        <v>849613</v>
      </c>
      <c r="R59" s="67">
        <f t="shared" si="6"/>
        <v>2154336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4825212</v>
      </c>
      <c r="X59" s="67">
        <f t="shared" si="6"/>
        <v>9639789</v>
      </c>
      <c r="Y59" s="67">
        <f t="shared" si="6"/>
        <v>-4814577</v>
      </c>
      <c r="Z59" s="68">
        <f>+IF(X59&lt;&gt;0,+(Y59/X59)*100,0)</f>
        <v>-49.944838004234327</v>
      </c>
      <c r="AA59" s="65">
        <f>SUM(AA56:AA58)</f>
        <v>11821620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57676547</v>
      </c>
      <c r="D8" s="20"/>
      <c r="E8" s="21">
        <v>61650335</v>
      </c>
      <c r="F8" s="22">
        <v>62060711</v>
      </c>
      <c r="G8" s="22">
        <v>5006676</v>
      </c>
      <c r="H8" s="22">
        <v>5204819</v>
      </c>
      <c r="I8" s="22">
        <v>5164628</v>
      </c>
      <c r="J8" s="22">
        <v>15376123</v>
      </c>
      <c r="K8" s="22">
        <v>5087579</v>
      </c>
      <c r="L8" s="22">
        <v>5084364</v>
      </c>
      <c r="M8" s="22">
        <v>5051731</v>
      </c>
      <c r="N8" s="22">
        <v>15223674</v>
      </c>
      <c r="O8" s="22">
        <v>5048522</v>
      </c>
      <c r="P8" s="22">
        <v>5024986</v>
      </c>
      <c r="Q8" s="22">
        <v>4996530</v>
      </c>
      <c r="R8" s="22">
        <v>15070038</v>
      </c>
      <c r="S8" s="22"/>
      <c r="T8" s="22"/>
      <c r="U8" s="22"/>
      <c r="V8" s="22"/>
      <c r="W8" s="22">
        <v>45669835</v>
      </c>
      <c r="X8" s="22">
        <v>46544393</v>
      </c>
      <c r="Y8" s="22">
        <v>-874558</v>
      </c>
      <c r="Z8" s="23">
        <v>-1.878976056256658</v>
      </c>
      <c r="AA8" s="20">
        <v>62060711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6180015</v>
      </c>
      <c r="D13" s="20"/>
      <c r="E13" s="21">
        <v>6152034</v>
      </c>
      <c r="F13" s="22">
        <v>7584960</v>
      </c>
      <c r="G13" s="22">
        <v>613923</v>
      </c>
      <c r="H13" s="22">
        <v>609409</v>
      </c>
      <c r="I13" s="22">
        <v>621561</v>
      </c>
      <c r="J13" s="22">
        <v>1844893</v>
      </c>
      <c r="K13" s="22">
        <v>636196</v>
      </c>
      <c r="L13" s="22">
        <v>650482</v>
      </c>
      <c r="M13" s="22">
        <v>660908</v>
      </c>
      <c r="N13" s="22">
        <v>1947586</v>
      </c>
      <c r="O13" s="22">
        <v>663967</v>
      </c>
      <c r="P13" s="22">
        <v>679391</v>
      </c>
      <c r="Q13" s="22">
        <v>688436</v>
      </c>
      <c r="R13" s="22">
        <v>2031794</v>
      </c>
      <c r="S13" s="22"/>
      <c r="T13" s="22"/>
      <c r="U13" s="22"/>
      <c r="V13" s="22"/>
      <c r="W13" s="22">
        <v>5824273</v>
      </c>
      <c r="X13" s="22">
        <v>5688720</v>
      </c>
      <c r="Y13" s="22">
        <v>135553</v>
      </c>
      <c r="Z13" s="23">
        <v>2.3828383186375848</v>
      </c>
      <c r="AA13" s="20">
        <v>7584960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8502838</v>
      </c>
      <c r="F25" s="22">
        <v>8502838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6377121</v>
      </c>
      <c r="Y25" s="22">
        <v>-6377121</v>
      </c>
      <c r="Z25" s="23">
        <v>-100</v>
      </c>
      <c r="AA25" s="20">
        <v>8502838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63856562</v>
      </c>
      <c r="D32" s="29">
        <f t="shared" ref="D32:Y32" si="0">SUM(D6:D31)</f>
        <v>0</v>
      </c>
      <c r="E32" s="30">
        <f t="shared" si="0"/>
        <v>76305207</v>
      </c>
      <c r="F32" s="31">
        <f t="shared" si="0"/>
        <v>78148509</v>
      </c>
      <c r="G32" s="31">
        <f t="shared" si="0"/>
        <v>5620599</v>
      </c>
      <c r="H32" s="31">
        <f t="shared" si="0"/>
        <v>5814228</v>
      </c>
      <c r="I32" s="31">
        <f t="shared" si="0"/>
        <v>5786189</v>
      </c>
      <c r="J32" s="31">
        <f t="shared" si="0"/>
        <v>17221016</v>
      </c>
      <c r="K32" s="31">
        <f t="shared" si="0"/>
        <v>5723775</v>
      </c>
      <c r="L32" s="31">
        <f t="shared" si="0"/>
        <v>5734846</v>
      </c>
      <c r="M32" s="31">
        <f t="shared" si="0"/>
        <v>5712639</v>
      </c>
      <c r="N32" s="31">
        <f t="shared" si="0"/>
        <v>17171260</v>
      </c>
      <c r="O32" s="31">
        <f t="shared" si="0"/>
        <v>5712489</v>
      </c>
      <c r="P32" s="31">
        <f t="shared" si="0"/>
        <v>5704377</v>
      </c>
      <c r="Q32" s="31">
        <f t="shared" si="0"/>
        <v>5684966</v>
      </c>
      <c r="R32" s="31">
        <f t="shared" si="0"/>
        <v>17101832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51494108</v>
      </c>
      <c r="X32" s="31">
        <f t="shared" si="0"/>
        <v>58610234</v>
      </c>
      <c r="Y32" s="31">
        <f t="shared" si="0"/>
        <v>-7116126</v>
      </c>
      <c r="Z32" s="32">
        <f>+IF(X32&lt;&gt;0,+(Y32/X32)*100,0)</f>
        <v>-12.141439326108133</v>
      </c>
      <c r="AA32" s="29">
        <f>SUM(AA6:AA31)</f>
        <v>78148509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15029680</v>
      </c>
      <c r="D34" s="20"/>
      <c r="E34" s="21">
        <v>14371854</v>
      </c>
      <c r="F34" s="22">
        <v>14371854</v>
      </c>
      <c r="G34" s="22">
        <v>1435971</v>
      </c>
      <c r="H34" s="22">
        <v>1423229</v>
      </c>
      <c r="I34" s="22">
        <v>1548486</v>
      </c>
      <c r="J34" s="22">
        <v>4407686</v>
      </c>
      <c r="K34" s="22">
        <v>1469977</v>
      </c>
      <c r="L34" s="22">
        <v>1521628</v>
      </c>
      <c r="M34" s="22">
        <v>1430335</v>
      </c>
      <c r="N34" s="22">
        <v>4421940</v>
      </c>
      <c r="O34" s="22">
        <v>1494716</v>
      </c>
      <c r="P34" s="22">
        <v>1535332</v>
      </c>
      <c r="Q34" s="22">
        <v>1426895</v>
      </c>
      <c r="R34" s="22">
        <v>4456943</v>
      </c>
      <c r="S34" s="22"/>
      <c r="T34" s="22"/>
      <c r="U34" s="22"/>
      <c r="V34" s="22"/>
      <c r="W34" s="22">
        <v>13286569</v>
      </c>
      <c r="X34" s="22">
        <v>10779003</v>
      </c>
      <c r="Y34" s="22">
        <v>2507566</v>
      </c>
      <c r="Z34" s="23">
        <v>23.263431692151862</v>
      </c>
      <c r="AA34" s="20">
        <v>14371854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517179</v>
      </c>
      <c r="D37" s="20"/>
      <c r="E37" s="21">
        <v>625482</v>
      </c>
      <c r="F37" s="22">
        <v>2706194</v>
      </c>
      <c r="G37" s="22"/>
      <c r="H37" s="22">
        <v>176505</v>
      </c>
      <c r="I37" s="22">
        <v>124822</v>
      </c>
      <c r="J37" s="22">
        <v>301327</v>
      </c>
      <c r="K37" s="22">
        <v>12164</v>
      </c>
      <c r="L37" s="22">
        <v>114233</v>
      </c>
      <c r="M37" s="22">
        <v>57622</v>
      </c>
      <c r="N37" s="22">
        <v>184019</v>
      </c>
      <c r="O37" s="22">
        <v>349102</v>
      </c>
      <c r="P37" s="22">
        <v>124606</v>
      </c>
      <c r="Q37" s="22">
        <v>1002327</v>
      </c>
      <c r="R37" s="22">
        <v>1476035</v>
      </c>
      <c r="S37" s="22"/>
      <c r="T37" s="22"/>
      <c r="U37" s="22"/>
      <c r="V37" s="22"/>
      <c r="W37" s="22">
        <v>1961381</v>
      </c>
      <c r="X37" s="22">
        <v>2029644</v>
      </c>
      <c r="Y37" s="22">
        <v>-68263</v>
      </c>
      <c r="Z37" s="23">
        <v>-3.3632991795605536</v>
      </c>
      <c r="AA37" s="20">
        <v>2706194</v>
      </c>
    </row>
    <row r="38" spans="1:27" x14ac:dyDescent="0.25">
      <c r="A38" s="19" t="s">
        <v>64</v>
      </c>
      <c r="B38" s="15" t="s">
        <v>32</v>
      </c>
      <c r="C38" s="20">
        <v>26287597</v>
      </c>
      <c r="D38" s="20"/>
      <c r="E38" s="21">
        <v>103498945</v>
      </c>
      <c r="F38" s="22">
        <v>103498945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77624217</v>
      </c>
      <c r="Y38" s="22">
        <v>-77624217</v>
      </c>
      <c r="Z38" s="23">
        <v>-100</v>
      </c>
      <c r="AA38" s="20">
        <v>103498945</v>
      </c>
    </row>
    <row r="39" spans="1:27" x14ac:dyDescent="0.25">
      <c r="A39" s="19" t="s">
        <v>65</v>
      </c>
      <c r="B39" s="15" t="s">
        <v>32</v>
      </c>
      <c r="C39" s="20">
        <v>30675323</v>
      </c>
      <c r="D39" s="20"/>
      <c r="E39" s="21">
        <v>26479913</v>
      </c>
      <c r="F39" s="22">
        <v>26479913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19859940</v>
      </c>
      <c r="Y39" s="22">
        <v>-19859940</v>
      </c>
      <c r="Z39" s="23">
        <v>-100</v>
      </c>
      <c r="AA39" s="20">
        <v>26479913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512790</v>
      </c>
      <c r="D41" s="20"/>
      <c r="E41" s="21">
        <v>1561867</v>
      </c>
      <c r="F41" s="22">
        <v>1881270</v>
      </c>
      <c r="G41" s="22"/>
      <c r="H41" s="22"/>
      <c r="I41" s="22"/>
      <c r="J41" s="22"/>
      <c r="K41" s="22">
        <v>188640</v>
      </c>
      <c r="L41" s="22">
        <v>442759</v>
      </c>
      <c r="M41" s="22"/>
      <c r="N41" s="22">
        <v>631399</v>
      </c>
      <c r="O41" s="22">
        <v>314576</v>
      </c>
      <c r="P41" s="22"/>
      <c r="Q41" s="22"/>
      <c r="R41" s="22">
        <v>314576</v>
      </c>
      <c r="S41" s="22"/>
      <c r="T41" s="22"/>
      <c r="U41" s="22"/>
      <c r="V41" s="22"/>
      <c r="W41" s="22">
        <v>945975</v>
      </c>
      <c r="X41" s="22">
        <v>1331209</v>
      </c>
      <c r="Y41" s="22">
        <v>-385234</v>
      </c>
      <c r="Z41" s="23">
        <v>-28.938656514491711</v>
      </c>
      <c r="AA41" s="20">
        <v>1881270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619117</v>
      </c>
      <c r="D44" s="20"/>
      <c r="E44" s="21">
        <v>506065</v>
      </c>
      <c r="F44" s="22">
        <v>506065</v>
      </c>
      <c r="G44" s="22"/>
      <c r="H44" s="22">
        <v>26430</v>
      </c>
      <c r="I44" s="22">
        <v>27982</v>
      </c>
      <c r="J44" s="22">
        <v>54412</v>
      </c>
      <c r="K44" s="22">
        <v>120</v>
      </c>
      <c r="L44" s="22">
        <v>65952</v>
      </c>
      <c r="M44" s="22">
        <v>39701</v>
      </c>
      <c r="N44" s="22">
        <v>105773</v>
      </c>
      <c r="O44" s="22">
        <v>32242</v>
      </c>
      <c r="P44" s="22">
        <v>31422</v>
      </c>
      <c r="Q44" s="22">
        <v>18071</v>
      </c>
      <c r="R44" s="22">
        <v>81735</v>
      </c>
      <c r="S44" s="22"/>
      <c r="T44" s="22"/>
      <c r="U44" s="22"/>
      <c r="V44" s="22"/>
      <c r="W44" s="22">
        <v>241920</v>
      </c>
      <c r="X44" s="22">
        <v>411407</v>
      </c>
      <c r="Y44" s="22">
        <v>-169487</v>
      </c>
      <c r="Z44" s="23">
        <v>-41.196916921685819</v>
      </c>
      <c r="AA44" s="20">
        <v>506065</v>
      </c>
    </row>
    <row r="45" spans="1:27" x14ac:dyDescent="0.25">
      <c r="A45" s="19" t="s">
        <v>70</v>
      </c>
      <c r="B45" s="15" t="s">
        <v>32</v>
      </c>
      <c r="C45" s="20">
        <v>4564038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78205724</v>
      </c>
      <c r="D47" s="29">
        <f t="shared" ref="D47:Y47" si="1">SUM(D34:D46)</f>
        <v>0</v>
      </c>
      <c r="E47" s="30">
        <f t="shared" si="1"/>
        <v>147044126</v>
      </c>
      <c r="F47" s="31">
        <f t="shared" si="1"/>
        <v>149444241</v>
      </c>
      <c r="G47" s="31">
        <f t="shared" si="1"/>
        <v>1435971</v>
      </c>
      <c r="H47" s="31">
        <f t="shared" si="1"/>
        <v>1626164</v>
      </c>
      <c r="I47" s="31">
        <f t="shared" si="1"/>
        <v>1701290</v>
      </c>
      <c r="J47" s="31">
        <f t="shared" si="1"/>
        <v>4763425</v>
      </c>
      <c r="K47" s="31">
        <f t="shared" si="1"/>
        <v>1670901</v>
      </c>
      <c r="L47" s="31">
        <f t="shared" si="1"/>
        <v>2144572</v>
      </c>
      <c r="M47" s="31">
        <f t="shared" si="1"/>
        <v>1527658</v>
      </c>
      <c r="N47" s="31">
        <f t="shared" si="1"/>
        <v>5343131</v>
      </c>
      <c r="O47" s="31">
        <f t="shared" si="1"/>
        <v>2190636</v>
      </c>
      <c r="P47" s="31">
        <f t="shared" si="1"/>
        <v>1691360</v>
      </c>
      <c r="Q47" s="31">
        <f t="shared" si="1"/>
        <v>2447293</v>
      </c>
      <c r="R47" s="31">
        <f t="shared" si="1"/>
        <v>6329289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16435845</v>
      </c>
      <c r="X47" s="31">
        <f t="shared" si="1"/>
        <v>112035420</v>
      </c>
      <c r="Y47" s="31">
        <f t="shared" si="1"/>
        <v>-95599575</v>
      </c>
      <c r="Z47" s="32">
        <f>+IF(X47&lt;&gt;0,+(Y47/X47)*100,0)</f>
        <v>-85.32977785061189</v>
      </c>
      <c r="AA47" s="29">
        <f>SUM(AA34:AA46)</f>
        <v>149444241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-14349162</v>
      </c>
      <c r="D48" s="39">
        <f t="shared" si="2"/>
        <v>0</v>
      </c>
      <c r="E48" s="40">
        <f t="shared" si="2"/>
        <v>-70738919</v>
      </c>
      <c r="F48" s="41">
        <f t="shared" si="2"/>
        <v>-71295732</v>
      </c>
      <c r="G48" s="41">
        <f t="shared" si="2"/>
        <v>4184628</v>
      </c>
      <c r="H48" s="41">
        <f t="shared" si="2"/>
        <v>4188064</v>
      </c>
      <c r="I48" s="41">
        <f t="shared" si="2"/>
        <v>4084899</v>
      </c>
      <c r="J48" s="41">
        <f t="shared" si="2"/>
        <v>12457591</v>
      </c>
      <c r="K48" s="41">
        <f t="shared" si="2"/>
        <v>4052874</v>
      </c>
      <c r="L48" s="41">
        <f t="shared" si="2"/>
        <v>3590274</v>
      </c>
      <c r="M48" s="41">
        <f t="shared" si="2"/>
        <v>4184981</v>
      </c>
      <c r="N48" s="41">
        <f t="shared" si="2"/>
        <v>11828129</v>
      </c>
      <c r="O48" s="41">
        <f t="shared" si="2"/>
        <v>3521853</v>
      </c>
      <c r="P48" s="41">
        <f t="shared" si="2"/>
        <v>4013017</v>
      </c>
      <c r="Q48" s="41">
        <f t="shared" si="2"/>
        <v>3237673</v>
      </c>
      <c r="R48" s="41">
        <f t="shared" si="2"/>
        <v>10772543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35058263</v>
      </c>
      <c r="X48" s="41">
        <f t="shared" si="2"/>
        <v>-53425186</v>
      </c>
      <c r="Y48" s="41">
        <f t="shared" si="2"/>
        <v>88483449</v>
      </c>
      <c r="Z48" s="42">
        <f>+IF(X48&lt;&gt;0,+(Y48/X48)*100,0)</f>
        <v>-165.6212277857114</v>
      </c>
      <c r="AA48" s="39">
        <f>+AA32-AA47</f>
        <v>-71295732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-14349162</v>
      </c>
      <c r="D51" s="48">
        <f t="shared" si="3"/>
        <v>0</v>
      </c>
      <c r="E51" s="49">
        <f t="shared" si="3"/>
        <v>-70738919</v>
      </c>
      <c r="F51" s="50">
        <f t="shared" si="3"/>
        <v>-71295732</v>
      </c>
      <c r="G51" s="50">
        <f t="shared" si="3"/>
        <v>4184628</v>
      </c>
      <c r="H51" s="50">
        <f t="shared" si="3"/>
        <v>4188064</v>
      </c>
      <c r="I51" s="50">
        <f t="shared" si="3"/>
        <v>4084899</v>
      </c>
      <c r="J51" s="50">
        <f t="shared" si="3"/>
        <v>12457591</v>
      </c>
      <c r="K51" s="50">
        <f t="shared" si="3"/>
        <v>4052874</v>
      </c>
      <c r="L51" s="50">
        <f t="shared" si="3"/>
        <v>3590274</v>
      </c>
      <c r="M51" s="50">
        <f t="shared" si="3"/>
        <v>4184981</v>
      </c>
      <c r="N51" s="50">
        <f t="shared" si="3"/>
        <v>11828129</v>
      </c>
      <c r="O51" s="50">
        <f t="shared" si="3"/>
        <v>3521853</v>
      </c>
      <c r="P51" s="50">
        <f t="shared" si="3"/>
        <v>4013017</v>
      </c>
      <c r="Q51" s="50">
        <f t="shared" si="3"/>
        <v>3237673</v>
      </c>
      <c r="R51" s="50">
        <f t="shared" si="3"/>
        <v>10772543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35058263</v>
      </c>
      <c r="X51" s="50">
        <f t="shared" si="3"/>
        <v>-53425186</v>
      </c>
      <c r="Y51" s="50">
        <f t="shared" si="3"/>
        <v>88483449</v>
      </c>
      <c r="Z51" s="51">
        <f>+IF(X51&lt;&gt;0,+(Y51/X51)*100,0)</f>
        <v>-165.6212277857114</v>
      </c>
      <c r="AA51" s="48">
        <f>SUM(AA48:AA50)</f>
        <v>-71295732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-14349162</v>
      </c>
      <c r="D53" s="54">
        <f>+D51-D52</f>
        <v>0</v>
      </c>
      <c r="E53" s="55">
        <f t="shared" si="4"/>
        <v>-70738919</v>
      </c>
      <c r="F53" s="56">
        <f t="shared" si="4"/>
        <v>-71295732</v>
      </c>
      <c r="G53" s="56">
        <f t="shared" si="4"/>
        <v>4184628</v>
      </c>
      <c r="H53" s="56">
        <f t="shared" si="4"/>
        <v>4188064</v>
      </c>
      <c r="I53" s="56">
        <f t="shared" si="4"/>
        <v>4084899</v>
      </c>
      <c r="J53" s="56">
        <f t="shared" si="4"/>
        <v>12457591</v>
      </c>
      <c r="K53" s="56">
        <f t="shared" si="4"/>
        <v>4052874</v>
      </c>
      <c r="L53" s="56">
        <f t="shared" si="4"/>
        <v>3590274</v>
      </c>
      <c r="M53" s="56">
        <f t="shared" si="4"/>
        <v>4184981</v>
      </c>
      <c r="N53" s="56">
        <f t="shared" si="4"/>
        <v>11828129</v>
      </c>
      <c r="O53" s="56">
        <f t="shared" si="4"/>
        <v>3521853</v>
      </c>
      <c r="P53" s="56">
        <f t="shared" si="4"/>
        <v>4013017</v>
      </c>
      <c r="Q53" s="56">
        <f t="shared" si="4"/>
        <v>3237673</v>
      </c>
      <c r="R53" s="56">
        <f t="shared" si="4"/>
        <v>10772543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35058263</v>
      </c>
      <c r="X53" s="56">
        <f t="shared" si="4"/>
        <v>-53425186</v>
      </c>
      <c r="Y53" s="56">
        <f t="shared" si="4"/>
        <v>88483449</v>
      </c>
      <c r="Z53" s="57">
        <f>+IF(X53&lt;&gt;0,+(Y53/X53)*100,0)</f>
        <v>-165.6212277857114</v>
      </c>
      <c r="AA53" s="54">
        <f>+AA51-AA52</f>
        <v>-71295732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-14349162</v>
      </c>
      <c r="D56" s="48">
        <f>SUM(D53:D55)</f>
        <v>0</v>
      </c>
      <c r="E56" s="49">
        <f t="shared" si="5"/>
        <v>-70738919</v>
      </c>
      <c r="F56" s="50">
        <f t="shared" si="5"/>
        <v>-71295732</v>
      </c>
      <c r="G56" s="50">
        <f t="shared" si="5"/>
        <v>4184628</v>
      </c>
      <c r="H56" s="50">
        <f t="shared" si="5"/>
        <v>4188064</v>
      </c>
      <c r="I56" s="50">
        <f t="shared" si="5"/>
        <v>4084899</v>
      </c>
      <c r="J56" s="50">
        <f t="shared" si="5"/>
        <v>12457591</v>
      </c>
      <c r="K56" s="50">
        <f t="shared" si="5"/>
        <v>4052874</v>
      </c>
      <c r="L56" s="50">
        <f t="shared" si="5"/>
        <v>3590274</v>
      </c>
      <c r="M56" s="50">
        <f t="shared" si="5"/>
        <v>4184981</v>
      </c>
      <c r="N56" s="50">
        <f t="shared" si="5"/>
        <v>11828129</v>
      </c>
      <c r="O56" s="50">
        <f t="shared" si="5"/>
        <v>3521853</v>
      </c>
      <c r="P56" s="50">
        <f t="shared" si="5"/>
        <v>4013017</v>
      </c>
      <c r="Q56" s="50">
        <f t="shared" si="5"/>
        <v>3237673</v>
      </c>
      <c r="R56" s="50">
        <f t="shared" si="5"/>
        <v>10772543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35058263</v>
      </c>
      <c r="X56" s="50">
        <f t="shared" si="5"/>
        <v>-53425186</v>
      </c>
      <c r="Y56" s="50">
        <f t="shared" si="5"/>
        <v>88483449</v>
      </c>
      <c r="Z56" s="51">
        <f>+IF(X56&lt;&gt;0,+(Y56/X56)*100,0)</f>
        <v>-165.6212277857114</v>
      </c>
      <c r="AA56" s="48">
        <f>SUM(AA53:AA55)</f>
        <v>-71295732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-14349162</v>
      </c>
      <c r="D59" s="65">
        <f>SUM(D56:D58)</f>
        <v>0</v>
      </c>
      <c r="E59" s="66">
        <f t="shared" si="6"/>
        <v>-70738919</v>
      </c>
      <c r="F59" s="67">
        <f t="shared" si="6"/>
        <v>-71295732</v>
      </c>
      <c r="G59" s="67">
        <f t="shared" si="6"/>
        <v>4184628</v>
      </c>
      <c r="H59" s="67">
        <f t="shared" si="6"/>
        <v>4188064</v>
      </c>
      <c r="I59" s="67">
        <f t="shared" si="6"/>
        <v>4084899</v>
      </c>
      <c r="J59" s="67">
        <f t="shared" si="6"/>
        <v>12457591</v>
      </c>
      <c r="K59" s="67">
        <f t="shared" si="6"/>
        <v>4052874</v>
      </c>
      <c r="L59" s="67">
        <f t="shared" si="6"/>
        <v>3590274</v>
      </c>
      <c r="M59" s="67">
        <f t="shared" si="6"/>
        <v>4184981</v>
      </c>
      <c r="N59" s="67">
        <f t="shared" si="6"/>
        <v>11828129</v>
      </c>
      <c r="O59" s="67">
        <f t="shared" si="6"/>
        <v>3521853</v>
      </c>
      <c r="P59" s="67">
        <f t="shared" si="6"/>
        <v>4013017</v>
      </c>
      <c r="Q59" s="67">
        <f t="shared" si="6"/>
        <v>3237673</v>
      </c>
      <c r="R59" s="67">
        <f t="shared" si="6"/>
        <v>10772543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35058263</v>
      </c>
      <c r="X59" s="67">
        <f t="shared" si="6"/>
        <v>-53425186</v>
      </c>
      <c r="Y59" s="67">
        <f t="shared" si="6"/>
        <v>88483449</v>
      </c>
      <c r="Z59" s="68">
        <f>+IF(X59&lt;&gt;0,+(Y59/X59)*100,0)</f>
        <v>-165.6212277857114</v>
      </c>
      <c r="AA59" s="65">
        <f>SUM(AA56:AA58)</f>
        <v>-71295732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12290291</v>
      </c>
      <c r="D8" s="20"/>
      <c r="E8" s="21">
        <v>12802341</v>
      </c>
      <c r="F8" s="22">
        <v>15196801</v>
      </c>
      <c r="G8" s="22"/>
      <c r="H8" s="22">
        <v>1078069</v>
      </c>
      <c r="I8" s="22">
        <v>1107242</v>
      </c>
      <c r="J8" s="22">
        <v>2185311</v>
      </c>
      <c r="K8" s="22">
        <v>1061898</v>
      </c>
      <c r="L8" s="22">
        <v>1114682</v>
      </c>
      <c r="M8" s="22">
        <v>1113294</v>
      </c>
      <c r="N8" s="22">
        <v>3289874</v>
      </c>
      <c r="O8" s="22">
        <v>1147691</v>
      </c>
      <c r="P8" s="22">
        <v>1059007</v>
      </c>
      <c r="Q8" s="22">
        <v>1190375</v>
      </c>
      <c r="R8" s="22">
        <v>3397073</v>
      </c>
      <c r="S8" s="22"/>
      <c r="T8" s="22"/>
      <c r="U8" s="22"/>
      <c r="V8" s="22"/>
      <c r="W8" s="22">
        <v>8872258</v>
      </c>
      <c r="X8" s="22">
        <v>10559542</v>
      </c>
      <c r="Y8" s="22">
        <v>-1687284</v>
      </c>
      <c r="Z8" s="23">
        <v>-15.978761200059624</v>
      </c>
      <c r="AA8" s="20">
        <v>15196801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4035874</v>
      </c>
      <c r="D13" s="20"/>
      <c r="E13" s="21">
        <v>4427834</v>
      </c>
      <c r="F13" s="22">
        <v>5127834</v>
      </c>
      <c r="G13" s="22"/>
      <c r="H13" s="22">
        <v>428697</v>
      </c>
      <c r="I13" s="22">
        <v>428152</v>
      </c>
      <c r="J13" s="22">
        <v>856849</v>
      </c>
      <c r="K13" s="22">
        <v>421452</v>
      </c>
      <c r="L13" s="22">
        <v>416341</v>
      </c>
      <c r="M13" s="22">
        <v>414687</v>
      </c>
      <c r="N13" s="22">
        <v>1252480</v>
      </c>
      <c r="O13" s="22">
        <v>410979</v>
      </c>
      <c r="P13" s="22">
        <v>409940</v>
      </c>
      <c r="Q13" s="22">
        <v>412202</v>
      </c>
      <c r="R13" s="22">
        <v>1233121</v>
      </c>
      <c r="S13" s="22"/>
      <c r="T13" s="22"/>
      <c r="U13" s="22"/>
      <c r="V13" s="22"/>
      <c r="W13" s="22">
        <v>3342450</v>
      </c>
      <c r="X13" s="22">
        <v>3495874</v>
      </c>
      <c r="Y13" s="22">
        <v>-153424</v>
      </c>
      <c r="Z13" s="23">
        <v>-4.3887165269686497</v>
      </c>
      <c r="AA13" s="20">
        <v>5127834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16326165</v>
      </c>
      <c r="D32" s="29">
        <f t="shared" ref="D32:Y32" si="0">SUM(D6:D31)</f>
        <v>0</v>
      </c>
      <c r="E32" s="30">
        <f t="shared" si="0"/>
        <v>17230175</v>
      </c>
      <c r="F32" s="31">
        <f t="shared" si="0"/>
        <v>20324635</v>
      </c>
      <c r="G32" s="31">
        <f t="shared" si="0"/>
        <v>0</v>
      </c>
      <c r="H32" s="31">
        <f t="shared" si="0"/>
        <v>1506766</v>
      </c>
      <c r="I32" s="31">
        <f t="shared" si="0"/>
        <v>1535394</v>
      </c>
      <c r="J32" s="31">
        <f t="shared" si="0"/>
        <v>3042160</v>
      </c>
      <c r="K32" s="31">
        <f t="shared" si="0"/>
        <v>1483350</v>
      </c>
      <c r="L32" s="31">
        <f t="shared" si="0"/>
        <v>1531023</v>
      </c>
      <c r="M32" s="31">
        <f t="shared" si="0"/>
        <v>1527981</v>
      </c>
      <c r="N32" s="31">
        <f t="shared" si="0"/>
        <v>4542354</v>
      </c>
      <c r="O32" s="31">
        <f t="shared" si="0"/>
        <v>1558670</v>
      </c>
      <c r="P32" s="31">
        <f t="shared" si="0"/>
        <v>1468947</v>
      </c>
      <c r="Q32" s="31">
        <f t="shared" si="0"/>
        <v>1602577</v>
      </c>
      <c r="R32" s="31">
        <f t="shared" si="0"/>
        <v>4630194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12214708</v>
      </c>
      <c r="X32" s="31">
        <f t="shared" si="0"/>
        <v>14055416</v>
      </c>
      <c r="Y32" s="31">
        <f t="shared" si="0"/>
        <v>-1840708</v>
      </c>
      <c r="Z32" s="32">
        <f>+IF(X32&lt;&gt;0,+(Y32/X32)*100,0)</f>
        <v>-13.096076274085377</v>
      </c>
      <c r="AA32" s="29">
        <f>SUM(AA6:AA31)</f>
        <v>20324635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1825927</v>
      </c>
      <c r="D34" s="20"/>
      <c r="E34" s="21">
        <v>1869685</v>
      </c>
      <c r="F34" s="22">
        <v>2035671</v>
      </c>
      <c r="G34" s="22"/>
      <c r="H34" s="22"/>
      <c r="I34" s="22">
        <v>478641</v>
      </c>
      <c r="J34" s="22">
        <v>478641</v>
      </c>
      <c r="K34" s="22">
        <v>185524</v>
      </c>
      <c r="L34" s="22"/>
      <c r="M34" s="22">
        <v>288569</v>
      </c>
      <c r="N34" s="22">
        <v>474093</v>
      </c>
      <c r="O34" s="22">
        <v>133347</v>
      </c>
      <c r="P34" s="22">
        <v>249660</v>
      </c>
      <c r="Q34" s="22"/>
      <c r="R34" s="22">
        <v>383007</v>
      </c>
      <c r="S34" s="22"/>
      <c r="T34" s="22"/>
      <c r="U34" s="22"/>
      <c r="V34" s="22"/>
      <c r="W34" s="22">
        <v>1335741</v>
      </c>
      <c r="X34" s="22">
        <v>1453603</v>
      </c>
      <c r="Y34" s="22">
        <v>-117862</v>
      </c>
      <c r="Z34" s="23">
        <v>-8.1082661496983697</v>
      </c>
      <c r="AA34" s="20">
        <v>2035671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7091398</v>
      </c>
      <c r="D38" s="20"/>
      <c r="E38" s="21">
        <v>8953684</v>
      </c>
      <c r="F38" s="22">
        <v>8953684</v>
      </c>
      <c r="G38" s="22"/>
      <c r="H38" s="22"/>
      <c r="I38" s="22">
        <v>2238421</v>
      </c>
      <c r="J38" s="22">
        <v>2238421</v>
      </c>
      <c r="K38" s="22">
        <v>746140</v>
      </c>
      <c r="L38" s="22"/>
      <c r="M38" s="22"/>
      <c r="N38" s="22">
        <v>746140</v>
      </c>
      <c r="O38" s="22">
        <v>746140</v>
      </c>
      <c r="P38" s="22"/>
      <c r="Q38" s="22"/>
      <c r="R38" s="22">
        <v>746140</v>
      </c>
      <c r="S38" s="22"/>
      <c r="T38" s="22"/>
      <c r="U38" s="22"/>
      <c r="V38" s="22"/>
      <c r="W38" s="22">
        <v>3730701</v>
      </c>
      <c r="X38" s="22">
        <v>6715260</v>
      </c>
      <c r="Y38" s="22">
        <v>-2984559</v>
      </c>
      <c r="Z38" s="23">
        <v>-44.444429552988268</v>
      </c>
      <c r="AA38" s="20">
        <v>8953684</v>
      </c>
    </row>
    <row r="39" spans="1:27" x14ac:dyDescent="0.25">
      <c r="A39" s="19" t="s">
        <v>65</v>
      </c>
      <c r="B39" s="15" t="s">
        <v>32</v>
      </c>
      <c r="C39" s="20">
        <v>596</v>
      </c>
      <c r="D39" s="20"/>
      <c r="E39" s="21"/>
      <c r="F39" s="22">
        <v>36959</v>
      </c>
      <c r="G39" s="22"/>
      <c r="H39" s="22"/>
      <c r="I39" s="22"/>
      <c r="J39" s="22"/>
      <c r="K39" s="22"/>
      <c r="L39" s="22">
        <v>73322</v>
      </c>
      <c r="M39" s="22">
        <v>36363</v>
      </c>
      <c r="N39" s="22">
        <v>109685</v>
      </c>
      <c r="O39" s="22">
        <v>18480</v>
      </c>
      <c r="P39" s="22">
        <v>-92398</v>
      </c>
      <c r="Q39" s="22">
        <v>18480</v>
      </c>
      <c r="R39" s="22">
        <v>-55438</v>
      </c>
      <c r="S39" s="22"/>
      <c r="T39" s="22"/>
      <c r="U39" s="22"/>
      <c r="V39" s="22"/>
      <c r="W39" s="22">
        <v>54247</v>
      </c>
      <c r="X39" s="22">
        <v>14784</v>
      </c>
      <c r="Y39" s="22">
        <v>39463</v>
      </c>
      <c r="Z39" s="23">
        <v>266.93046536796538</v>
      </c>
      <c r="AA39" s="20">
        <v>36959</v>
      </c>
    </row>
    <row r="40" spans="1:27" x14ac:dyDescent="0.25">
      <c r="A40" s="19" t="s">
        <v>40</v>
      </c>
      <c r="B40" s="15" t="s">
        <v>32</v>
      </c>
      <c r="C40" s="20">
        <v>2872056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4838364</v>
      </c>
      <c r="D41" s="20"/>
      <c r="E41" s="21">
        <v>983524</v>
      </c>
      <c r="F41" s="22">
        <v>1327955</v>
      </c>
      <c r="G41" s="22"/>
      <c r="H41" s="22">
        <v>168972</v>
      </c>
      <c r="I41" s="22">
        <v>99684</v>
      </c>
      <c r="J41" s="22">
        <v>268656</v>
      </c>
      <c r="K41" s="22">
        <v>17390</v>
      </c>
      <c r="L41" s="22">
        <v>97143</v>
      </c>
      <c r="M41" s="22">
        <v>254366</v>
      </c>
      <c r="N41" s="22">
        <v>368899</v>
      </c>
      <c r="O41" s="22">
        <v>37545</v>
      </c>
      <c r="P41" s="22">
        <v>56477</v>
      </c>
      <c r="Q41" s="22">
        <v>77574</v>
      </c>
      <c r="R41" s="22">
        <v>171596</v>
      </c>
      <c r="S41" s="22"/>
      <c r="T41" s="22"/>
      <c r="U41" s="22"/>
      <c r="V41" s="22"/>
      <c r="W41" s="22">
        <v>809151</v>
      </c>
      <c r="X41" s="22">
        <v>875412</v>
      </c>
      <c r="Y41" s="22">
        <v>-66261</v>
      </c>
      <c r="Z41" s="23">
        <v>-7.5691217392496331</v>
      </c>
      <c r="AA41" s="20">
        <v>1327955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19364059</v>
      </c>
      <c r="D44" s="20"/>
      <c r="E44" s="21">
        <v>11374565</v>
      </c>
      <c r="F44" s="22">
        <v>10203803</v>
      </c>
      <c r="G44" s="22"/>
      <c r="H44" s="22">
        <v>1737698</v>
      </c>
      <c r="I44" s="22">
        <v>1572543</v>
      </c>
      <c r="J44" s="22">
        <v>3310241</v>
      </c>
      <c r="K44" s="22">
        <v>717884</v>
      </c>
      <c r="L44" s="22">
        <v>917978</v>
      </c>
      <c r="M44" s="22">
        <v>3204834</v>
      </c>
      <c r="N44" s="22">
        <v>4840696</v>
      </c>
      <c r="O44" s="22">
        <v>581783</v>
      </c>
      <c r="P44" s="22">
        <v>1220046</v>
      </c>
      <c r="Q44" s="22">
        <v>1232149</v>
      </c>
      <c r="R44" s="22">
        <v>3033978</v>
      </c>
      <c r="S44" s="22"/>
      <c r="T44" s="22"/>
      <c r="U44" s="22"/>
      <c r="V44" s="22"/>
      <c r="W44" s="22">
        <v>11184915</v>
      </c>
      <c r="X44" s="22">
        <v>7987563</v>
      </c>
      <c r="Y44" s="22">
        <v>3197352</v>
      </c>
      <c r="Z44" s="23">
        <v>40.029130286671915</v>
      </c>
      <c r="AA44" s="20">
        <v>10203803</v>
      </c>
    </row>
    <row r="45" spans="1:27" x14ac:dyDescent="0.25">
      <c r="A45" s="19" t="s">
        <v>70</v>
      </c>
      <c r="B45" s="15" t="s">
        <v>32</v>
      </c>
      <c r="C45" s="20">
        <v>78216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36070616</v>
      </c>
      <c r="D47" s="29">
        <f t="shared" ref="D47:Y47" si="1">SUM(D34:D46)</f>
        <v>0</v>
      </c>
      <c r="E47" s="30">
        <f t="shared" si="1"/>
        <v>23181458</v>
      </c>
      <c r="F47" s="31">
        <f t="shared" si="1"/>
        <v>22558072</v>
      </c>
      <c r="G47" s="31">
        <f t="shared" si="1"/>
        <v>0</v>
      </c>
      <c r="H47" s="31">
        <f t="shared" si="1"/>
        <v>1906670</v>
      </c>
      <c r="I47" s="31">
        <f t="shared" si="1"/>
        <v>4389289</v>
      </c>
      <c r="J47" s="31">
        <f t="shared" si="1"/>
        <v>6295959</v>
      </c>
      <c r="K47" s="31">
        <f t="shared" si="1"/>
        <v>1666938</v>
      </c>
      <c r="L47" s="31">
        <f t="shared" si="1"/>
        <v>1088443</v>
      </c>
      <c r="M47" s="31">
        <f t="shared" si="1"/>
        <v>3784132</v>
      </c>
      <c r="N47" s="31">
        <f t="shared" si="1"/>
        <v>6539513</v>
      </c>
      <c r="O47" s="31">
        <f t="shared" si="1"/>
        <v>1517295</v>
      </c>
      <c r="P47" s="31">
        <f t="shared" si="1"/>
        <v>1433785</v>
      </c>
      <c r="Q47" s="31">
        <f t="shared" si="1"/>
        <v>1328203</v>
      </c>
      <c r="R47" s="31">
        <f t="shared" si="1"/>
        <v>4279283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17114755</v>
      </c>
      <c r="X47" s="31">
        <f t="shared" si="1"/>
        <v>17046622</v>
      </c>
      <c r="Y47" s="31">
        <f t="shared" si="1"/>
        <v>68133</v>
      </c>
      <c r="Z47" s="32">
        <f>+IF(X47&lt;&gt;0,+(Y47/X47)*100,0)</f>
        <v>0.39968622522397695</v>
      </c>
      <c r="AA47" s="29">
        <f>SUM(AA34:AA46)</f>
        <v>22558072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-19744451</v>
      </c>
      <c r="D48" s="39">
        <f t="shared" si="2"/>
        <v>0</v>
      </c>
      <c r="E48" s="40">
        <f t="shared" si="2"/>
        <v>-5951283</v>
      </c>
      <c r="F48" s="41">
        <f t="shared" si="2"/>
        <v>-2233437</v>
      </c>
      <c r="G48" s="41">
        <f t="shared" si="2"/>
        <v>0</v>
      </c>
      <c r="H48" s="41">
        <f t="shared" si="2"/>
        <v>-399904</v>
      </c>
      <c r="I48" s="41">
        <f t="shared" si="2"/>
        <v>-2853895</v>
      </c>
      <c r="J48" s="41">
        <f t="shared" si="2"/>
        <v>-3253799</v>
      </c>
      <c r="K48" s="41">
        <f t="shared" si="2"/>
        <v>-183588</v>
      </c>
      <c r="L48" s="41">
        <f t="shared" si="2"/>
        <v>442580</v>
      </c>
      <c r="M48" s="41">
        <f t="shared" si="2"/>
        <v>-2256151</v>
      </c>
      <c r="N48" s="41">
        <f t="shared" si="2"/>
        <v>-1997159</v>
      </c>
      <c r="O48" s="41">
        <f t="shared" si="2"/>
        <v>41375</v>
      </c>
      <c r="P48" s="41">
        <f t="shared" si="2"/>
        <v>35162</v>
      </c>
      <c r="Q48" s="41">
        <f t="shared" si="2"/>
        <v>274374</v>
      </c>
      <c r="R48" s="41">
        <f t="shared" si="2"/>
        <v>350911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-4900047</v>
      </c>
      <c r="X48" s="41">
        <f t="shared" si="2"/>
        <v>-2991206</v>
      </c>
      <c r="Y48" s="41">
        <f t="shared" si="2"/>
        <v>-1908841</v>
      </c>
      <c r="Z48" s="42">
        <f>+IF(X48&lt;&gt;0,+(Y48/X48)*100,0)</f>
        <v>63.81509665332311</v>
      </c>
      <c r="AA48" s="39">
        <f>+AA32-AA47</f>
        <v>-2233437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-19744451</v>
      </c>
      <c r="D51" s="48">
        <f t="shared" si="3"/>
        <v>0</v>
      </c>
      <c r="E51" s="49">
        <f t="shared" si="3"/>
        <v>-5951283</v>
      </c>
      <c r="F51" s="50">
        <f t="shared" si="3"/>
        <v>-2233437</v>
      </c>
      <c r="G51" s="50">
        <f t="shared" si="3"/>
        <v>0</v>
      </c>
      <c r="H51" s="50">
        <f t="shared" si="3"/>
        <v>-399904</v>
      </c>
      <c r="I51" s="50">
        <f t="shared" si="3"/>
        <v>-2853895</v>
      </c>
      <c r="J51" s="50">
        <f t="shared" si="3"/>
        <v>-3253799</v>
      </c>
      <c r="K51" s="50">
        <f t="shared" si="3"/>
        <v>-183588</v>
      </c>
      <c r="L51" s="50">
        <f t="shared" si="3"/>
        <v>442580</v>
      </c>
      <c r="M51" s="50">
        <f t="shared" si="3"/>
        <v>-2256151</v>
      </c>
      <c r="N51" s="50">
        <f t="shared" si="3"/>
        <v>-1997159</v>
      </c>
      <c r="O51" s="50">
        <f t="shared" si="3"/>
        <v>41375</v>
      </c>
      <c r="P51" s="50">
        <f t="shared" si="3"/>
        <v>35162</v>
      </c>
      <c r="Q51" s="50">
        <f t="shared" si="3"/>
        <v>274374</v>
      </c>
      <c r="R51" s="50">
        <f t="shared" si="3"/>
        <v>350911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-4900047</v>
      </c>
      <c r="X51" s="50">
        <f t="shared" si="3"/>
        <v>-2991206</v>
      </c>
      <c r="Y51" s="50">
        <f t="shared" si="3"/>
        <v>-1908841</v>
      </c>
      <c r="Z51" s="51">
        <f>+IF(X51&lt;&gt;0,+(Y51/X51)*100,0)</f>
        <v>63.81509665332311</v>
      </c>
      <c r="AA51" s="48">
        <f>SUM(AA48:AA50)</f>
        <v>-2233437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-19744451</v>
      </c>
      <c r="D53" s="54">
        <f>+D51-D52</f>
        <v>0</v>
      </c>
      <c r="E53" s="55">
        <f t="shared" si="4"/>
        <v>-5951283</v>
      </c>
      <c r="F53" s="56">
        <f t="shared" si="4"/>
        <v>-2233437</v>
      </c>
      <c r="G53" s="56">
        <f t="shared" si="4"/>
        <v>0</v>
      </c>
      <c r="H53" s="56">
        <f t="shared" si="4"/>
        <v>-399904</v>
      </c>
      <c r="I53" s="56">
        <f t="shared" si="4"/>
        <v>-2853895</v>
      </c>
      <c r="J53" s="56">
        <f t="shared" si="4"/>
        <v>-3253799</v>
      </c>
      <c r="K53" s="56">
        <f t="shared" si="4"/>
        <v>-183588</v>
      </c>
      <c r="L53" s="56">
        <f t="shared" si="4"/>
        <v>442580</v>
      </c>
      <c r="M53" s="56">
        <f t="shared" si="4"/>
        <v>-2256151</v>
      </c>
      <c r="N53" s="56">
        <f t="shared" si="4"/>
        <v>-1997159</v>
      </c>
      <c r="O53" s="56">
        <f t="shared" si="4"/>
        <v>41375</v>
      </c>
      <c r="P53" s="56">
        <f t="shared" si="4"/>
        <v>35162</v>
      </c>
      <c r="Q53" s="56">
        <f t="shared" si="4"/>
        <v>274374</v>
      </c>
      <c r="R53" s="56">
        <f t="shared" si="4"/>
        <v>350911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-4900047</v>
      </c>
      <c r="X53" s="56">
        <f t="shared" si="4"/>
        <v>-2991206</v>
      </c>
      <c r="Y53" s="56">
        <f t="shared" si="4"/>
        <v>-1908841</v>
      </c>
      <c r="Z53" s="57">
        <f>+IF(X53&lt;&gt;0,+(Y53/X53)*100,0)</f>
        <v>63.81509665332311</v>
      </c>
      <c r="AA53" s="54">
        <f>+AA51-AA52</f>
        <v>-2233437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-19744451</v>
      </c>
      <c r="D56" s="48">
        <f>SUM(D53:D55)</f>
        <v>0</v>
      </c>
      <c r="E56" s="49">
        <f t="shared" si="5"/>
        <v>-5951283</v>
      </c>
      <c r="F56" s="50">
        <f t="shared" si="5"/>
        <v>-2233437</v>
      </c>
      <c r="G56" s="50">
        <f t="shared" si="5"/>
        <v>0</v>
      </c>
      <c r="H56" s="50">
        <f t="shared" si="5"/>
        <v>-399904</v>
      </c>
      <c r="I56" s="50">
        <f t="shared" si="5"/>
        <v>-2853895</v>
      </c>
      <c r="J56" s="50">
        <f t="shared" si="5"/>
        <v>-3253799</v>
      </c>
      <c r="K56" s="50">
        <f t="shared" si="5"/>
        <v>-183588</v>
      </c>
      <c r="L56" s="50">
        <f t="shared" si="5"/>
        <v>442580</v>
      </c>
      <c r="M56" s="50">
        <f t="shared" si="5"/>
        <v>-2256151</v>
      </c>
      <c r="N56" s="50">
        <f t="shared" si="5"/>
        <v>-1997159</v>
      </c>
      <c r="O56" s="50">
        <f t="shared" si="5"/>
        <v>41375</v>
      </c>
      <c r="P56" s="50">
        <f t="shared" si="5"/>
        <v>35162</v>
      </c>
      <c r="Q56" s="50">
        <f t="shared" si="5"/>
        <v>274374</v>
      </c>
      <c r="R56" s="50">
        <f t="shared" si="5"/>
        <v>350911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-4900047</v>
      </c>
      <c r="X56" s="50">
        <f t="shared" si="5"/>
        <v>-2991206</v>
      </c>
      <c r="Y56" s="50">
        <f t="shared" si="5"/>
        <v>-1908841</v>
      </c>
      <c r="Z56" s="51">
        <f>+IF(X56&lt;&gt;0,+(Y56/X56)*100,0)</f>
        <v>63.81509665332311</v>
      </c>
      <c r="AA56" s="48">
        <f>SUM(AA53:AA55)</f>
        <v>-2233437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-19744451</v>
      </c>
      <c r="D59" s="65">
        <f>SUM(D56:D58)</f>
        <v>0</v>
      </c>
      <c r="E59" s="66">
        <f t="shared" si="6"/>
        <v>-5951283</v>
      </c>
      <c r="F59" s="67">
        <f t="shared" si="6"/>
        <v>-2233437</v>
      </c>
      <c r="G59" s="67">
        <f t="shared" si="6"/>
        <v>0</v>
      </c>
      <c r="H59" s="67">
        <f t="shared" si="6"/>
        <v>-399904</v>
      </c>
      <c r="I59" s="67">
        <f t="shared" si="6"/>
        <v>-2853895</v>
      </c>
      <c r="J59" s="67">
        <f t="shared" si="6"/>
        <v>-3253799</v>
      </c>
      <c r="K59" s="67">
        <f t="shared" si="6"/>
        <v>-183588</v>
      </c>
      <c r="L59" s="67">
        <f t="shared" si="6"/>
        <v>442580</v>
      </c>
      <c r="M59" s="67">
        <f t="shared" si="6"/>
        <v>-2256151</v>
      </c>
      <c r="N59" s="67">
        <f t="shared" si="6"/>
        <v>-1997159</v>
      </c>
      <c r="O59" s="67">
        <f t="shared" si="6"/>
        <v>41375</v>
      </c>
      <c r="P59" s="67">
        <f t="shared" si="6"/>
        <v>35162</v>
      </c>
      <c r="Q59" s="67">
        <f t="shared" si="6"/>
        <v>274374</v>
      </c>
      <c r="R59" s="67">
        <f t="shared" si="6"/>
        <v>350911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-4900047</v>
      </c>
      <c r="X59" s="67">
        <f t="shared" si="6"/>
        <v>-2991206</v>
      </c>
      <c r="Y59" s="67">
        <f t="shared" si="6"/>
        <v>-1908841</v>
      </c>
      <c r="Z59" s="68">
        <f>+IF(X59&lt;&gt;0,+(Y59/X59)*100,0)</f>
        <v>63.81509665332311</v>
      </c>
      <c r="AA59" s="65">
        <f>SUM(AA56:AA58)</f>
        <v>-2233437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19321067</v>
      </c>
      <c r="F8" s="22">
        <v>19321067</v>
      </c>
      <c r="G8" s="22">
        <v>1756898</v>
      </c>
      <c r="H8" s="22">
        <v>1752136</v>
      </c>
      <c r="I8" s="22">
        <v>1751977</v>
      </c>
      <c r="J8" s="22">
        <v>5261011</v>
      </c>
      <c r="K8" s="22">
        <v>1757342</v>
      </c>
      <c r="L8" s="22"/>
      <c r="M8" s="22">
        <v>1760331</v>
      </c>
      <c r="N8" s="22">
        <v>3517673</v>
      </c>
      <c r="O8" s="22">
        <v>1767930</v>
      </c>
      <c r="P8" s="22">
        <v>1770068</v>
      </c>
      <c r="Q8" s="22">
        <v>1770745</v>
      </c>
      <c r="R8" s="22">
        <v>5308743</v>
      </c>
      <c r="S8" s="22"/>
      <c r="T8" s="22"/>
      <c r="U8" s="22"/>
      <c r="V8" s="22"/>
      <c r="W8" s="22">
        <v>14087427</v>
      </c>
      <c r="X8" s="22">
        <v>14490801</v>
      </c>
      <c r="Y8" s="22">
        <v>-403374</v>
      </c>
      <c r="Z8" s="23">
        <v>-2.7836556447086673</v>
      </c>
      <c r="AA8" s="20">
        <v>19321067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5086968</v>
      </c>
      <c r="F25" s="22">
        <v>5086968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3815226</v>
      </c>
      <c r="Y25" s="22">
        <v>-3815226</v>
      </c>
      <c r="Z25" s="23">
        <v>-100</v>
      </c>
      <c r="AA25" s="20">
        <v>5086968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24408035</v>
      </c>
      <c r="F32" s="31">
        <f t="shared" si="0"/>
        <v>24408035</v>
      </c>
      <c r="G32" s="31">
        <f t="shared" si="0"/>
        <v>1756898</v>
      </c>
      <c r="H32" s="31">
        <f t="shared" si="0"/>
        <v>1752136</v>
      </c>
      <c r="I32" s="31">
        <f t="shared" si="0"/>
        <v>1751977</v>
      </c>
      <c r="J32" s="31">
        <f t="shared" si="0"/>
        <v>5261011</v>
      </c>
      <c r="K32" s="31">
        <f t="shared" si="0"/>
        <v>1757342</v>
      </c>
      <c r="L32" s="31">
        <f t="shared" si="0"/>
        <v>0</v>
      </c>
      <c r="M32" s="31">
        <f t="shared" si="0"/>
        <v>1760331</v>
      </c>
      <c r="N32" s="31">
        <f t="shared" si="0"/>
        <v>3517673</v>
      </c>
      <c r="O32" s="31">
        <f t="shared" si="0"/>
        <v>1767930</v>
      </c>
      <c r="P32" s="31">
        <f t="shared" si="0"/>
        <v>1770068</v>
      </c>
      <c r="Q32" s="31">
        <f t="shared" si="0"/>
        <v>1770745</v>
      </c>
      <c r="R32" s="31">
        <f t="shared" si="0"/>
        <v>5308743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14087427</v>
      </c>
      <c r="X32" s="31">
        <f t="shared" si="0"/>
        <v>18306027</v>
      </c>
      <c r="Y32" s="31">
        <f t="shared" si="0"/>
        <v>-4218600</v>
      </c>
      <c r="Z32" s="32">
        <f>+IF(X32&lt;&gt;0,+(Y32/X32)*100,0)</f>
        <v>-23.044869320907264</v>
      </c>
      <c r="AA32" s="29">
        <f>SUM(AA6:AA31)</f>
        <v>24408035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17283961</v>
      </c>
      <c r="F38" s="22">
        <v>17283961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12962970</v>
      </c>
      <c r="Y38" s="22">
        <v>-12962970</v>
      </c>
      <c r="Z38" s="23">
        <v>-100</v>
      </c>
      <c r="AA38" s="20">
        <v>17283961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3563268</v>
      </c>
      <c r="F39" s="22">
        <v>2363083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2192377</v>
      </c>
      <c r="Y39" s="22">
        <v>-2192377</v>
      </c>
      <c r="Z39" s="23">
        <v>-100</v>
      </c>
      <c r="AA39" s="20">
        <v>2363083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4860</v>
      </c>
      <c r="H43" s="22">
        <v>21330</v>
      </c>
      <c r="I43" s="22">
        <v>35871</v>
      </c>
      <c r="J43" s="22">
        <v>62061</v>
      </c>
      <c r="K43" s="22">
        <v>107758</v>
      </c>
      <c r="L43" s="22"/>
      <c r="M43" s="22">
        <v>24998</v>
      </c>
      <c r="N43" s="22">
        <v>132756</v>
      </c>
      <c r="O43" s="22">
        <v>33472</v>
      </c>
      <c r="P43" s="22">
        <v>59526</v>
      </c>
      <c r="Q43" s="22">
        <v>67535</v>
      </c>
      <c r="R43" s="22">
        <v>160533</v>
      </c>
      <c r="S43" s="22"/>
      <c r="T43" s="22"/>
      <c r="U43" s="22"/>
      <c r="V43" s="22"/>
      <c r="W43" s="22">
        <v>355350</v>
      </c>
      <c r="X43" s="22"/>
      <c r="Y43" s="22">
        <v>355350</v>
      </c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80740</v>
      </c>
      <c r="F44" s="22">
        <v>56465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50842</v>
      </c>
      <c r="Y44" s="22">
        <v>-50842</v>
      </c>
      <c r="Z44" s="23">
        <v>-100</v>
      </c>
      <c r="AA44" s="20">
        <v>56465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20927969</v>
      </c>
      <c r="F47" s="31">
        <f t="shared" si="1"/>
        <v>19703509</v>
      </c>
      <c r="G47" s="31">
        <f t="shared" si="1"/>
        <v>4860</v>
      </c>
      <c r="H47" s="31">
        <f t="shared" si="1"/>
        <v>21330</v>
      </c>
      <c r="I47" s="31">
        <f t="shared" si="1"/>
        <v>35871</v>
      </c>
      <c r="J47" s="31">
        <f t="shared" si="1"/>
        <v>62061</v>
      </c>
      <c r="K47" s="31">
        <f t="shared" si="1"/>
        <v>107758</v>
      </c>
      <c r="L47" s="31">
        <f t="shared" si="1"/>
        <v>0</v>
      </c>
      <c r="M47" s="31">
        <f t="shared" si="1"/>
        <v>24998</v>
      </c>
      <c r="N47" s="31">
        <f t="shared" si="1"/>
        <v>132756</v>
      </c>
      <c r="O47" s="31">
        <f t="shared" si="1"/>
        <v>33472</v>
      </c>
      <c r="P47" s="31">
        <f t="shared" si="1"/>
        <v>59526</v>
      </c>
      <c r="Q47" s="31">
        <f t="shared" si="1"/>
        <v>67535</v>
      </c>
      <c r="R47" s="31">
        <f t="shared" si="1"/>
        <v>160533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355350</v>
      </c>
      <c r="X47" s="31">
        <f t="shared" si="1"/>
        <v>15206189</v>
      </c>
      <c r="Y47" s="31">
        <f t="shared" si="1"/>
        <v>-14850839</v>
      </c>
      <c r="Z47" s="32">
        <f>+IF(X47&lt;&gt;0,+(Y47/X47)*100,0)</f>
        <v>-97.66312256147809</v>
      </c>
      <c r="AA47" s="29">
        <f>SUM(AA34:AA46)</f>
        <v>19703509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3480066</v>
      </c>
      <c r="F48" s="41">
        <f t="shared" si="2"/>
        <v>4704526</v>
      </c>
      <c r="G48" s="41">
        <f t="shared" si="2"/>
        <v>1752038</v>
      </c>
      <c r="H48" s="41">
        <f t="shared" si="2"/>
        <v>1730806</v>
      </c>
      <c r="I48" s="41">
        <f t="shared" si="2"/>
        <v>1716106</v>
      </c>
      <c r="J48" s="41">
        <f t="shared" si="2"/>
        <v>5198950</v>
      </c>
      <c r="K48" s="41">
        <f t="shared" si="2"/>
        <v>1649584</v>
      </c>
      <c r="L48" s="41">
        <f t="shared" si="2"/>
        <v>0</v>
      </c>
      <c r="M48" s="41">
        <f t="shared" si="2"/>
        <v>1735333</v>
      </c>
      <c r="N48" s="41">
        <f t="shared" si="2"/>
        <v>3384917</v>
      </c>
      <c r="O48" s="41">
        <f t="shared" si="2"/>
        <v>1734458</v>
      </c>
      <c r="P48" s="41">
        <f t="shared" si="2"/>
        <v>1710542</v>
      </c>
      <c r="Q48" s="41">
        <f t="shared" si="2"/>
        <v>1703210</v>
      </c>
      <c r="R48" s="41">
        <f t="shared" si="2"/>
        <v>5148210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13732077</v>
      </c>
      <c r="X48" s="41">
        <f t="shared" si="2"/>
        <v>3099838</v>
      </c>
      <c r="Y48" s="41">
        <f t="shared" si="2"/>
        <v>10632239</v>
      </c>
      <c r="Z48" s="42">
        <f>+IF(X48&lt;&gt;0,+(Y48/X48)*100,0)</f>
        <v>342.9933757828635</v>
      </c>
      <c r="AA48" s="39">
        <f>+AA32-AA47</f>
        <v>4704526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3480066</v>
      </c>
      <c r="F51" s="50">
        <f t="shared" si="3"/>
        <v>4704526</v>
      </c>
      <c r="G51" s="50">
        <f t="shared" si="3"/>
        <v>1752038</v>
      </c>
      <c r="H51" s="50">
        <f t="shared" si="3"/>
        <v>1730806</v>
      </c>
      <c r="I51" s="50">
        <f t="shared" si="3"/>
        <v>1716106</v>
      </c>
      <c r="J51" s="50">
        <f t="shared" si="3"/>
        <v>5198950</v>
      </c>
      <c r="K51" s="50">
        <f t="shared" si="3"/>
        <v>1649584</v>
      </c>
      <c r="L51" s="50">
        <f t="shared" si="3"/>
        <v>0</v>
      </c>
      <c r="M51" s="50">
        <f t="shared" si="3"/>
        <v>1735333</v>
      </c>
      <c r="N51" s="50">
        <f t="shared" si="3"/>
        <v>3384917</v>
      </c>
      <c r="O51" s="50">
        <f t="shared" si="3"/>
        <v>1734458</v>
      </c>
      <c r="P51" s="50">
        <f t="shared" si="3"/>
        <v>1710542</v>
      </c>
      <c r="Q51" s="50">
        <f t="shared" si="3"/>
        <v>1703210</v>
      </c>
      <c r="R51" s="50">
        <f t="shared" si="3"/>
        <v>5148210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13732077</v>
      </c>
      <c r="X51" s="50">
        <f t="shared" si="3"/>
        <v>3099838</v>
      </c>
      <c r="Y51" s="50">
        <f t="shared" si="3"/>
        <v>10632239</v>
      </c>
      <c r="Z51" s="51">
        <f>+IF(X51&lt;&gt;0,+(Y51/X51)*100,0)</f>
        <v>342.9933757828635</v>
      </c>
      <c r="AA51" s="48">
        <f>SUM(AA48:AA50)</f>
        <v>4704526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3480066</v>
      </c>
      <c r="F53" s="56">
        <f t="shared" si="4"/>
        <v>4704526</v>
      </c>
      <c r="G53" s="56">
        <f t="shared" si="4"/>
        <v>1752038</v>
      </c>
      <c r="H53" s="56">
        <f t="shared" si="4"/>
        <v>1730806</v>
      </c>
      <c r="I53" s="56">
        <f t="shared" si="4"/>
        <v>1716106</v>
      </c>
      <c r="J53" s="56">
        <f t="shared" si="4"/>
        <v>5198950</v>
      </c>
      <c r="K53" s="56">
        <f t="shared" si="4"/>
        <v>1649584</v>
      </c>
      <c r="L53" s="56">
        <f t="shared" si="4"/>
        <v>0</v>
      </c>
      <c r="M53" s="56">
        <f t="shared" si="4"/>
        <v>1735333</v>
      </c>
      <c r="N53" s="56">
        <f t="shared" si="4"/>
        <v>3384917</v>
      </c>
      <c r="O53" s="56">
        <f t="shared" si="4"/>
        <v>1734458</v>
      </c>
      <c r="P53" s="56">
        <f t="shared" si="4"/>
        <v>1710542</v>
      </c>
      <c r="Q53" s="56">
        <f t="shared" si="4"/>
        <v>1703210</v>
      </c>
      <c r="R53" s="56">
        <f t="shared" si="4"/>
        <v>5148210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13732077</v>
      </c>
      <c r="X53" s="56">
        <f t="shared" si="4"/>
        <v>3099838</v>
      </c>
      <c r="Y53" s="56">
        <f t="shared" si="4"/>
        <v>10632239</v>
      </c>
      <c r="Z53" s="57">
        <f>+IF(X53&lt;&gt;0,+(Y53/X53)*100,0)</f>
        <v>342.9933757828635</v>
      </c>
      <c r="AA53" s="54">
        <f>+AA51-AA52</f>
        <v>4704526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3480066</v>
      </c>
      <c r="F56" s="50">
        <f t="shared" si="5"/>
        <v>4704526</v>
      </c>
      <c r="G56" s="50">
        <f t="shared" si="5"/>
        <v>1752038</v>
      </c>
      <c r="H56" s="50">
        <f t="shared" si="5"/>
        <v>1730806</v>
      </c>
      <c r="I56" s="50">
        <f t="shared" si="5"/>
        <v>1716106</v>
      </c>
      <c r="J56" s="50">
        <f t="shared" si="5"/>
        <v>5198950</v>
      </c>
      <c r="K56" s="50">
        <f t="shared" si="5"/>
        <v>1649584</v>
      </c>
      <c r="L56" s="50">
        <f t="shared" si="5"/>
        <v>0</v>
      </c>
      <c r="M56" s="50">
        <f t="shared" si="5"/>
        <v>1735333</v>
      </c>
      <c r="N56" s="50">
        <f t="shared" si="5"/>
        <v>3384917</v>
      </c>
      <c r="O56" s="50">
        <f t="shared" si="5"/>
        <v>1734458</v>
      </c>
      <c r="P56" s="50">
        <f t="shared" si="5"/>
        <v>1710542</v>
      </c>
      <c r="Q56" s="50">
        <f t="shared" si="5"/>
        <v>1703210</v>
      </c>
      <c r="R56" s="50">
        <f t="shared" si="5"/>
        <v>5148210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13732077</v>
      </c>
      <c r="X56" s="50">
        <f t="shared" si="5"/>
        <v>3099838</v>
      </c>
      <c r="Y56" s="50">
        <f t="shared" si="5"/>
        <v>10632239</v>
      </c>
      <c r="Z56" s="51">
        <f>+IF(X56&lt;&gt;0,+(Y56/X56)*100,0)</f>
        <v>342.9933757828635</v>
      </c>
      <c r="AA56" s="48">
        <f>SUM(AA53:AA55)</f>
        <v>4704526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3480066</v>
      </c>
      <c r="F59" s="67">
        <f t="shared" si="6"/>
        <v>4704526</v>
      </c>
      <c r="G59" s="67">
        <f t="shared" si="6"/>
        <v>1752038</v>
      </c>
      <c r="H59" s="67">
        <f t="shared" si="6"/>
        <v>1730806</v>
      </c>
      <c r="I59" s="67">
        <f t="shared" si="6"/>
        <v>1716106</v>
      </c>
      <c r="J59" s="67">
        <f t="shared" si="6"/>
        <v>5198950</v>
      </c>
      <c r="K59" s="67">
        <f t="shared" si="6"/>
        <v>1649584</v>
      </c>
      <c r="L59" s="67">
        <f t="shared" si="6"/>
        <v>0</v>
      </c>
      <c r="M59" s="67">
        <f t="shared" si="6"/>
        <v>1735333</v>
      </c>
      <c r="N59" s="67">
        <f t="shared" si="6"/>
        <v>3384917</v>
      </c>
      <c r="O59" s="67">
        <f t="shared" si="6"/>
        <v>1734458</v>
      </c>
      <c r="P59" s="67">
        <f t="shared" si="6"/>
        <v>1710542</v>
      </c>
      <c r="Q59" s="67">
        <f t="shared" si="6"/>
        <v>1703210</v>
      </c>
      <c r="R59" s="67">
        <f t="shared" si="6"/>
        <v>5148210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13732077</v>
      </c>
      <c r="X59" s="67">
        <f t="shared" si="6"/>
        <v>3099838</v>
      </c>
      <c r="Y59" s="67">
        <f t="shared" si="6"/>
        <v>10632239</v>
      </c>
      <c r="Z59" s="68">
        <f>+IF(X59&lt;&gt;0,+(Y59/X59)*100,0)</f>
        <v>342.9933757828635</v>
      </c>
      <c r="AA59" s="65">
        <f>SUM(AA56:AA58)</f>
        <v>4704526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39502133</v>
      </c>
      <c r="D8" s="20"/>
      <c r="E8" s="21">
        <v>42598638</v>
      </c>
      <c r="F8" s="22">
        <v>42598638</v>
      </c>
      <c r="G8" s="22">
        <v>2978144</v>
      </c>
      <c r="H8" s="22">
        <v>3545675</v>
      </c>
      <c r="I8" s="22">
        <v>8867123</v>
      </c>
      <c r="J8" s="22">
        <v>15390942</v>
      </c>
      <c r="K8" s="22">
        <v>3457592</v>
      </c>
      <c r="L8" s="22">
        <v>-1389838</v>
      </c>
      <c r="M8" s="22">
        <v>3637474</v>
      </c>
      <c r="N8" s="22">
        <v>5705228</v>
      </c>
      <c r="O8" s="22">
        <v>3686828</v>
      </c>
      <c r="P8" s="22">
        <v>28598484</v>
      </c>
      <c r="Q8" s="22">
        <v>6257188</v>
      </c>
      <c r="R8" s="22">
        <v>38542500</v>
      </c>
      <c r="S8" s="22"/>
      <c r="T8" s="22"/>
      <c r="U8" s="22"/>
      <c r="V8" s="22"/>
      <c r="W8" s="22">
        <v>59638670</v>
      </c>
      <c r="X8" s="22">
        <v>31948983</v>
      </c>
      <c r="Y8" s="22">
        <v>27689687</v>
      </c>
      <c r="Z8" s="23">
        <v>86.668445753030696</v>
      </c>
      <c r="AA8" s="20">
        <v>42598638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15384700</v>
      </c>
      <c r="F13" s="22">
        <v>15384700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11538522</v>
      </c>
      <c r="Y13" s="22">
        <v>-11538522</v>
      </c>
      <c r="Z13" s="23">
        <v>-100</v>
      </c>
      <c r="AA13" s="20">
        <v>15384700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39502133</v>
      </c>
      <c r="D32" s="29">
        <f t="shared" ref="D32:Y32" si="0">SUM(D6:D31)</f>
        <v>0</v>
      </c>
      <c r="E32" s="30">
        <f t="shared" si="0"/>
        <v>57983338</v>
      </c>
      <c r="F32" s="31">
        <f t="shared" si="0"/>
        <v>57983338</v>
      </c>
      <c r="G32" s="31">
        <f t="shared" si="0"/>
        <v>2978144</v>
      </c>
      <c r="H32" s="31">
        <f t="shared" si="0"/>
        <v>3545675</v>
      </c>
      <c r="I32" s="31">
        <f t="shared" si="0"/>
        <v>8867123</v>
      </c>
      <c r="J32" s="31">
        <f t="shared" si="0"/>
        <v>15390942</v>
      </c>
      <c r="K32" s="31">
        <f t="shared" si="0"/>
        <v>3457592</v>
      </c>
      <c r="L32" s="31">
        <f t="shared" si="0"/>
        <v>-1389838</v>
      </c>
      <c r="M32" s="31">
        <f t="shared" si="0"/>
        <v>3637474</v>
      </c>
      <c r="N32" s="31">
        <f t="shared" si="0"/>
        <v>5705228</v>
      </c>
      <c r="O32" s="31">
        <f t="shared" si="0"/>
        <v>3686828</v>
      </c>
      <c r="P32" s="31">
        <f t="shared" si="0"/>
        <v>28598484</v>
      </c>
      <c r="Q32" s="31">
        <f t="shared" si="0"/>
        <v>6257188</v>
      </c>
      <c r="R32" s="31">
        <f t="shared" si="0"/>
        <v>38542500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59638670</v>
      </c>
      <c r="X32" s="31">
        <f t="shared" si="0"/>
        <v>43487505</v>
      </c>
      <c r="Y32" s="31">
        <f t="shared" si="0"/>
        <v>16151165</v>
      </c>
      <c r="Z32" s="32">
        <f>+IF(X32&lt;&gt;0,+(Y32/X32)*100,0)</f>
        <v>37.139783025032131</v>
      </c>
      <c r="AA32" s="29">
        <f>SUM(AA6:AA31)</f>
        <v>57983338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19712737</v>
      </c>
      <c r="D34" s="20"/>
      <c r="E34" s="21">
        <v>21951015</v>
      </c>
      <c r="F34" s="22">
        <v>22828173</v>
      </c>
      <c r="G34" s="22">
        <v>1241557</v>
      </c>
      <c r="H34" s="22">
        <v>2535137</v>
      </c>
      <c r="I34" s="22">
        <v>3046762</v>
      </c>
      <c r="J34" s="22">
        <v>6823456</v>
      </c>
      <c r="K34" s="22"/>
      <c r="L34" s="22">
        <v>3521831</v>
      </c>
      <c r="M34" s="22">
        <v>1936446</v>
      </c>
      <c r="N34" s="22">
        <v>5458277</v>
      </c>
      <c r="O34" s="22">
        <v>1815280</v>
      </c>
      <c r="P34" s="22"/>
      <c r="Q34" s="22"/>
      <c r="R34" s="22">
        <v>1815280</v>
      </c>
      <c r="S34" s="22"/>
      <c r="T34" s="22"/>
      <c r="U34" s="22"/>
      <c r="V34" s="22"/>
      <c r="W34" s="22">
        <v>14097013</v>
      </c>
      <c r="X34" s="22">
        <v>16682540</v>
      </c>
      <c r="Y34" s="22">
        <v>-2585527</v>
      </c>
      <c r="Z34" s="23">
        <v>-15.498401322580374</v>
      </c>
      <c r="AA34" s="20">
        <v>22828173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642306</v>
      </c>
      <c r="D37" s="20"/>
      <c r="E37" s="21">
        <v>920000</v>
      </c>
      <c r="F37" s="22">
        <v>1715520</v>
      </c>
      <c r="G37" s="22">
        <v>143163</v>
      </c>
      <c r="H37" s="22">
        <v>47016</v>
      </c>
      <c r="I37" s="22">
        <v>33949</v>
      </c>
      <c r="J37" s="22">
        <v>224128</v>
      </c>
      <c r="K37" s="22">
        <v>821</v>
      </c>
      <c r="L37" s="22">
        <v>29187</v>
      </c>
      <c r="M37" s="22">
        <v>27152</v>
      </c>
      <c r="N37" s="22">
        <v>57160</v>
      </c>
      <c r="O37" s="22">
        <v>1557</v>
      </c>
      <c r="P37" s="22">
        <v>15537</v>
      </c>
      <c r="Q37" s="22">
        <v>11821</v>
      </c>
      <c r="R37" s="22">
        <v>28915</v>
      </c>
      <c r="S37" s="22"/>
      <c r="T37" s="22"/>
      <c r="U37" s="22"/>
      <c r="V37" s="22"/>
      <c r="W37" s="22">
        <v>310203</v>
      </c>
      <c r="X37" s="22">
        <v>888883</v>
      </c>
      <c r="Y37" s="22">
        <v>-578680</v>
      </c>
      <c r="Z37" s="23">
        <v>-65.101931300294865</v>
      </c>
      <c r="AA37" s="20">
        <v>1715520</v>
      </c>
    </row>
    <row r="38" spans="1:27" x14ac:dyDescent="0.25">
      <c r="A38" s="19" t="s">
        <v>64</v>
      </c>
      <c r="B38" s="15" t="s">
        <v>32</v>
      </c>
      <c r="C38" s="20">
        <v>35349991</v>
      </c>
      <c r="D38" s="20"/>
      <c r="E38" s="21">
        <v>13596300</v>
      </c>
      <c r="F38" s="22">
        <v>8837498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9007524</v>
      </c>
      <c r="Y38" s="22">
        <v>-9007524</v>
      </c>
      <c r="Z38" s="23">
        <v>-100</v>
      </c>
      <c r="AA38" s="20">
        <v>8837498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6340048</v>
      </c>
      <c r="F39" s="22">
        <v>7481310</v>
      </c>
      <c r="G39" s="22">
        <v>623443</v>
      </c>
      <c r="H39" s="22">
        <v>623443</v>
      </c>
      <c r="I39" s="22"/>
      <c r="J39" s="22">
        <v>1246886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1246886</v>
      </c>
      <c r="X39" s="22">
        <v>5040349</v>
      </c>
      <c r="Y39" s="22">
        <v>-3793463</v>
      </c>
      <c r="Z39" s="23">
        <v>-75.26191142716506</v>
      </c>
      <c r="AA39" s="20">
        <v>7481310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160464</v>
      </c>
      <c r="D41" s="20"/>
      <c r="E41" s="21">
        <v>4015700</v>
      </c>
      <c r="F41" s="22">
        <v>1025700</v>
      </c>
      <c r="G41" s="22"/>
      <c r="H41" s="22"/>
      <c r="I41" s="22">
        <v>620</v>
      </c>
      <c r="J41" s="22">
        <v>620</v>
      </c>
      <c r="K41" s="22">
        <v>1944</v>
      </c>
      <c r="L41" s="22"/>
      <c r="M41" s="22">
        <v>1660</v>
      </c>
      <c r="N41" s="22">
        <v>3604</v>
      </c>
      <c r="O41" s="22">
        <v>379</v>
      </c>
      <c r="P41" s="22"/>
      <c r="Q41" s="22"/>
      <c r="R41" s="22">
        <v>379</v>
      </c>
      <c r="S41" s="22"/>
      <c r="T41" s="22"/>
      <c r="U41" s="22"/>
      <c r="V41" s="22"/>
      <c r="W41" s="22">
        <v>4603</v>
      </c>
      <c r="X41" s="22">
        <v>2264269</v>
      </c>
      <c r="Y41" s="22">
        <v>-2259666</v>
      </c>
      <c r="Z41" s="23">
        <v>-99.796711433138015</v>
      </c>
      <c r="AA41" s="20">
        <v>1025700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1631161</v>
      </c>
      <c r="D44" s="20"/>
      <c r="E44" s="21">
        <v>1541382</v>
      </c>
      <c r="F44" s="22">
        <v>2046652</v>
      </c>
      <c r="G44" s="22">
        <v>49519</v>
      </c>
      <c r="H44" s="22">
        <v>91548</v>
      </c>
      <c r="I44" s="22">
        <v>84204</v>
      </c>
      <c r="J44" s="22">
        <v>225271</v>
      </c>
      <c r="K44" s="22">
        <v>14338</v>
      </c>
      <c r="L44" s="22">
        <v>100803</v>
      </c>
      <c r="M44" s="22">
        <v>125679</v>
      </c>
      <c r="N44" s="22">
        <v>240820</v>
      </c>
      <c r="O44" s="22">
        <v>45159</v>
      </c>
      <c r="P44" s="22"/>
      <c r="Q44" s="22">
        <v>747799</v>
      </c>
      <c r="R44" s="22">
        <v>792958</v>
      </c>
      <c r="S44" s="22"/>
      <c r="T44" s="22"/>
      <c r="U44" s="22"/>
      <c r="V44" s="22"/>
      <c r="W44" s="22">
        <v>1259049</v>
      </c>
      <c r="X44" s="22">
        <v>1282358</v>
      </c>
      <c r="Y44" s="22">
        <v>-23309</v>
      </c>
      <c r="Z44" s="23">
        <v>-1.8176671413131122</v>
      </c>
      <c r="AA44" s="20">
        <v>2046652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57496659</v>
      </c>
      <c r="D47" s="29">
        <f t="shared" ref="D47:Y47" si="1">SUM(D34:D46)</f>
        <v>0</v>
      </c>
      <c r="E47" s="30">
        <f t="shared" si="1"/>
        <v>48364445</v>
      </c>
      <c r="F47" s="31">
        <f t="shared" si="1"/>
        <v>43934853</v>
      </c>
      <c r="G47" s="31">
        <f t="shared" si="1"/>
        <v>2057682</v>
      </c>
      <c r="H47" s="31">
        <f t="shared" si="1"/>
        <v>3297144</v>
      </c>
      <c r="I47" s="31">
        <f t="shared" si="1"/>
        <v>3165535</v>
      </c>
      <c r="J47" s="31">
        <f t="shared" si="1"/>
        <v>8520361</v>
      </c>
      <c r="K47" s="31">
        <f t="shared" si="1"/>
        <v>17103</v>
      </c>
      <c r="L47" s="31">
        <f t="shared" si="1"/>
        <v>3651821</v>
      </c>
      <c r="M47" s="31">
        <f t="shared" si="1"/>
        <v>2090937</v>
      </c>
      <c r="N47" s="31">
        <f t="shared" si="1"/>
        <v>5759861</v>
      </c>
      <c r="O47" s="31">
        <f t="shared" si="1"/>
        <v>1862375</v>
      </c>
      <c r="P47" s="31">
        <f t="shared" si="1"/>
        <v>15537</v>
      </c>
      <c r="Q47" s="31">
        <f t="shared" si="1"/>
        <v>759620</v>
      </c>
      <c r="R47" s="31">
        <f t="shared" si="1"/>
        <v>2637532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16917754</v>
      </c>
      <c r="X47" s="31">
        <f t="shared" si="1"/>
        <v>35165923</v>
      </c>
      <c r="Y47" s="31">
        <f t="shared" si="1"/>
        <v>-18248169</v>
      </c>
      <c r="Z47" s="32">
        <f>+IF(X47&lt;&gt;0,+(Y47/X47)*100,0)</f>
        <v>-51.891625310104892</v>
      </c>
      <c r="AA47" s="29">
        <f>SUM(AA34:AA46)</f>
        <v>43934853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-17994526</v>
      </c>
      <c r="D48" s="39">
        <f t="shared" si="2"/>
        <v>0</v>
      </c>
      <c r="E48" s="40">
        <f t="shared" si="2"/>
        <v>9618893</v>
      </c>
      <c r="F48" s="41">
        <f t="shared" si="2"/>
        <v>14048485</v>
      </c>
      <c r="G48" s="41">
        <f t="shared" si="2"/>
        <v>920462</v>
      </c>
      <c r="H48" s="41">
        <f t="shared" si="2"/>
        <v>248531</v>
      </c>
      <c r="I48" s="41">
        <f t="shared" si="2"/>
        <v>5701588</v>
      </c>
      <c r="J48" s="41">
        <f t="shared" si="2"/>
        <v>6870581</v>
      </c>
      <c r="K48" s="41">
        <f t="shared" si="2"/>
        <v>3440489</v>
      </c>
      <c r="L48" s="41">
        <f t="shared" si="2"/>
        <v>-5041659</v>
      </c>
      <c r="M48" s="41">
        <f t="shared" si="2"/>
        <v>1546537</v>
      </c>
      <c r="N48" s="41">
        <f t="shared" si="2"/>
        <v>-54633</v>
      </c>
      <c r="O48" s="41">
        <f t="shared" si="2"/>
        <v>1824453</v>
      </c>
      <c r="P48" s="41">
        <f t="shared" si="2"/>
        <v>28582947</v>
      </c>
      <c r="Q48" s="41">
        <f t="shared" si="2"/>
        <v>5497568</v>
      </c>
      <c r="R48" s="41">
        <f t="shared" si="2"/>
        <v>35904968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42720916</v>
      </c>
      <c r="X48" s="41">
        <f t="shared" si="2"/>
        <v>8321582</v>
      </c>
      <c r="Y48" s="41">
        <f t="shared" si="2"/>
        <v>34399334</v>
      </c>
      <c r="Z48" s="42">
        <f>+IF(X48&lt;&gt;0,+(Y48/X48)*100,0)</f>
        <v>413.37493279523051</v>
      </c>
      <c r="AA48" s="39">
        <f>+AA32-AA47</f>
        <v>14048485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-17994526</v>
      </c>
      <c r="D51" s="48">
        <f t="shared" si="3"/>
        <v>0</v>
      </c>
      <c r="E51" s="49">
        <f t="shared" si="3"/>
        <v>9618893</v>
      </c>
      <c r="F51" s="50">
        <f t="shared" si="3"/>
        <v>14048485</v>
      </c>
      <c r="G51" s="50">
        <f t="shared" si="3"/>
        <v>920462</v>
      </c>
      <c r="H51" s="50">
        <f t="shared" si="3"/>
        <v>248531</v>
      </c>
      <c r="I51" s="50">
        <f t="shared" si="3"/>
        <v>5701588</v>
      </c>
      <c r="J51" s="50">
        <f t="shared" si="3"/>
        <v>6870581</v>
      </c>
      <c r="K51" s="50">
        <f t="shared" si="3"/>
        <v>3440489</v>
      </c>
      <c r="L51" s="50">
        <f t="shared" si="3"/>
        <v>-5041659</v>
      </c>
      <c r="M51" s="50">
        <f t="shared" si="3"/>
        <v>1546537</v>
      </c>
      <c r="N51" s="50">
        <f t="shared" si="3"/>
        <v>-54633</v>
      </c>
      <c r="O51" s="50">
        <f t="shared" si="3"/>
        <v>1824453</v>
      </c>
      <c r="P51" s="50">
        <f t="shared" si="3"/>
        <v>28582947</v>
      </c>
      <c r="Q51" s="50">
        <f t="shared" si="3"/>
        <v>5497568</v>
      </c>
      <c r="R51" s="50">
        <f t="shared" si="3"/>
        <v>35904968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42720916</v>
      </c>
      <c r="X51" s="50">
        <f t="shared" si="3"/>
        <v>8321582</v>
      </c>
      <c r="Y51" s="50">
        <f t="shared" si="3"/>
        <v>34399334</v>
      </c>
      <c r="Z51" s="51">
        <f>+IF(X51&lt;&gt;0,+(Y51/X51)*100,0)</f>
        <v>413.37493279523051</v>
      </c>
      <c r="AA51" s="48">
        <f>SUM(AA48:AA50)</f>
        <v>14048485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-17994526</v>
      </c>
      <c r="D53" s="54">
        <f>+D51-D52</f>
        <v>0</v>
      </c>
      <c r="E53" s="55">
        <f t="shared" si="4"/>
        <v>9618893</v>
      </c>
      <c r="F53" s="56">
        <f t="shared" si="4"/>
        <v>14048485</v>
      </c>
      <c r="G53" s="56">
        <f t="shared" si="4"/>
        <v>920462</v>
      </c>
      <c r="H53" s="56">
        <f t="shared" si="4"/>
        <v>248531</v>
      </c>
      <c r="I53" s="56">
        <f t="shared" si="4"/>
        <v>5701588</v>
      </c>
      <c r="J53" s="56">
        <f t="shared" si="4"/>
        <v>6870581</v>
      </c>
      <c r="K53" s="56">
        <f t="shared" si="4"/>
        <v>3440489</v>
      </c>
      <c r="L53" s="56">
        <f t="shared" si="4"/>
        <v>-5041659</v>
      </c>
      <c r="M53" s="56">
        <f t="shared" si="4"/>
        <v>1546537</v>
      </c>
      <c r="N53" s="56">
        <f t="shared" si="4"/>
        <v>-54633</v>
      </c>
      <c r="O53" s="56">
        <f t="shared" si="4"/>
        <v>1824453</v>
      </c>
      <c r="P53" s="56">
        <f t="shared" si="4"/>
        <v>28582947</v>
      </c>
      <c r="Q53" s="56">
        <f t="shared" si="4"/>
        <v>5497568</v>
      </c>
      <c r="R53" s="56">
        <f t="shared" si="4"/>
        <v>35904968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42720916</v>
      </c>
      <c r="X53" s="56">
        <f t="shared" si="4"/>
        <v>8321582</v>
      </c>
      <c r="Y53" s="56">
        <f t="shared" si="4"/>
        <v>34399334</v>
      </c>
      <c r="Z53" s="57">
        <f>+IF(X53&lt;&gt;0,+(Y53/X53)*100,0)</f>
        <v>413.37493279523051</v>
      </c>
      <c r="AA53" s="54">
        <f>+AA51-AA52</f>
        <v>14048485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-17994526</v>
      </c>
      <c r="D56" s="48">
        <f>SUM(D53:D55)</f>
        <v>0</v>
      </c>
      <c r="E56" s="49">
        <f t="shared" si="5"/>
        <v>9618893</v>
      </c>
      <c r="F56" s="50">
        <f t="shared" si="5"/>
        <v>14048485</v>
      </c>
      <c r="G56" s="50">
        <f t="shared" si="5"/>
        <v>920462</v>
      </c>
      <c r="H56" s="50">
        <f t="shared" si="5"/>
        <v>248531</v>
      </c>
      <c r="I56" s="50">
        <f t="shared" si="5"/>
        <v>5701588</v>
      </c>
      <c r="J56" s="50">
        <f t="shared" si="5"/>
        <v>6870581</v>
      </c>
      <c r="K56" s="50">
        <f t="shared" si="5"/>
        <v>3440489</v>
      </c>
      <c r="L56" s="50">
        <f t="shared" si="5"/>
        <v>-5041659</v>
      </c>
      <c r="M56" s="50">
        <f t="shared" si="5"/>
        <v>1546537</v>
      </c>
      <c r="N56" s="50">
        <f t="shared" si="5"/>
        <v>-54633</v>
      </c>
      <c r="O56" s="50">
        <f t="shared" si="5"/>
        <v>1824453</v>
      </c>
      <c r="P56" s="50">
        <f t="shared" si="5"/>
        <v>28582947</v>
      </c>
      <c r="Q56" s="50">
        <f t="shared" si="5"/>
        <v>5497568</v>
      </c>
      <c r="R56" s="50">
        <f t="shared" si="5"/>
        <v>35904968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42720916</v>
      </c>
      <c r="X56" s="50">
        <f t="shared" si="5"/>
        <v>8321582</v>
      </c>
      <c r="Y56" s="50">
        <f t="shared" si="5"/>
        <v>34399334</v>
      </c>
      <c r="Z56" s="51">
        <f>+IF(X56&lt;&gt;0,+(Y56/X56)*100,0)</f>
        <v>413.37493279523051</v>
      </c>
      <c r="AA56" s="48">
        <f>SUM(AA53:AA55)</f>
        <v>14048485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-17994526</v>
      </c>
      <c r="D59" s="65">
        <f>SUM(D56:D58)</f>
        <v>0</v>
      </c>
      <c r="E59" s="66">
        <f t="shared" si="6"/>
        <v>9618893</v>
      </c>
      <c r="F59" s="67">
        <f t="shared" si="6"/>
        <v>14048485</v>
      </c>
      <c r="G59" s="67">
        <f t="shared" si="6"/>
        <v>920462</v>
      </c>
      <c r="H59" s="67">
        <f t="shared" si="6"/>
        <v>248531</v>
      </c>
      <c r="I59" s="67">
        <f t="shared" si="6"/>
        <v>5701588</v>
      </c>
      <c r="J59" s="67">
        <f t="shared" si="6"/>
        <v>6870581</v>
      </c>
      <c r="K59" s="67">
        <f t="shared" si="6"/>
        <v>3440489</v>
      </c>
      <c r="L59" s="67">
        <f t="shared" si="6"/>
        <v>-5041659</v>
      </c>
      <c r="M59" s="67">
        <f t="shared" si="6"/>
        <v>1546537</v>
      </c>
      <c r="N59" s="67">
        <f t="shared" si="6"/>
        <v>-54633</v>
      </c>
      <c r="O59" s="67">
        <f t="shared" si="6"/>
        <v>1824453</v>
      </c>
      <c r="P59" s="67">
        <f t="shared" si="6"/>
        <v>28582947</v>
      </c>
      <c r="Q59" s="67">
        <f t="shared" si="6"/>
        <v>5497568</v>
      </c>
      <c r="R59" s="67">
        <f t="shared" si="6"/>
        <v>35904968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42720916</v>
      </c>
      <c r="X59" s="67">
        <f t="shared" si="6"/>
        <v>8321582</v>
      </c>
      <c r="Y59" s="67">
        <f t="shared" si="6"/>
        <v>34399334</v>
      </c>
      <c r="Z59" s="68">
        <f>+IF(X59&lt;&gt;0,+(Y59/X59)*100,0)</f>
        <v>413.37493279523051</v>
      </c>
      <c r="AA59" s="65">
        <f>SUM(AA56:AA58)</f>
        <v>14048485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25047228</v>
      </c>
      <c r="D8" s="20"/>
      <c r="E8" s="21">
        <v>25270000</v>
      </c>
      <c r="F8" s="22">
        <v>25270000</v>
      </c>
      <c r="G8" s="22">
        <v>2182290</v>
      </c>
      <c r="H8" s="22">
        <v>2412522</v>
      </c>
      <c r="I8" s="22">
        <v>2202588</v>
      </c>
      <c r="J8" s="22">
        <v>6797400</v>
      </c>
      <c r="K8" s="22">
        <v>2213363</v>
      </c>
      <c r="L8" s="22">
        <v>2223170</v>
      </c>
      <c r="M8" s="22">
        <v>2211951</v>
      </c>
      <c r="N8" s="22">
        <v>6648484</v>
      </c>
      <c r="O8" s="22">
        <v>2220790</v>
      </c>
      <c r="P8" s="22">
        <v>2298903</v>
      </c>
      <c r="Q8" s="22">
        <v>2213748</v>
      </c>
      <c r="R8" s="22">
        <v>6733441</v>
      </c>
      <c r="S8" s="22"/>
      <c r="T8" s="22"/>
      <c r="U8" s="22"/>
      <c r="V8" s="22"/>
      <c r="W8" s="22">
        <v>20179325</v>
      </c>
      <c r="X8" s="22">
        <v>18952497</v>
      </c>
      <c r="Y8" s="22">
        <v>1226828</v>
      </c>
      <c r="Z8" s="23">
        <v>6.47317342933757</v>
      </c>
      <c r="AA8" s="20">
        <v>25270000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25047228</v>
      </c>
      <c r="D32" s="29">
        <f t="shared" ref="D32:Y32" si="0">SUM(D6:D31)</f>
        <v>0</v>
      </c>
      <c r="E32" s="30">
        <f t="shared" si="0"/>
        <v>25270000</v>
      </c>
      <c r="F32" s="31">
        <f t="shared" si="0"/>
        <v>25270000</v>
      </c>
      <c r="G32" s="31">
        <f t="shared" si="0"/>
        <v>2182290</v>
      </c>
      <c r="H32" s="31">
        <f t="shared" si="0"/>
        <v>2412522</v>
      </c>
      <c r="I32" s="31">
        <f t="shared" si="0"/>
        <v>2202588</v>
      </c>
      <c r="J32" s="31">
        <f t="shared" si="0"/>
        <v>6797400</v>
      </c>
      <c r="K32" s="31">
        <f t="shared" si="0"/>
        <v>2213363</v>
      </c>
      <c r="L32" s="31">
        <f t="shared" si="0"/>
        <v>2223170</v>
      </c>
      <c r="M32" s="31">
        <f t="shared" si="0"/>
        <v>2211951</v>
      </c>
      <c r="N32" s="31">
        <f t="shared" si="0"/>
        <v>6648484</v>
      </c>
      <c r="O32" s="31">
        <f t="shared" si="0"/>
        <v>2220790</v>
      </c>
      <c r="P32" s="31">
        <f t="shared" si="0"/>
        <v>2298903</v>
      </c>
      <c r="Q32" s="31">
        <f t="shared" si="0"/>
        <v>2213748</v>
      </c>
      <c r="R32" s="31">
        <f t="shared" si="0"/>
        <v>6733441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20179325</v>
      </c>
      <c r="X32" s="31">
        <f t="shared" si="0"/>
        <v>18952497</v>
      </c>
      <c r="Y32" s="31">
        <f t="shared" si="0"/>
        <v>1226828</v>
      </c>
      <c r="Z32" s="32">
        <f>+IF(X32&lt;&gt;0,+(Y32/X32)*100,0)</f>
        <v>6.47317342933757</v>
      </c>
      <c r="AA32" s="29">
        <f>SUM(AA6:AA31)</f>
        <v>25270000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2431072</v>
      </c>
      <c r="D34" s="20"/>
      <c r="E34" s="21">
        <v>4962789</v>
      </c>
      <c r="F34" s="22">
        <v>4962789</v>
      </c>
      <c r="G34" s="22"/>
      <c r="H34" s="22"/>
      <c r="I34" s="22"/>
      <c r="J34" s="22"/>
      <c r="K34" s="22"/>
      <c r="L34" s="22"/>
      <c r="M34" s="22"/>
      <c r="N34" s="22"/>
      <c r="O34" s="22"/>
      <c r="P34" s="22">
        <v>3119607</v>
      </c>
      <c r="Q34" s="22">
        <v>595647</v>
      </c>
      <c r="R34" s="22">
        <v>3715254</v>
      </c>
      <c r="S34" s="22"/>
      <c r="T34" s="22"/>
      <c r="U34" s="22"/>
      <c r="V34" s="22"/>
      <c r="W34" s="22">
        <v>3715254</v>
      </c>
      <c r="X34" s="22">
        <v>3722103</v>
      </c>
      <c r="Y34" s="22">
        <v>-6849</v>
      </c>
      <c r="Z34" s="23">
        <v>-0.18400887885155248</v>
      </c>
      <c r="AA34" s="20">
        <v>4962789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7605</v>
      </c>
      <c r="D37" s="20"/>
      <c r="E37" s="21">
        <v>157950</v>
      </c>
      <c r="F37" s="22">
        <v>157950</v>
      </c>
      <c r="G37" s="22"/>
      <c r="H37" s="22"/>
      <c r="I37" s="22"/>
      <c r="J37" s="22"/>
      <c r="K37" s="22"/>
      <c r="L37" s="22"/>
      <c r="M37" s="22"/>
      <c r="N37" s="22"/>
      <c r="O37" s="22"/>
      <c r="P37" s="22">
        <v>71251</v>
      </c>
      <c r="Q37" s="22"/>
      <c r="R37" s="22">
        <v>71251</v>
      </c>
      <c r="S37" s="22"/>
      <c r="T37" s="22"/>
      <c r="U37" s="22"/>
      <c r="V37" s="22"/>
      <c r="W37" s="22">
        <v>71251</v>
      </c>
      <c r="X37" s="22">
        <v>118467</v>
      </c>
      <c r="Y37" s="22">
        <v>-47216</v>
      </c>
      <c r="Z37" s="23">
        <v>-39.85582482885529</v>
      </c>
      <c r="AA37" s="20">
        <v>157950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7766714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4286933</v>
      </c>
      <c r="D41" s="20"/>
      <c r="E41" s="21">
        <v>3316950</v>
      </c>
      <c r="F41" s="22">
        <v>3316950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2487717</v>
      </c>
      <c r="Y41" s="22">
        <v>-2487717</v>
      </c>
      <c r="Z41" s="23">
        <v>-100</v>
      </c>
      <c r="AA41" s="20">
        <v>3316950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10530</v>
      </c>
      <c r="F44" s="22">
        <v>10530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7902</v>
      </c>
      <c r="Y44" s="22">
        <v>-7902</v>
      </c>
      <c r="Z44" s="23">
        <v>-100</v>
      </c>
      <c r="AA44" s="20">
        <v>10530</v>
      </c>
    </row>
    <row r="45" spans="1:27" x14ac:dyDescent="0.25">
      <c r="A45" s="19" t="s">
        <v>70</v>
      </c>
      <c r="B45" s="15" t="s">
        <v>32</v>
      </c>
      <c r="C45" s="20">
        <v>106895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14599219</v>
      </c>
      <c r="D47" s="29">
        <f t="shared" ref="D47:Y47" si="1">SUM(D34:D46)</f>
        <v>0</v>
      </c>
      <c r="E47" s="30">
        <f t="shared" si="1"/>
        <v>8448219</v>
      </c>
      <c r="F47" s="31">
        <f t="shared" si="1"/>
        <v>8448219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3190858</v>
      </c>
      <c r="Q47" s="31">
        <f t="shared" si="1"/>
        <v>595647</v>
      </c>
      <c r="R47" s="31">
        <f t="shared" si="1"/>
        <v>3786505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3786505</v>
      </c>
      <c r="X47" s="31">
        <f t="shared" si="1"/>
        <v>6336189</v>
      </c>
      <c r="Y47" s="31">
        <f t="shared" si="1"/>
        <v>-2549684</v>
      </c>
      <c r="Z47" s="32">
        <f>+IF(X47&lt;&gt;0,+(Y47/X47)*100,0)</f>
        <v>-40.240024405837644</v>
      </c>
      <c r="AA47" s="29">
        <f>SUM(AA34:AA46)</f>
        <v>8448219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10448009</v>
      </c>
      <c r="D48" s="39">
        <f t="shared" si="2"/>
        <v>0</v>
      </c>
      <c r="E48" s="40">
        <f t="shared" si="2"/>
        <v>16821781</v>
      </c>
      <c r="F48" s="41">
        <f t="shared" si="2"/>
        <v>16821781</v>
      </c>
      <c r="G48" s="41">
        <f t="shared" si="2"/>
        <v>2182290</v>
      </c>
      <c r="H48" s="41">
        <f t="shared" si="2"/>
        <v>2412522</v>
      </c>
      <c r="I48" s="41">
        <f t="shared" si="2"/>
        <v>2202588</v>
      </c>
      <c r="J48" s="41">
        <f t="shared" si="2"/>
        <v>6797400</v>
      </c>
      <c r="K48" s="41">
        <f t="shared" si="2"/>
        <v>2213363</v>
      </c>
      <c r="L48" s="41">
        <f t="shared" si="2"/>
        <v>2223170</v>
      </c>
      <c r="M48" s="41">
        <f t="shared" si="2"/>
        <v>2211951</v>
      </c>
      <c r="N48" s="41">
        <f t="shared" si="2"/>
        <v>6648484</v>
      </c>
      <c r="O48" s="41">
        <f t="shared" si="2"/>
        <v>2220790</v>
      </c>
      <c r="P48" s="41">
        <f t="shared" si="2"/>
        <v>-891955</v>
      </c>
      <c r="Q48" s="41">
        <f t="shared" si="2"/>
        <v>1618101</v>
      </c>
      <c r="R48" s="41">
        <f t="shared" si="2"/>
        <v>2946936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16392820</v>
      </c>
      <c r="X48" s="41">
        <f t="shared" si="2"/>
        <v>12616308</v>
      </c>
      <c r="Y48" s="41">
        <f t="shared" si="2"/>
        <v>3776512</v>
      </c>
      <c r="Z48" s="42">
        <f>+IF(X48&lt;&gt;0,+(Y48/X48)*100,0)</f>
        <v>29.933574861996075</v>
      </c>
      <c r="AA48" s="39">
        <f>+AA32-AA47</f>
        <v>16821781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10448009</v>
      </c>
      <c r="D51" s="48">
        <f t="shared" si="3"/>
        <v>0</v>
      </c>
      <c r="E51" s="49">
        <f t="shared" si="3"/>
        <v>16821781</v>
      </c>
      <c r="F51" s="50">
        <f t="shared" si="3"/>
        <v>16821781</v>
      </c>
      <c r="G51" s="50">
        <f t="shared" si="3"/>
        <v>2182290</v>
      </c>
      <c r="H51" s="50">
        <f t="shared" si="3"/>
        <v>2412522</v>
      </c>
      <c r="I51" s="50">
        <f t="shared" si="3"/>
        <v>2202588</v>
      </c>
      <c r="J51" s="50">
        <f t="shared" si="3"/>
        <v>6797400</v>
      </c>
      <c r="K51" s="50">
        <f t="shared" si="3"/>
        <v>2213363</v>
      </c>
      <c r="L51" s="50">
        <f t="shared" si="3"/>
        <v>2223170</v>
      </c>
      <c r="M51" s="50">
        <f t="shared" si="3"/>
        <v>2211951</v>
      </c>
      <c r="N51" s="50">
        <f t="shared" si="3"/>
        <v>6648484</v>
      </c>
      <c r="O51" s="50">
        <f t="shared" si="3"/>
        <v>2220790</v>
      </c>
      <c r="P51" s="50">
        <f t="shared" si="3"/>
        <v>-891955</v>
      </c>
      <c r="Q51" s="50">
        <f t="shared" si="3"/>
        <v>1618101</v>
      </c>
      <c r="R51" s="50">
        <f t="shared" si="3"/>
        <v>2946936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16392820</v>
      </c>
      <c r="X51" s="50">
        <f t="shared" si="3"/>
        <v>12616308</v>
      </c>
      <c r="Y51" s="50">
        <f t="shared" si="3"/>
        <v>3776512</v>
      </c>
      <c r="Z51" s="51">
        <f>+IF(X51&lt;&gt;0,+(Y51/X51)*100,0)</f>
        <v>29.933574861996075</v>
      </c>
      <c r="AA51" s="48">
        <f>SUM(AA48:AA50)</f>
        <v>16821781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10448009</v>
      </c>
      <c r="D53" s="54">
        <f>+D51-D52</f>
        <v>0</v>
      </c>
      <c r="E53" s="55">
        <f t="shared" si="4"/>
        <v>16821781</v>
      </c>
      <c r="F53" s="56">
        <f t="shared" si="4"/>
        <v>16821781</v>
      </c>
      <c r="G53" s="56">
        <f t="shared" si="4"/>
        <v>2182290</v>
      </c>
      <c r="H53" s="56">
        <f t="shared" si="4"/>
        <v>2412522</v>
      </c>
      <c r="I53" s="56">
        <f t="shared" si="4"/>
        <v>2202588</v>
      </c>
      <c r="J53" s="56">
        <f t="shared" si="4"/>
        <v>6797400</v>
      </c>
      <c r="K53" s="56">
        <f t="shared" si="4"/>
        <v>2213363</v>
      </c>
      <c r="L53" s="56">
        <f t="shared" si="4"/>
        <v>2223170</v>
      </c>
      <c r="M53" s="56">
        <f t="shared" si="4"/>
        <v>2211951</v>
      </c>
      <c r="N53" s="56">
        <f t="shared" si="4"/>
        <v>6648484</v>
      </c>
      <c r="O53" s="56">
        <f t="shared" si="4"/>
        <v>2220790</v>
      </c>
      <c r="P53" s="56">
        <f t="shared" si="4"/>
        <v>-891955</v>
      </c>
      <c r="Q53" s="56">
        <f t="shared" si="4"/>
        <v>1618101</v>
      </c>
      <c r="R53" s="56">
        <f t="shared" si="4"/>
        <v>2946936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16392820</v>
      </c>
      <c r="X53" s="56">
        <f t="shared" si="4"/>
        <v>12616308</v>
      </c>
      <c r="Y53" s="56">
        <f t="shared" si="4"/>
        <v>3776512</v>
      </c>
      <c r="Z53" s="57">
        <f>+IF(X53&lt;&gt;0,+(Y53/X53)*100,0)</f>
        <v>29.933574861996075</v>
      </c>
      <c r="AA53" s="54">
        <f>+AA51-AA52</f>
        <v>16821781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10448009</v>
      </c>
      <c r="D56" s="48">
        <f>SUM(D53:D55)</f>
        <v>0</v>
      </c>
      <c r="E56" s="49">
        <f t="shared" si="5"/>
        <v>16821781</v>
      </c>
      <c r="F56" s="50">
        <f t="shared" si="5"/>
        <v>16821781</v>
      </c>
      <c r="G56" s="50">
        <f t="shared" si="5"/>
        <v>2182290</v>
      </c>
      <c r="H56" s="50">
        <f t="shared" si="5"/>
        <v>2412522</v>
      </c>
      <c r="I56" s="50">
        <f t="shared" si="5"/>
        <v>2202588</v>
      </c>
      <c r="J56" s="50">
        <f t="shared" si="5"/>
        <v>6797400</v>
      </c>
      <c r="K56" s="50">
        <f t="shared" si="5"/>
        <v>2213363</v>
      </c>
      <c r="L56" s="50">
        <f t="shared" si="5"/>
        <v>2223170</v>
      </c>
      <c r="M56" s="50">
        <f t="shared" si="5"/>
        <v>2211951</v>
      </c>
      <c r="N56" s="50">
        <f t="shared" si="5"/>
        <v>6648484</v>
      </c>
      <c r="O56" s="50">
        <f t="shared" si="5"/>
        <v>2220790</v>
      </c>
      <c r="P56" s="50">
        <f t="shared" si="5"/>
        <v>-891955</v>
      </c>
      <c r="Q56" s="50">
        <f t="shared" si="5"/>
        <v>1618101</v>
      </c>
      <c r="R56" s="50">
        <f t="shared" si="5"/>
        <v>2946936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16392820</v>
      </c>
      <c r="X56" s="50">
        <f t="shared" si="5"/>
        <v>12616308</v>
      </c>
      <c r="Y56" s="50">
        <f t="shared" si="5"/>
        <v>3776512</v>
      </c>
      <c r="Z56" s="51">
        <f>+IF(X56&lt;&gt;0,+(Y56/X56)*100,0)</f>
        <v>29.933574861996075</v>
      </c>
      <c r="AA56" s="48">
        <f>SUM(AA53:AA55)</f>
        <v>16821781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10448009</v>
      </c>
      <c r="D59" s="65">
        <f>SUM(D56:D58)</f>
        <v>0</v>
      </c>
      <c r="E59" s="66">
        <f t="shared" si="6"/>
        <v>16821781</v>
      </c>
      <c r="F59" s="67">
        <f t="shared" si="6"/>
        <v>16821781</v>
      </c>
      <c r="G59" s="67">
        <f t="shared" si="6"/>
        <v>2182290</v>
      </c>
      <c r="H59" s="67">
        <f t="shared" si="6"/>
        <v>2412522</v>
      </c>
      <c r="I59" s="67">
        <f t="shared" si="6"/>
        <v>2202588</v>
      </c>
      <c r="J59" s="67">
        <f t="shared" si="6"/>
        <v>6797400</v>
      </c>
      <c r="K59" s="67">
        <f t="shared" si="6"/>
        <v>2213363</v>
      </c>
      <c r="L59" s="67">
        <f t="shared" si="6"/>
        <v>2223170</v>
      </c>
      <c r="M59" s="67">
        <f t="shared" si="6"/>
        <v>2211951</v>
      </c>
      <c r="N59" s="67">
        <f t="shared" si="6"/>
        <v>6648484</v>
      </c>
      <c r="O59" s="67">
        <f t="shared" si="6"/>
        <v>2220790</v>
      </c>
      <c r="P59" s="67">
        <f t="shared" si="6"/>
        <v>-891955</v>
      </c>
      <c r="Q59" s="67">
        <f t="shared" si="6"/>
        <v>1618101</v>
      </c>
      <c r="R59" s="67">
        <f t="shared" si="6"/>
        <v>2946936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16392820</v>
      </c>
      <c r="X59" s="67">
        <f t="shared" si="6"/>
        <v>12616308</v>
      </c>
      <c r="Y59" s="67">
        <f t="shared" si="6"/>
        <v>3776512</v>
      </c>
      <c r="Z59" s="68">
        <f>+IF(X59&lt;&gt;0,+(Y59/X59)*100,0)</f>
        <v>29.933574861996075</v>
      </c>
      <c r="AA59" s="65">
        <f>SUM(AA56:AA58)</f>
        <v>16821781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9</v>
      </c>
      <c r="H7" s="22">
        <v>132</v>
      </c>
      <c r="I7" s="22">
        <v>7</v>
      </c>
      <c r="J7" s="22">
        <v>148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148</v>
      </c>
      <c r="X7" s="22"/>
      <c r="Y7" s="22">
        <v>148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146194817</v>
      </c>
      <c r="D8" s="20"/>
      <c r="E8" s="21">
        <v>172527305</v>
      </c>
      <c r="F8" s="22">
        <v>172527305</v>
      </c>
      <c r="G8" s="22">
        <v>12297941</v>
      </c>
      <c r="H8" s="22">
        <v>11387947</v>
      </c>
      <c r="I8" s="22">
        <v>12697401</v>
      </c>
      <c r="J8" s="22">
        <v>36383289</v>
      </c>
      <c r="K8" s="22">
        <v>13302321</v>
      </c>
      <c r="L8" s="22">
        <v>14166530</v>
      </c>
      <c r="M8" s="22">
        <v>12493575</v>
      </c>
      <c r="N8" s="22">
        <v>39962426</v>
      </c>
      <c r="O8" s="22">
        <v>12839409</v>
      </c>
      <c r="P8" s="22">
        <v>11543814</v>
      </c>
      <c r="Q8" s="22">
        <v>8110084</v>
      </c>
      <c r="R8" s="22">
        <v>32493307</v>
      </c>
      <c r="S8" s="22"/>
      <c r="T8" s="22"/>
      <c r="U8" s="22"/>
      <c r="V8" s="22"/>
      <c r="W8" s="22">
        <v>108839022</v>
      </c>
      <c r="X8" s="22">
        <v>129395484</v>
      </c>
      <c r="Y8" s="22">
        <v>-20556462</v>
      </c>
      <c r="Z8" s="23">
        <v>-15.886537431244511</v>
      </c>
      <c r="AA8" s="20">
        <v>172527305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27404800</v>
      </c>
      <c r="F13" s="22">
        <v>27404800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20553597</v>
      </c>
      <c r="Y13" s="22">
        <v>-20553597</v>
      </c>
      <c r="Z13" s="23">
        <v>-100</v>
      </c>
      <c r="AA13" s="20">
        <v>27404800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146194817</v>
      </c>
      <c r="D32" s="29">
        <f t="shared" ref="D32:Y32" si="0">SUM(D6:D31)</f>
        <v>0</v>
      </c>
      <c r="E32" s="30">
        <f t="shared" si="0"/>
        <v>199932105</v>
      </c>
      <c r="F32" s="31">
        <f t="shared" si="0"/>
        <v>199932105</v>
      </c>
      <c r="G32" s="31">
        <f t="shared" si="0"/>
        <v>12297950</v>
      </c>
      <c r="H32" s="31">
        <f t="shared" si="0"/>
        <v>11388079</v>
      </c>
      <c r="I32" s="31">
        <f t="shared" si="0"/>
        <v>12697408</v>
      </c>
      <c r="J32" s="31">
        <f t="shared" si="0"/>
        <v>36383437</v>
      </c>
      <c r="K32" s="31">
        <f t="shared" si="0"/>
        <v>13302321</v>
      </c>
      <c r="L32" s="31">
        <f t="shared" si="0"/>
        <v>14166530</v>
      </c>
      <c r="M32" s="31">
        <f t="shared" si="0"/>
        <v>12493575</v>
      </c>
      <c r="N32" s="31">
        <f t="shared" si="0"/>
        <v>39962426</v>
      </c>
      <c r="O32" s="31">
        <f t="shared" si="0"/>
        <v>12839409</v>
      </c>
      <c r="P32" s="31">
        <f t="shared" si="0"/>
        <v>11543814</v>
      </c>
      <c r="Q32" s="31">
        <f t="shared" si="0"/>
        <v>8110084</v>
      </c>
      <c r="R32" s="31">
        <f t="shared" si="0"/>
        <v>32493307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108839170</v>
      </c>
      <c r="X32" s="31">
        <f t="shared" si="0"/>
        <v>149949081</v>
      </c>
      <c r="Y32" s="31">
        <f t="shared" si="0"/>
        <v>-41109911</v>
      </c>
      <c r="Z32" s="32">
        <f>+IF(X32&lt;&gt;0,+(Y32/X32)*100,0)</f>
        <v>-27.415913939479232</v>
      </c>
      <c r="AA32" s="29">
        <f>SUM(AA6:AA31)</f>
        <v>199932105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75677756</v>
      </c>
      <c r="D34" s="20"/>
      <c r="E34" s="21">
        <v>78958179</v>
      </c>
      <c r="F34" s="22">
        <v>78958179</v>
      </c>
      <c r="G34" s="22">
        <v>6419518</v>
      </c>
      <c r="H34" s="22"/>
      <c r="I34" s="22">
        <v>12393745</v>
      </c>
      <c r="J34" s="22">
        <v>18813263</v>
      </c>
      <c r="K34" s="22">
        <v>-6043583</v>
      </c>
      <c r="L34" s="22"/>
      <c r="M34" s="22">
        <v>23098778</v>
      </c>
      <c r="N34" s="22">
        <v>17055195</v>
      </c>
      <c r="O34" s="22">
        <v>6464510</v>
      </c>
      <c r="P34" s="22"/>
      <c r="Q34" s="22">
        <v>11580777</v>
      </c>
      <c r="R34" s="22">
        <v>18045287</v>
      </c>
      <c r="S34" s="22"/>
      <c r="T34" s="22"/>
      <c r="U34" s="22"/>
      <c r="V34" s="22"/>
      <c r="W34" s="22">
        <v>53913745</v>
      </c>
      <c r="X34" s="22">
        <v>59218614</v>
      </c>
      <c r="Y34" s="22">
        <v>-5304869</v>
      </c>
      <c r="Z34" s="23">
        <v>-8.9581107048537145</v>
      </c>
      <c r="AA34" s="20">
        <v>78958179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3099263</v>
      </c>
      <c r="D37" s="20"/>
      <c r="E37" s="21">
        <v>4107410</v>
      </c>
      <c r="F37" s="22">
        <v>4207410</v>
      </c>
      <c r="G37" s="22">
        <v>14589</v>
      </c>
      <c r="H37" s="22">
        <v>206953</v>
      </c>
      <c r="I37" s="22">
        <v>507430</v>
      </c>
      <c r="J37" s="22">
        <v>728972</v>
      </c>
      <c r="K37" s="22">
        <v>95075</v>
      </c>
      <c r="L37" s="22">
        <v>177895</v>
      </c>
      <c r="M37" s="22">
        <v>55665</v>
      </c>
      <c r="N37" s="22">
        <v>328635</v>
      </c>
      <c r="O37" s="22">
        <v>103922</v>
      </c>
      <c r="P37" s="22">
        <v>548469</v>
      </c>
      <c r="Q37" s="22">
        <v>753174</v>
      </c>
      <c r="R37" s="22">
        <v>1405565</v>
      </c>
      <c r="S37" s="22"/>
      <c r="T37" s="22"/>
      <c r="U37" s="22"/>
      <c r="V37" s="22"/>
      <c r="W37" s="22">
        <v>2463172</v>
      </c>
      <c r="X37" s="22">
        <v>2944849</v>
      </c>
      <c r="Y37" s="22">
        <v>-481677</v>
      </c>
      <c r="Z37" s="23">
        <v>-16.356594175117298</v>
      </c>
      <c r="AA37" s="20">
        <v>4207410</v>
      </c>
    </row>
    <row r="38" spans="1:27" x14ac:dyDescent="0.25">
      <c r="A38" s="19" t="s">
        <v>64</v>
      </c>
      <c r="B38" s="15" t="s">
        <v>32</v>
      </c>
      <c r="C38" s="20">
        <v>71453798</v>
      </c>
      <c r="D38" s="20"/>
      <c r="E38" s="21">
        <v>14428138</v>
      </c>
      <c r="F38" s="22">
        <v>14428138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10821105</v>
      </c>
      <c r="Y38" s="22">
        <v>-10821105</v>
      </c>
      <c r="Z38" s="23">
        <v>-100</v>
      </c>
      <c r="AA38" s="20">
        <v>14428138</v>
      </c>
    </row>
    <row r="39" spans="1:27" x14ac:dyDescent="0.25">
      <c r="A39" s="19" t="s">
        <v>65</v>
      </c>
      <c r="B39" s="15" t="s">
        <v>32</v>
      </c>
      <c r="C39" s="20">
        <v>620981</v>
      </c>
      <c r="D39" s="20"/>
      <c r="E39" s="21"/>
      <c r="F39" s="22"/>
      <c r="G39" s="22">
        <v>52741</v>
      </c>
      <c r="H39" s="22">
        <v>52741</v>
      </c>
      <c r="I39" s="22">
        <v>51039</v>
      </c>
      <c r="J39" s="22">
        <v>156521</v>
      </c>
      <c r="K39" s="22">
        <v>52741</v>
      </c>
      <c r="L39" s="22">
        <v>51039</v>
      </c>
      <c r="M39" s="22">
        <v>52741</v>
      </c>
      <c r="N39" s="22">
        <v>156521</v>
      </c>
      <c r="O39" s="22">
        <v>52741</v>
      </c>
      <c r="P39" s="22">
        <v>49338</v>
      </c>
      <c r="Q39" s="22">
        <v>52741</v>
      </c>
      <c r="R39" s="22">
        <v>154820</v>
      </c>
      <c r="S39" s="22"/>
      <c r="T39" s="22"/>
      <c r="U39" s="22"/>
      <c r="V39" s="22"/>
      <c r="W39" s="22">
        <v>467862</v>
      </c>
      <c r="X39" s="22"/>
      <c r="Y39" s="22">
        <v>467862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44863223</v>
      </c>
      <c r="D41" s="20"/>
      <c r="E41" s="21">
        <v>42261068</v>
      </c>
      <c r="F41" s="22">
        <v>46661533</v>
      </c>
      <c r="G41" s="22"/>
      <c r="H41" s="22">
        <v>3899917</v>
      </c>
      <c r="I41" s="22">
        <v>3831404</v>
      </c>
      <c r="J41" s="22">
        <v>7731321</v>
      </c>
      <c r="K41" s="22">
        <v>3457038</v>
      </c>
      <c r="L41" s="22">
        <v>3400680</v>
      </c>
      <c r="M41" s="22">
        <v>5907171</v>
      </c>
      <c r="N41" s="22">
        <v>12764889</v>
      </c>
      <c r="O41" s="22">
        <v>2338602</v>
      </c>
      <c r="P41" s="22">
        <v>6312784</v>
      </c>
      <c r="Q41" s="22">
        <v>842908</v>
      </c>
      <c r="R41" s="22">
        <v>9494294</v>
      </c>
      <c r="S41" s="22"/>
      <c r="T41" s="22"/>
      <c r="U41" s="22"/>
      <c r="V41" s="22"/>
      <c r="W41" s="22">
        <v>29990504</v>
      </c>
      <c r="X41" s="22">
        <v>32903413</v>
      </c>
      <c r="Y41" s="22">
        <v>-2912909</v>
      </c>
      <c r="Z41" s="23">
        <v>-8.8529083593850899</v>
      </c>
      <c r="AA41" s="20">
        <v>46661533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2071187</v>
      </c>
      <c r="D44" s="20"/>
      <c r="E44" s="21">
        <v>5616209</v>
      </c>
      <c r="F44" s="22">
        <v>5116209</v>
      </c>
      <c r="G44" s="22">
        <v>56731</v>
      </c>
      <c r="H44" s="22"/>
      <c r="I44" s="22">
        <v>123991</v>
      </c>
      <c r="J44" s="22">
        <v>180722</v>
      </c>
      <c r="K44" s="22">
        <v>731041</v>
      </c>
      <c r="L44" s="22">
        <v>45485</v>
      </c>
      <c r="M44" s="22">
        <v>190322</v>
      </c>
      <c r="N44" s="22">
        <v>966848</v>
      </c>
      <c r="O44" s="22">
        <v>201411</v>
      </c>
      <c r="P44" s="22">
        <v>5854</v>
      </c>
      <c r="Q44" s="22">
        <v>480950</v>
      </c>
      <c r="R44" s="22">
        <v>688215</v>
      </c>
      <c r="S44" s="22"/>
      <c r="T44" s="22"/>
      <c r="U44" s="22"/>
      <c r="V44" s="22"/>
      <c r="W44" s="22">
        <v>1835785</v>
      </c>
      <c r="X44" s="22">
        <v>4087171</v>
      </c>
      <c r="Y44" s="22">
        <v>-2251386</v>
      </c>
      <c r="Z44" s="23">
        <v>-55.084213506114622</v>
      </c>
      <c r="AA44" s="20">
        <v>5116209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197786208</v>
      </c>
      <c r="D47" s="29">
        <f t="shared" ref="D47:Y47" si="1">SUM(D34:D46)</f>
        <v>0</v>
      </c>
      <c r="E47" s="30">
        <f t="shared" si="1"/>
        <v>145371004</v>
      </c>
      <c r="F47" s="31">
        <f t="shared" si="1"/>
        <v>149371469</v>
      </c>
      <c r="G47" s="31">
        <f t="shared" si="1"/>
        <v>6543579</v>
      </c>
      <c r="H47" s="31">
        <f t="shared" si="1"/>
        <v>4159611</v>
      </c>
      <c r="I47" s="31">
        <f t="shared" si="1"/>
        <v>16907609</v>
      </c>
      <c r="J47" s="31">
        <f t="shared" si="1"/>
        <v>27610799</v>
      </c>
      <c r="K47" s="31">
        <f t="shared" si="1"/>
        <v>-1707688</v>
      </c>
      <c r="L47" s="31">
        <f t="shared" si="1"/>
        <v>3675099</v>
      </c>
      <c r="M47" s="31">
        <f t="shared" si="1"/>
        <v>29304677</v>
      </c>
      <c r="N47" s="31">
        <f t="shared" si="1"/>
        <v>31272088</v>
      </c>
      <c r="O47" s="31">
        <f t="shared" si="1"/>
        <v>9161186</v>
      </c>
      <c r="P47" s="31">
        <f t="shared" si="1"/>
        <v>6916445</v>
      </c>
      <c r="Q47" s="31">
        <f t="shared" si="1"/>
        <v>13710550</v>
      </c>
      <c r="R47" s="31">
        <f t="shared" si="1"/>
        <v>29788181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88671068</v>
      </c>
      <c r="X47" s="31">
        <f t="shared" si="1"/>
        <v>109975152</v>
      </c>
      <c r="Y47" s="31">
        <f t="shared" si="1"/>
        <v>-21304084</v>
      </c>
      <c r="Z47" s="32">
        <f>+IF(X47&lt;&gt;0,+(Y47/X47)*100,0)</f>
        <v>-19.371724987477172</v>
      </c>
      <c r="AA47" s="29">
        <f>SUM(AA34:AA46)</f>
        <v>149371469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-51591391</v>
      </c>
      <c r="D48" s="39">
        <f t="shared" si="2"/>
        <v>0</v>
      </c>
      <c r="E48" s="40">
        <f t="shared" si="2"/>
        <v>54561101</v>
      </c>
      <c r="F48" s="41">
        <f t="shared" si="2"/>
        <v>50560636</v>
      </c>
      <c r="G48" s="41">
        <f t="shared" si="2"/>
        <v>5754371</v>
      </c>
      <c r="H48" s="41">
        <f t="shared" si="2"/>
        <v>7228468</v>
      </c>
      <c r="I48" s="41">
        <f t="shared" si="2"/>
        <v>-4210201</v>
      </c>
      <c r="J48" s="41">
        <f t="shared" si="2"/>
        <v>8772638</v>
      </c>
      <c r="K48" s="41">
        <f t="shared" si="2"/>
        <v>15010009</v>
      </c>
      <c r="L48" s="41">
        <f t="shared" si="2"/>
        <v>10491431</v>
      </c>
      <c r="M48" s="41">
        <f t="shared" si="2"/>
        <v>-16811102</v>
      </c>
      <c r="N48" s="41">
        <f t="shared" si="2"/>
        <v>8690338</v>
      </c>
      <c r="O48" s="41">
        <f t="shared" si="2"/>
        <v>3678223</v>
      </c>
      <c r="P48" s="41">
        <f t="shared" si="2"/>
        <v>4627369</v>
      </c>
      <c r="Q48" s="41">
        <f t="shared" si="2"/>
        <v>-5600466</v>
      </c>
      <c r="R48" s="41">
        <f t="shared" si="2"/>
        <v>2705126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20168102</v>
      </c>
      <c r="X48" s="41">
        <f t="shared" si="2"/>
        <v>39973929</v>
      </c>
      <c r="Y48" s="41">
        <f t="shared" si="2"/>
        <v>-19805827</v>
      </c>
      <c r="Z48" s="42">
        <f>+IF(X48&lt;&gt;0,+(Y48/X48)*100,0)</f>
        <v>-49.546860905266534</v>
      </c>
      <c r="AA48" s="39">
        <f>+AA32-AA47</f>
        <v>50560636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>
        <v>10922401</v>
      </c>
      <c r="G49" s="22"/>
      <c r="H49" s="22"/>
      <c r="I49" s="22"/>
      <c r="J49" s="22"/>
      <c r="K49" s="22"/>
      <c r="L49" s="22"/>
      <c r="M49" s="22">
        <v>1075023</v>
      </c>
      <c r="N49" s="22">
        <v>1075023</v>
      </c>
      <c r="O49" s="22"/>
      <c r="P49" s="22"/>
      <c r="Q49" s="22"/>
      <c r="R49" s="22"/>
      <c r="S49" s="22"/>
      <c r="T49" s="22"/>
      <c r="U49" s="22"/>
      <c r="V49" s="22"/>
      <c r="W49" s="22">
        <v>1075023</v>
      </c>
      <c r="X49" s="22">
        <v>2730600</v>
      </c>
      <c r="Y49" s="22">
        <v>-1655577</v>
      </c>
      <c r="Z49" s="23">
        <v>-60.630520764667104</v>
      </c>
      <c r="AA49" s="20">
        <v>10922401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-51591391</v>
      </c>
      <c r="D51" s="48">
        <f t="shared" si="3"/>
        <v>0</v>
      </c>
      <c r="E51" s="49">
        <f t="shared" si="3"/>
        <v>54561101</v>
      </c>
      <c r="F51" s="50">
        <f t="shared" si="3"/>
        <v>61483037</v>
      </c>
      <c r="G51" s="50">
        <f t="shared" si="3"/>
        <v>5754371</v>
      </c>
      <c r="H51" s="50">
        <f t="shared" si="3"/>
        <v>7228468</v>
      </c>
      <c r="I51" s="50">
        <f t="shared" si="3"/>
        <v>-4210201</v>
      </c>
      <c r="J51" s="50">
        <f t="shared" si="3"/>
        <v>8772638</v>
      </c>
      <c r="K51" s="50">
        <f t="shared" si="3"/>
        <v>15010009</v>
      </c>
      <c r="L51" s="50">
        <f t="shared" si="3"/>
        <v>10491431</v>
      </c>
      <c r="M51" s="50">
        <f t="shared" si="3"/>
        <v>-15736079</v>
      </c>
      <c r="N51" s="50">
        <f t="shared" si="3"/>
        <v>9765361</v>
      </c>
      <c r="O51" s="50">
        <f t="shared" si="3"/>
        <v>3678223</v>
      </c>
      <c r="P51" s="50">
        <f t="shared" si="3"/>
        <v>4627369</v>
      </c>
      <c r="Q51" s="50">
        <f t="shared" si="3"/>
        <v>-5600466</v>
      </c>
      <c r="R51" s="50">
        <f t="shared" si="3"/>
        <v>2705126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21243125</v>
      </c>
      <c r="X51" s="50">
        <f t="shared" si="3"/>
        <v>42704529</v>
      </c>
      <c r="Y51" s="50">
        <f t="shared" si="3"/>
        <v>-21461404</v>
      </c>
      <c r="Z51" s="51">
        <f>+IF(X51&lt;&gt;0,+(Y51/X51)*100,0)</f>
        <v>-50.255568911672114</v>
      </c>
      <c r="AA51" s="48">
        <f>SUM(AA48:AA50)</f>
        <v>61483037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-51591391</v>
      </c>
      <c r="D53" s="54">
        <f>+D51-D52</f>
        <v>0</v>
      </c>
      <c r="E53" s="55">
        <f t="shared" si="4"/>
        <v>54561101</v>
      </c>
      <c r="F53" s="56">
        <f t="shared" si="4"/>
        <v>61483037</v>
      </c>
      <c r="G53" s="56">
        <f t="shared" si="4"/>
        <v>5754371</v>
      </c>
      <c r="H53" s="56">
        <f t="shared" si="4"/>
        <v>7228468</v>
      </c>
      <c r="I53" s="56">
        <f t="shared" si="4"/>
        <v>-4210201</v>
      </c>
      <c r="J53" s="56">
        <f t="shared" si="4"/>
        <v>8772638</v>
      </c>
      <c r="K53" s="56">
        <f t="shared" si="4"/>
        <v>15010009</v>
      </c>
      <c r="L53" s="56">
        <f t="shared" si="4"/>
        <v>10491431</v>
      </c>
      <c r="M53" s="56">
        <f t="shared" si="4"/>
        <v>-15736079</v>
      </c>
      <c r="N53" s="56">
        <f t="shared" si="4"/>
        <v>9765361</v>
      </c>
      <c r="O53" s="56">
        <f t="shared" si="4"/>
        <v>3678223</v>
      </c>
      <c r="P53" s="56">
        <f t="shared" si="4"/>
        <v>4627369</v>
      </c>
      <c r="Q53" s="56">
        <f t="shared" si="4"/>
        <v>-5600466</v>
      </c>
      <c r="R53" s="56">
        <f t="shared" si="4"/>
        <v>2705126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21243125</v>
      </c>
      <c r="X53" s="56">
        <f t="shared" si="4"/>
        <v>42704529</v>
      </c>
      <c r="Y53" s="56">
        <f t="shared" si="4"/>
        <v>-21461404</v>
      </c>
      <c r="Z53" s="57">
        <f>+IF(X53&lt;&gt;0,+(Y53/X53)*100,0)</f>
        <v>-50.255568911672114</v>
      </c>
      <c r="AA53" s="54">
        <f>+AA51-AA52</f>
        <v>61483037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-51591391</v>
      </c>
      <c r="D56" s="48">
        <f>SUM(D53:D55)</f>
        <v>0</v>
      </c>
      <c r="E56" s="49">
        <f t="shared" si="5"/>
        <v>54561101</v>
      </c>
      <c r="F56" s="50">
        <f t="shared" si="5"/>
        <v>61483037</v>
      </c>
      <c r="G56" s="50">
        <f t="shared" si="5"/>
        <v>5754371</v>
      </c>
      <c r="H56" s="50">
        <f t="shared" si="5"/>
        <v>7228468</v>
      </c>
      <c r="I56" s="50">
        <f t="shared" si="5"/>
        <v>-4210201</v>
      </c>
      <c r="J56" s="50">
        <f t="shared" si="5"/>
        <v>8772638</v>
      </c>
      <c r="K56" s="50">
        <f t="shared" si="5"/>
        <v>15010009</v>
      </c>
      <c r="L56" s="50">
        <f t="shared" si="5"/>
        <v>10491431</v>
      </c>
      <c r="M56" s="50">
        <f t="shared" si="5"/>
        <v>-15736079</v>
      </c>
      <c r="N56" s="50">
        <f t="shared" si="5"/>
        <v>9765361</v>
      </c>
      <c r="O56" s="50">
        <f t="shared" si="5"/>
        <v>3678223</v>
      </c>
      <c r="P56" s="50">
        <f t="shared" si="5"/>
        <v>4627369</v>
      </c>
      <c r="Q56" s="50">
        <f t="shared" si="5"/>
        <v>-5600466</v>
      </c>
      <c r="R56" s="50">
        <f t="shared" si="5"/>
        <v>2705126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21243125</v>
      </c>
      <c r="X56" s="50">
        <f t="shared" si="5"/>
        <v>42704529</v>
      </c>
      <c r="Y56" s="50">
        <f t="shared" si="5"/>
        <v>-21461404</v>
      </c>
      <c r="Z56" s="51">
        <f>+IF(X56&lt;&gt;0,+(Y56/X56)*100,0)</f>
        <v>-50.255568911672114</v>
      </c>
      <c r="AA56" s="48">
        <f>SUM(AA53:AA55)</f>
        <v>61483037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-51591391</v>
      </c>
      <c r="D59" s="65">
        <f>SUM(D56:D58)</f>
        <v>0</v>
      </c>
      <c r="E59" s="66">
        <f t="shared" si="6"/>
        <v>54561101</v>
      </c>
      <c r="F59" s="67">
        <f t="shared" si="6"/>
        <v>61483037</v>
      </c>
      <c r="G59" s="67">
        <f t="shared" si="6"/>
        <v>5754371</v>
      </c>
      <c r="H59" s="67">
        <f t="shared" si="6"/>
        <v>7228468</v>
      </c>
      <c r="I59" s="67">
        <f t="shared" si="6"/>
        <v>-4210201</v>
      </c>
      <c r="J59" s="67">
        <f t="shared" si="6"/>
        <v>8772638</v>
      </c>
      <c r="K59" s="67">
        <f t="shared" si="6"/>
        <v>15010009</v>
      </c>
      <c r="L59" s="67">
        <f t="shared" si="6"/>
        <v>10491431</v>
      </c>
      <c r="M59" s="67">
        <f t="shared" si="6"/>
        <v>-15736079</v>
      </c>
      <c r="N59" s="67">
        <f t="shared" si="6"/>
        <v>9765361</v>
      </c>
      <c r="O59" s="67">
        <f t="shared" si="6"/>
        <v>3678223</v>
      </c>
      <c r="P59" s="67">
        <f t="shared" si="6"/>
        <v>4627369</v>
      </c>
      <c r="Q59" s="67">
        <f t="shared" si="6"/>
        <v>-5600466</v>
      </c>
      <c r="R59" s="67">
        <f t="shared" si="6"/>
        <v>2705126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21243125</v>
      </c>
      <c r="X59" s="67">
        <f t="shared" si="6"/>
        <v>42704529</v>
      </c>
      <c r="Y59" s="67">
        <f t="shared" si="6"/>
        <v>-21461404</v>
      </c>
      <c r="Z59" s="68">
        <f>+IF(X59&lt;&gt;0,+(Y59/X59)*100,0)</f>
        <v>-50.255568911672114</v>
      </c>
      <c r="AA59" s="65">
        <f>SUM(AA56:AA58)</f>
        <v>61483037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10012614</v>
      </c>
      <c r="D8" s="20"/>
      <c r="E8" s="21">
        <v>15635191</v>
      </c>
      <c r="F8" s="22">
        <v>15635191</v>
      </c>
      <c r="G8" s="22">
        <v>973320</v>
      </c>
      <c r="H8" s="22">
        <v>973521</v>
      </c>
      <c r="I8" s="22">
        <v>962692</v>
      </c>
      <c r="J8" s="22">
        <v>2909533</v>
      </c>
      <c r="K8" s="22">
        <v>937776</v>
      </c>
      <c r="L8" s="22"/>
      <c r="M8" s="22">
        <v>977265</v>
      </c>
      <c r="N8" s="22">
        <v>1915041</v>
      </c>
      <c r="O8" s="22">
        <v>976748</v>
      </c>
      <c r="P8" s="22">
        <v>999764</v>
      </c>
      <c r="Q8" s="22">
        <v>1028373</v>
      </c>
      <c r="R8" s="22">
        <v>3004885</v>
      </c>
      <c r="S8" s="22"/>
      <c r="T8" s="22"/>
      <c r="U8" s="22"/>
      <c r="V8" s="22"/>
      <c r="W8" s="22">
        <v>7829459</v>
      </c>
      <c r="X8" s="22">
        <v>11726397</v>
      </c>
      <c r="Y8" s="22">
        <v>-3896938</v>
      </c>
      <c r="Z8" s="23">
        <v>-33.232185470097939</v>
      </c>
      <c r="AA8" s="20">
        <v>15635191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6245025</v>
      </c>
      <c r="F25" s="22">
        <v>6245025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4683771</v>
      </c>
      <c r="Y25" s="22">
        <v>-4683771</v>
      </c>
      <c r="Z25" s="23">
        <v>-100</v>
      </c>
      <c r="AA25" s="20">
        <v>6245025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10012614</v>
      </c>
      <c r="D32" s="29">
        <f t="shared" ref="D32:Y32" si="0">SUM(D6:D31)</f>
        <v>0</v>
      </c>
      <c r="E32" s="30">
        <f t="shared" si="0"/>
        <v>21880216</v>
      </c>
      <c r="F32" s="31">
        <f t="shared" si="0"/>
        <v>21880216</v>
      </c>
      <c r="G32" s="31">
        <f t="shared" si="0"/>
        <v>973320</v>
      </c>
      <c r="H32" s="31">
        <f t="shared" si="0"/>
        <v>973521</v>
      </c>
      <c r="I32" s="31">
        <f t="shared" si="0"/>
        <v>962692</v>
      </c>
      <c r="J32" s="31">
        <f t="shared" si="0"/>
        <v>2909533</v>
      </c>
      <c r="K32" s="31">
        <f t="shared" si="0"/>
        <v>937776</v>
      </c>
      <c r="L32" s="31">
        <f t="shared" si="0"/>
        <v>0</v>
      </c>
      <c r="M32" s="31">
        <f t="shared" si="0"/>
        <v>977265</v>
      </c>
      <c r="N32" s="31">
        <f t="shared" si="0"/>
        <v>1915041</v>
      </c>
      <c r="O32" s="31">
        <f t="shared" si="0"/>
        <v>976748</v>
      </c>
      <c r="P32" s="31">
        <f t="shared" si="0"/>
        <v>999764</v>
      </c>
      <c r="Q32" s="31">
        <f t="shared" si="0"/>
        <v>1028373</v>
      </c>
      <c r="R32" s="31">
        <f t="shared" si="0"/>
        <v>3004885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7829459</v>
      </c>
      <c r="X32" s="31">
        <f t="shared" si="0"/>
        <v>16410168</v>
      </c>
      <c r="Y32" s="31">
        <f t="shared" si="0"/>
        <v>-8580709</v>
      </c>
      <c r="Z32" s="32">
        <f>+IF(X32&lt;&gt;0,+(Y32/X32)*100,0)</f>
        <v>-52.288977175614534</v>
      </c>
      <c r="AA32" s="29">
        <f>SUM(AA6:AA31)</f>
        <v>21880216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21188812</v>
      </c>
      <c r="D34" s="20"/>
      <c r="E34" s="21">
        <v>18869484</v>
      </c>
      <c r="F34" s="22">
        <v>18869484</v>
      </c>
      <c r="G34" s="22">
        <v>1859042</v>
      </c>
      <c r="H34" s="22">
        <v>2064423</v>
      </c>
      <c r="I34" s="22">
        <v>1807902</v>
      </c>
      <c r="J34" s="22">
        <v>5731367</v>
      </c>
      <c r="K34" s="22">
        <v>1805121</v>
      </c>
      <c r="L34" s="22"/>
      <c r="M34" s="22">
        <v>2065840</v>
      </c>
      <c r="N34" s="22">
        <v>3870961</v>
      </c>
      <c r="O34" s="22">
        <v>-428455</v>
      </c>
      <c r="P34" s="22">
        <v>1737364</v>
      </c>
      <c r="Q34" s="22">
        <v>1877449</v>
      </c>
      <c r="R34" s="22">
        <v>3186358</v>
      </c>
      <c r="S34" s="22"/>
      <c r="T34" s="22"/>
      <c r="U34" s="22"/>
      <c r="V34" s="22"/>
      <c r="W34" s="22">
        <v>12788686</v>
      </c>
      <c r="X34" s="22">
        <v>14152113</v>
      </c>
      <c r="Y34" s="22">
        <v>-1363427</v>
      </c>
      <c r="Z34" s="23">
        <v>-9.6340878567038004</v>
      </c>
      <c r="AA34" s="20">
        <v>18869484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1374787</v>
      </c>
      <c r="D37" s="20"/>
      <c r="E37" s="21">
        <v>500000</v>
      </c>
      <c r="F37" s="22">
        <v>500000</v>
      </c>
      <c r="G37" s="22"/>
      <c r="H37" s="22">
        <v>9099</v>
      </c>
      <c r="I37" s="22">
        <v>90467</v>
      </c>
      <c r="J37" s="22">
        <v>99566</v>
      </c>
      <c r="K37" s="22">
        <v>1666</v>
      </c>
      <c r="L37" s="22"/>
      <c r="M37" s="22">
        <v>273330</v>
      </c>
      <c r="N37" s="22">
        <v>274996</v>
      </c>
      <c r="O37" s="22">
        <v>79927</v>
      </c>
      <c r="P37" s="22">
        <v>144209</v>
      </c>
      <c r="Q37" s="22">
        <v>404048</v>
      </c>
      <c r="R37" s="22">
        <v>628184</v>
      </c>
      <c r="S37" s="22"/>
      <c r="T37" s="22"/>
      <c r="U37" s="22"/>
      <c r="V37" s="22"/>
      <c r="W37" s="22">
        <v>1002746</v>
      </c>
      <c r="X37" s="22">
        <v>375003</v>
      </c>
      <c r="Y37" s="22">
        <v>627743</v>
      </c>
      <c r="Z37" s="23">
        <v>167.39679415898004</v>
      </c>
      <c r="AA37" s="20">
        <v>500000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7943565</v>
      </c>
      <c r="D39" s="20"/>
      <c r="E39" s="21">
        <v>8464341</v>
      </c>
      <c r="F39" s="22">
        <v>8464341</v>
      </c>
      <c r="G39" s="22"/>
      <c r="H39" s="22"/>
      <c r="I39" s="22">
        <v>1632145</v>
      </c>
      <c r="J39" s="22">
        <v>1632145</v>
      </c>
      <c r="K39" s="22">
        <v>-383721</v>
      </c>
      <c r="L39" s="22"/>
      <c r="M39" s="22"/>
      <c r="N39" s="22">
        <v>-383721</v>
      </c>
      <c r="O39" s="22">
        <v>2934478</v>
      </c>
      <c r="P39" s="22"/>
      <c r="Q39" s="22"/>
      <c r="R39" s="22">
        <v>2934478</v>
      </c>
      <c r="S39" s="22"/>
      <c r="T39" s="22"/>
      <c r="U39" s="22"/>
      <c r="V39" s="22"/>
      <c r="W39" s="22">
        <v>4182902</v>
      </c>
      <c r="X39" s="22">
        <v>6348258</v>
      </c>
      <c r="Y39" s="22">
        <v>-2165356</v>
      </c>
      <c r="Z39" s="23">
        <v>-34.109451758261869</v>
      </c>
      <c r="AA39" s="20">
        <v>8464341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2605239</v>
      </c>
      <c r="D41" s="20"/>
      <c r="E41" s="21">
        <v>6500000</v>
      </c>
      <c r="F41" s="22">
        <v>6500000</v>
      </c>
      <c r="G41" s="22"/>
      <c r="H41" s="22">
        <v>705410</v>
      </c>
      <c r="I41" s="22">
        <v>288750</v>
      </c>
      <c r="J41" s="22">
        <v>994160</v>
      </c>
      <c r="K41" s="22">
        <v>503639</v>
      </c>
      <c r="L41" s="22"/>
      <c r="M41" s="22">
        <v>414901</v>
      </c>
      <c r="N41" s="22">
        <v>918540</v>
      </c>
      <c r="O41" s="22">
        <v>254813</v>
      </c>
      <c r="P41" s="22">
        <v>288750</v>
      </c>
      <c r="Q41" s="22">
        <v>904227</v>
      </c>
      <c r="R41" s="22">
        <v>1447790</v>
      </c>
      <c r="S41" s="22"/>
      <c r="T41" s="22"/>
      <c r="U41" s="22"/>
      <c r="V41" s="22"/>
      <c r="W41" s="22">
        <v>3360490</v>
      </c>
      <c r="X41" s="22">
        <v>4875003</v>
      </c>
      <c r="Y41" s="22">
        <v>-1514513</v>
      </c>
      <c r="Z41" s="23">
        <v>-31.066914215232277</v>
      </c>
      <c r="AA41" s="20">
        <v>6500000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1074201</v>
      </c>
      <c r="F43" s="22">
        <v>1074201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805644</v>
      </c>
      <c r="Y43" s="22">
        <v>-805644</v>
      </c>
      <c r="Z43" s="23">
        <v>-100</v>
      </c>
      <c r="AA43" s="20">
        <v>1074201</v>
      </c>
    </row>
    <row r="44" spans="1:27" x14ac:dyDescent="0.25">
      <c r="A44" s="19" t="s">
        <v>69</v>
      </c>
      <c r="B44" s="15" t="s">
        <v>32</v>
      </c>
      <c r="C44" s="20">
        <v>572479</v>
      </c>
      <c r="D44" s="20"/>
      <c r="E44" s="21">
        <v>600000</v>
      </c>
      <c r="F44" s="22">
        <v>600000</v>
      </c>
      <c r="G44" s="22"/>
      <c r="H44" s="22"/>
      <c r="I44" s="22">
        <v>13676</v>
      </c>
      <c r="J44" s="22">
        <v>13676</v>
      </c>
      <c r="K44" s="22">
        <v>32841</v>
      </c>
      <c r="L44" s="22"/>
      <c r="M44" s="22">
        <v>15219</v>
      </c>
      <c r="N44" s="22">
        <v>48060</v>
      </c>
      <c r="O44" s="22"/>
      <c r="P44" s="22">
        <v>97591</v>
      </c>
      <c r="Q44" s="22">
        <v>13714</v>
      </c>
      <c r="R44" s="22">
        <v>111305</v>
      </c>
      <c r="S44" s="22"/>
      <c r="T44" s="22"/>
      <c r="U44" s="22"/>
      <c r="V44" s="22"/>
      <c r="W44" s="22">
        <v>173041</v>
      </c>
      <c r="X44" s="22">
        <v>450000</v>
      </c>
      <c r="Y44" s="22">
        <v>-276959</v>
      </c>
      <c r="Z44" s="23">
        <v>-61.546444444444447</v>
      </c>
      <c r="AA44" s="20">
        <v>600000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33684882</v>
      </c>
      <c r="D47" s="29">
        <f t="shared" ref="D47:Y47" si="1">SUM(D34:D46)</f>
        <v>0</v>
      </c>
      <c r="E47" s="30">
        <f t="shared" si="1"/>
        <v>36008026</v>
      </c>
      <c r="F47" s="31">
        <f t="shared" si="1"/>
        <v>36008026</v>
      </c>
      <c r="G47" s="31">
        <f t="shared" si="1"/>
        <v>1859042</v>
      </c>
      <c r="H47" s="31">
        <f t="shared" si="1"/>
        <v>2778932</v>
      </c>
      <c r="I47" s="31">
        <f t="shared" si="1"/>
        <v>3832940</v>
      </c>
      <c r="J47" s="31">
        <f t="shared" si="1"/>
        <v>8470914</v>
      </c>
      <c r="K47" s="31">
        <f t="shared" si="1"/>
        <v>1959546</v>
      </c>
      <c r="L47" s="31">
        <f t="shared" si="1"/>
        <v>0</v>
      </c>
      <c r="M47" s="31">
        <f t="shared" si="1"/>
        <v>2769290</v>
      </c>
      <c r="N47" s="31">
        <f t="shared" si="1"/>
        <v>4728836</v>
      </c>
      <c r="O47" s="31">
        <f t="shared" si="1"/>
        <v>2840763</v>
      </c>
      <c r="P47" s="31">
        <f t="shared" si="1"/>
        <v>2267914</v>
      </c>
      <c r="Q47" s="31">
        <f t="shared" si="1"/>
        <v>3199438</v>
      </c>
      <c r="R47" s="31">
        <f t="shared" si="1"/>
        <v>8308115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21507865</v>
      </c>
      <c r="X47" s="31">
        <f t="shared" si="1"/>
        <v>27006021</v>
      </c>
      <c r="Y47" s="31">
        <f t="shared" si="1"/>
        <v>-5498156</v>
      </c>
      <c r="Z47" s="32">
        <f>+IF(X47&lt;&gt;0,+(Y47/X47)*100,0)</f>
        <v>-20.359000683588299</v>
      </c>
      <c r="AA47" s="29">
        <f>SUM(AA34:AA46)</f>
        <v>36008026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-23672268</v>
      </c>
      <c r="D48" s="39">
        <f t="shared" si="2"/>
        <v>0</v>
      </c>
      <c r="E48" s="40">
        <f t="shared" si="2"/>
        <v>-14127810</v>
      </c>
      <c r="F48" s="41">
        <f t="shared" si="2"/>
        <v>-14127810</v>
      </c>
      <c r="G48" s="41">
        <f t="shared" si="2"/>
        <v>-885722</v>
      </c>
      <c r="H48" s="41">
        <f t="shared" si="2"/>
        <v>-1805411</v>
      </c>
      <c r="I48" s="41">
        <f t="shared" si="2"/>
        <v>-2870248</v>
      </c>
      <c r="J48" s="41">
        <f t="shared" si="2"/>
        <v>-5561381</v>
      </c>
      <c r="K48" s="41">
        <f t="shared" si="2"/>
        <v>-1021770</v>
      </c>
      <c r="L48" s="41">
        <f t="shared" si="2"/>
        <v>0</v>
      </c>
      <c r="M48" s="41">
        <f t="shared" si="2"/>
        <v>-1792025</v>
      </c>
      <c r="N48" s="41">
        <f t="shared" si="2"/>
        <v>-2813795</v>
      </c>
      <c r="O48" s="41">
        <f t="shared" si="2"/>
        <v>-1864015</v>
      </c>
      <c r="P48" s="41">
        <f t="shared" si="2"/>
        <v>-1268150</v>
      </c>
      <c r="Q48" s="41">
        <f t="shared" si="2"/>
        <v>-2171065</v>
      </c>
      <c r="R48" s="41">
        <f t="shared" si="2"/>
        <v>-5303230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-13678406</v>
      </c>
      <c r="X48" s="41">
        <f t="shared" si="2"/>
        <v>-10595853</v>
      </c>
      <c r="Y48" s="41">
        <f t="shared" si="2"/>
        <v>-3082553</v>
      </c>
      <c r="Z48" s="42">
        <f>+IF(X48&lt;&gt;0,+(Y48/X48)*100,0)</f>
        <v>29.092070265602963</v>
      </c>
      <c r="AA48" s="39">
        <f>+AA32-AA47</f>
        <v>-14127810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159706</v>
      </c>
      <c r="D50" s="44"/>
      <c r="E50" s="21">
        <v>44700000</v>
      </c>
      <c r="F50" s="22">
        <v>44700000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33525000</v>
      </c>
      <c r="Y50" s="45">
        <v>-33525000</v>
      </c>
      <c r="Z50" s="46">
        <v>-100</v>
      </c>
      <c r="AA50" s="44">
        <v>44700000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-23512562</v>
      </c>
      <c r="D51" s="48">
        <f t="shared" si="3"/>
        <v>0</v>
      </c>
      <c r="E51" s="49">
        <f t="shared" si="3"/>
        <v>30572190</v>
      </c>
      <c r="F51" s="50">
        <f t="shared" si="3"/>
        <v>30572190</v>
      </c>
      <c r="G51" s="50">
        <f t="shared" si="3"/>
        <v>-885722</v>
      </c>
      <c r="H51" s="50">
        <f t="shared" si="3"/>
        <v>-1805411</v>
      </c>
      <c r="I51" s="50">
        <f t="shared" si="3"/>
        <v>-2870248</v>
      </c>
      <c r="J51" s="50">
        <f t="shared" si="3"/>
        <v>-5561381</v>
      </c>
      <c r="K51" s="50">
        <f t="shared" si="3"/>
        <v>-1021770</v>
      </c>
      <c r="L51" s="50">
        <f t="shared" si="3"/>
        <v>0</v>
      </c>
      <c r="M51" s="50">
        <f t="shared" si="3"/>
        <v>-1792025</v>
      </c>
      <c r="N51" s="50">
        <f t="shared" si="3"/>
        <v>-2813795</v>
      </c>
      <c r="O51" s="50">
        <f t="shared" si="3"/>
        <v>-1864015</v>
      </c>
      <c r="P51" s="50">
        <f t="shared" si="3"/>
        <v>-1268150</v>
      </c>
      <c r="Q51" s="50">
        <f t="shared" si="3"/>
        <v>-2171065</v>
      </c>
      <c r="R51" s="50">
        <f t="shared" si="3"/>
        <v>-5303230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-13678406</v>
      </c>
      <c r="X51" s="50">
        <f t="shared" si="3"/>
        <v>22929147</v>
      </c>
      <c r="Y51" s="50">
        <f t="shared" si="3"/>
        <v>-36607553</v>
      </c>
      <c r="Z51" s="51">
        <f>+IF(X51&lt;&gt;0,+(Y51/X51)*100,0)</f>
        <v>-159.65510186663289</v>
      </c>
      <c r="AA51" s="48">
        <f>SUM(AA48:AA50)</f>
        <v>30572190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-23512562</v>
      </c>
      <c r="D53" s="54">
        <f>+D51-D52</f>
        <v>0</v>
      </c>
      <c r="E53" s="55">
        <f t="shared" si="4"/>
        <v>30572190</v>
      </c>
      <c r="F53" s="56">
        <f t="shared" si="4"/>
        <v>30572190</v>
      </c>
      <c r="G53" s="56">
        <f t="shared" si="4"/>
        <v>-885722</v>
      </c>
      <c r="H53" s="56">
        <f t="shared" si="4"/>
        <v>-1805411</v>
      </c>
      <c r="I53" s="56">
        <f t="shared" si="4"/>
        <v>-2870248</v>
      </c>
      <c r="J53" s="56">
        <f t="shared" si="4"/>
        <v>-5561381</v>
      </c>
      <c r="K53" s="56">
        <f t="shared" si="4"/>
        <v>-1021770</v>
      </c>
      <c r="L53" s="56">
        <f t="shared" si="4"/>
        <v>0</v>
      </c>
      <c r="M53" s="56">
        <f t="shared" si="4"/>
        <v>-1792025</v>
      </c>
      <c r="N53" s="56">
        <f t="shared" si="4"/>
        <v>-2813795</v>
      </c>
      <c r="O53" s="56">
        <f t="shared" si="4"/>
        <v>-1864015</v>
      </c>
      <c r="P53" s="56">
        <f t="shared" si="4"/>
        <v>-1268150</v>
      </c>
      <c r="Q53" s="56">
        <f t="shared" si="4"/>
        <v>-2171065</v>
      </c>
      <c r="R53" s="56">
        <f t="shared" si="4"/>
        <v>-5303230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-13678406</v>
      </c>
      <c r="X53" s="56">
        <f t="shared" si="4"/>
        <v>22929147</v>
      </c>
      <c r="Y53" s="56">
        <f t="shared" si="4"/>
        <v>-36607553</v>
      </c>
      <c r="Z53" s="57">
        <f>+IF(X53&lt;&gt;0,+(Y53/X53)*100,0)</f>
        <v>-159.65510186663289</v>
      </c>
      <c r="AA53" s="54">
        <f>+AA51-AA52</f>
        <v>30572190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-23512562</v>
      </c>
      <c r="D56" s="48">
        <f>SUM(D53:D55)</f>
        <v>0</v>
      </c>
      <c r="E56" s="49">
        <f t="shared" si="5"/>
        <v>30572190</v>
      </c>
      <c r="F56" s="50">
        <f t="shared" si="5"/>
        <v>30572190</v>
      </c>
      <c r="G56" s="50">
        <f t="shared" si="5"/>
        <v>-885722</v>
      </c>
      <c r="H56" s="50">
        <f t="shared" si="5"/>
        <v>-1805411</v>
      </c>
      <c r="I56" s="50">
        <f t="shared" si="5"/>
        <v>-2870248</v>
      </c>
      <c r="J56" s="50">
        <f t="shared" si="5"/>
        <v>-5561381</v>
      </c>
      <c r="K56" s="50">
        <f t="shared" si="5"/>
        <v>-1021770</v>
      </c>
      <c r="L56" s="50">
        <f t="shared" si="5"/>
        <v>0</v>
      </c>
      <c r="M56" s="50">
        <f t="shared" si="5"/>
        <v>-1792025</v>
      </c>
      <c r="N56" s="50">
        <f t="shared" si="5"/>
        <v>-2813795</v>
      </c>
      <c r="O56" s="50">
        <f t="shared" si="5"/>
        <v>-1864015</v>
      </c>
      <c r="P56" s="50">
        <f t="shared" si="5"/>
        <v>-1268150</v>
      </c>
      <c r="Q56" s="50">
        <f t="shared" si="5"/>
        <v>-2171065</v>
      </c>
      <c r="R56" s="50">
        <f t="shared" si="5"/>
        <v>-5303230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-13678406</v>
      </c>
      <c r="X56" s="50">
        <f t="shared" si="5"/>
        <v>22929147</v>
      </c>
      <c r="Y56" s="50">
        <f t="shared" si="5"/>
        <v>-36607553</v>
      </c>
      <c r="Z56" s="51">
        <f>+IF(X56&lt;&gt;0,+(Y56/X56)*100,0)</f>
        <v>-159.65510186663289</v>
      </c>
      <c r="AA56" s="48">
        <f>SUM(AA53:AA55)</f>
        <v>30572190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-23512562</v>
      </c>
      <c r="D59" s="65">
        <f>SUM(D56:D58)</f>
        <v>0</v>
      </c>
      <c r="E59" s="66">
        <f t="shared" si="6"/>
        <v>30572190</v>
      </c>
      <c r="F59" s="67">
        <f t="shared" si="6"/>
        <v>30572190</v>
      </c>
      <c r="G59" s="67">
        <f t="shared" si="6"/>
        <v>-885722</v>
      </c>
      <c r="H59" s="67">
        <f t="shared" si="6"/>
        <v>-1805411</v>
      </c>
      <c r="I59" s="67">
        <f t="shared" si="6"/>
        <v>-2870248</v>
      </c>
      <c r="J59" s="67">
        <f t="shared" si="6"/>
        <v>-5561381</v>
      </c>
      <c r="K59" s="67">
        <f t="shared" si="6"/>
        <v>-1021770</v>
      </c>
      <c r="L59" s="67">
        <f t="shared" si="6"/>
        <v>0</v>
      </c>
      <c r="M59" s="67">
        <f t="shared" si="6"/>
        <v>-1792025</v>
      </c>
      <c r="N59" s="67">
        <f t="shared" si="6"/>
        <v>-2813795</v>
      </c>
      <c r="O59" s="67">
        <f t="shared" si="6"/>
        <v>-1864015</v>
      </c>
      <c r="P59" s="67">
        <f t="shared" si="6"/>
        <v>-1268150</v>
      </c>
      <c r="Q59" s="67">
        <f t="shared" si="6"/>
        <v>-2171065</v>
      </c>
      <c r="R59" s="67">
        <f t="shared" si="6"/>
        <v>-5303230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-13678406</v>
      </c>
      <c r="X59" s="67">
        <f t="shared" si="6"/>
        <v>22929147</v>
      </c>
      <c r="Y59" s="67">
        <f t="shared" si="6"/>
        <v>-36607553</v>
      </c>
      <c r="Z59" s="68">
        <f>+IF(X59&lt;&gt;0,+(Y59/X59)*100,0)</f>
        <v>-159.65510186663289</v>
      </c>
      <c r="AA59" s="65">
        <f>SUM(AA56:AA58)</f>
        <v>30572190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164244615</v>
      </c>
      <c r="F8" s="22">
        <v>157998834</v>
      </c>
      <c r="G8" s="22">
        <v>12085592</v>
      </c>
      <c r="H8" s="22">
        <v>12598499</v>
      </c>
      <c r="I8" s="22">
        <v>12688701</v>
      </c>
      <c r="J8" s="22">
        <v>37372792</v>
      </c>
      <c r="K8" s="22">
        <v>15252830</v>
      </c>
      <c r="L8" s="22">
        <v>13185391</v>
      </c>
      <c r="M8" s="22"/>
      <c r="N8" s="22">
        <v>28438221</v>
      </c>
      <c r="O8" s="22">
        <v>12857109</v>
      </c>
      <c r="P8" s="22">
        <v>11733363</v>
      </c>
      <c r="Q8" s="22">
        <v>11760789</v>
      </c>
      <c r="R8" s="22">
        <v>36351261</v>
      </c>
      <c r="S8" s="22"/>
      <c r="T8" s="22"/>
      <c r="U8" s="22"/>
      <c r="V8" s="22"/>
      <c r="W8" s="22">
        <v>102162274</v>
      </c>
      <c r="X8" s="22">
        <v>120685147</v>
      </c>
      <c r="Y8" s="22">
        <v>-18522873</v>
      </c>
      <c r="Z8" s="23">
        <v>-15.348096646888951</v>
      </c>
      <c r="AA8" s="20">
        <v>157998834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46767812</v>
      </c>
      <c r="F13" s="22">
        <v>48400615</v>
      </c>
      <c r="G13" s="22">
        <v>3919583</v>
      </c>
      <c r="H13" s="22">
        <v>3956387</v>
      </c>
      <c r="I13" s="22">
        <v>3986491</v>
      </c>
      <c r="J13" s="22">
        <v>11862461</v>
      </c>
      <c r="K13" s="22">
        <v>4025344</v>
      </c>
      <c r="L13" s="22">
        <v>4067260</v>
      </c>
      <c r="M13" s="22"/>
      <c r="N13" s="22">
        <v>8092604</v>
      </c>
      <c r="O13" s="22">
        <v>4161214</v>
      </c>
      <c r="P13" s="22">
        <v>4202606</v>
      </c>
      <c r="Q13" s="22">
        <v>4242116</v>
      </c>
      <c r="R13" s="22">
        <v>12605936</v>
      </c>
      <c r="S13" s="22"/>
      <c r="T13" s="22"/>
      <c r="U13" s="22"/>
      <c r="V13" s="22"/>
      <c r="W13" s="22">
        <v>32561001</v>
      </c>
      <c r="X13" s="22">
        <v>35728984</v>
      </c>
      <c r="Y13" s="22">
        <v>-3167983</v>
      </c>
      <c r="Z13" s="23">
        <v>-8.8667032905273757</v>
      </c>
      <c r="AA13" s="20">
        <v>48400615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21678381</v>
      </c>
      <c r="F25" s="22">
        <v>21678381</v>
      </c>
      <c r="G25" s="22"/>
      <c r="H25" s="22"/>
      <c r="I25" s="22"/>
      <c r="J25" s="22"/>
      <c r="K25" s="22">
        <v>9032678</v>
      </c>
      <c r="L25" s="22"/>
      <c r="M25" s="22"/>
      <c r="N25" s="22">
        <v>9032678</v>
      </c>
      <c r="O25" s="22"/>
      <c r="P25" s="22"/>
      <c r="Q25" s="22"/>
      <c r="R25" s="22"/>
      <c r="S25" s="22"/>
      <c r="T25" s="22"/>
      <c r="U25" s="22"/>
      <c r="V25" s="22"/>
      <c r="W25" s="22">
        <v>9032678</v>
      </c>
      <c r="X25" s="22">
        <v>16258788</v>
      </c>
      <c r="Y25" s="22">
        <v>-7226110</v>
      </c>
      <c r="Z25" s="23">
        <v>-44.444333735085294</v>
      </c>
      <c r="AA25" s="20">
        <v>21678381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232690808</v>
      </c>
      <c r="F32" s="31">
        <f t="shared" si="0"/>
        <v>228077830</v>
      </c>
      <c r="G32" s="31">
        <f t="shared" si="0"/>
        <v>16005175</v>
      </c>
      <c r="H32" s="31">
        <f t="shared" si="0"/>
        <v>16554886</v>
      </c>
      <c r="I32" s="31">
        <f t="shared" si="0"/>
        <v>16675192</v>
      </c>
      <c r="J32" s="31">
        <f t="shared" si="0"/>
        <v>49235253</v>
      </c>
      <c r="K32" s="31">
        <f t="shared" si="0"/>
        <v>28310852</v>
      </c>
      <c r="L32" s="31">
        <f t="shared" si="0"/>
        <v>17252651</v>
      </c>
      <c r="M32" s="31">
        <f t="shared" si="0"/>
        <v>0</v>
      </c>
      <c r="N32" s="31">
        <f t="shared" si="0"/>
        <v>45563503</v>
      </c>
      <c r="O32" s="31">
        <f t="shared" si="0"/>
        <v>17018323</v>
      </c>
      <c r="P32" s="31">
        <f t="shared" si="0"/>
        <v>15935969</v>
      </c>
      <c r="Q32" s="31">
        <f t="shared" si="0"/>
        <v>16002905</v>
      </c>
      <c r="R32" s="31">
        <f t="shared" si="0"/>
        <v>48957197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143755953</v>
      </c>
      <c r="X32" s="31">
        <f t="shared" si="0"/>
        <v>172672919</v>
      </c>
      <c r="Y32" s="31">
        <f t="shared" si="0"/>
        <v>-28916966</v>
      </c>
      <c r="Z32" s="32">
        <f>+IF(X32&lt;&gt;0,+(Y32/X32)*100,0)</f>
        <v>-16.746671202100892</v>
      </c>
      <c r="AA32" s="29">
        <f>SUM(AA6:AA31)</f>
        <v>228077830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83566038</v>
      </c>
      <c r="F34" s="22">
        <v>89479081</v>
      </c>
      <c r="G34" s="22">
        <v>7319914</v>
      </c>
      <c r="H34" s="22">
        <v>7275017</v>
      </c>
      <c r="I34" s="22">
        <v>7707639</v>
      </c>
      <c r="J34" s="22">
        <v>22302570</v>
      </c>
      <c r="K34" s="22">
        <v>7156371</v>
      </c>
      <c r="L34" s="22">
        <v>7397184</v>
      </c>
      <c r="M34" s="22"/>
      <c r="N34" s="22">
        <v>14553555</v>
      </c>
      <c r="O34" s="22">
        <v>7492796</v>
      </c>
      <c r="P34" s="22">
        <v>6830556</v>
      </c>
      <c r="Q34" s="22">
        <v>7255652</v>
      </c>
      <c r="R34" s="22">
        <v>21579004</v>
      </c>
      <c r="S34" s="22"/>
      <c r="T34" s="22"/>
      <c r="U34" s="22"/>
      <c r="V34" s="22"/>
      <c r="W34" s="22">
        <v>58435129</v>
      </c>
      <c r="X34" s="22">
        <v>65039742</v>
      </c>
      <c r="Y34" s="22">
        <v>-6604613</v>
      </c>
      <c r="Z34" s="23">
        <v>-10.15473431613551</v>
      </c>
      <c r="AA34" s="20">
        <v>89479081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955000</v>
      </c>
      <c r="F37" s="22">
        <v>980000</v>
      </c>
      <c r="G37" s="22">
        <v>13192</v>
      </c>
      <c r="H37" s="22">
        <v>63563</v>
      </c>
      <c r="I37" s="22">
        <v>186963</v>
      </c>
      <c r="J37" s="22">
        <v>263718</v>
      </c>
      <c r="K37" s="22">
        <v>49129</v>
      </c>
      <c r="L37" s="22">
        <v>3811</v>
      </c>
      <c r="M37" s="22"/>
      <c r="N37" s="22">
        <v>52940</v>
      </c>
      <c r="O37" s="22">
        <v>101063</v>
      </c>
      <c r="P37" s="22">
        <v>39070</v>
      </c>
      <c r="Q37" s="22">
        <v>1810</v>
      </c>
      <c r="R37" s="22">
        <v>141943</v>
      </c>
      <c r="S37" s="22"/>
      <c r="T37" s="22"/>
      <c r="U37" s="22"/>
      <c r="V37" s="22"/>
      <c r="W37" s="22">
        <v>458601</v>
      </c>
      <c r="X37" s="22">
        <v>726256</v>
      </c>
      <c r="Y37" s="22">
        <v>-267655</v>
      </c>
      <c r="Z37" s="23">
        <v>-36.854084510145185</v>
      </c>
      <c r="AA37" s="20">
        <v>980000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32848923</v>
      </c>
      <c r="F38" s="22">
        <v>32848923</v>
      </c>
      <c r="G38" s="22"/>
      <c r="H38" s="22">
        <v>5474821</v>
      </c>
      <c r="I38" s="22"/>
      <c r="J38" s="22">
        <v>5474821</v>
      </c>
      <c r="K38" s="22">
        <v>2737411</v>
      </c>
      <c r="L38" s="22"/>
      <c r="M38" s="22"/>
      <c r="N38" s="22">
        <v>2737411</v>
      </c>
      <c r="O38" s="22"/>
      <c r="P38" s="22">
        <v>2737410</v>
      </c>
      <c r="Q38" s="22">
        <v>2737410</v>
      </c>
      <c r="R38" s="22">
        <v>5474820</v>
      </c>
      <c r="S38" s="22"/>
      <c r="T38" s="22"/>
      <c r="U38" s="22"/>
      <c r="V38" s="22"/>
      <c r="W38" s="22">
        <v>13687052</v>
      </c>
      <c r="X38" s="22">
        <v>24636690</v>
      </c>
      <c r="Y38" s="22">
        <v>-10949638</v>
      </c>
      <c r="Z38" s="23">
        <v>-44.444436326470807</v>
      </c>
      <c r="AA38" s="20">
        <v>32848923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29911629</v>
      </c>
      <c r="F39" s="22">
        <v>48821131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29997524</v>
      </c>
      <c r="Y39" s="22">
        <v>-29997524</v>
      </c>
      <c r="Z39" s="23">
        <v>-100</v>
      </c>
      <c r="AA39" s="20">
        <v>48821131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20000</v>
      </c>
      <c r="F40" s="22">
        <v>20000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15003</v>
      </c>
      <c r="Y40" s="22">
        <v>-15003</v>
      </c>
      <c r="Z40" s="23">
        <v>-100</v>
      </c>
      <c r="AA40" s="20">
        <v>20000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30726500</v>
      </c>
      <c r="F41" s="22">
        <v>47541500</v>
      </c>
      <c r="G41" s="22">
        <v>112092</v>
      </c>
      <c r="H41" s="22">
        <v>1838123</v>
      </c>
      <c r="I41" s="22">
        <v>1301239</v>
      </c>
      <c r="J41" s="22">
        <v>3251454</v>
      </c>
      <c r="K41" s="22">
        <v>3495047</v>
      </c>
      <c r="L41" s="22">
        <v>7574650</v>
      </c>
      <c r="M41" s="22"/>
      <c r="N41" s="22">
        <v>11069697</v>
      </c>
      <c r="O41" s="22">
        <v>4679757</v>
      </c>
      <c r="P41" s="22">
        <v>7946631</v>
      </c>
      <c r="Q41" s="22">
        <v>3849464</v>
      </c>
      <c r="R41" s="22">
        <v>16475852</v>
      </c>
      <c r="S41" s="22"/>
      <c r="T41" s="22"/>
      <c r="U41" s="22"/>
      <c r="V41" s="22"/>
      <c r="W41" s="22">
        <v>30797003</v>
      </c>
      <c r="X41" s="22">
        <v>30670896</v>
      </c>
      <c r="Y41" s="22">
        <v>126107</v>
      </c>
      <c r="Z41" s="23">
        <v>0.41116177368929813</v>
      </c>
      <c r="AA41" s="20">
        <v>47541500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2816258</v>
      </c>
      <c r="F43" s="22">
        <v>2816258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2112192</v>
      </c>
      <c r="Y43" s="22">
        <v>-2112192</v>
      </c>
      <c r="Z43" s="23">
        <v>-100</v>
      </c>
      <c r="AA43" s="20">
        <v>2816258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9068381</v>
      </c>
      <c r="F44" s="22">
        <v>6318381</v>
      </c>
      <c r="G44" s="22">
        <v>40753</v>
      </c>
      <c r="H44" s="22">
        <v>64537</v>
      </c>
      <c r="I44" s="22">
        <v>234692</v>
      </c>
      <c r="J44" s="22">
        <v>339982</v>
      </c>
      <c r="K44" s="22">
        <v>54885</v>
      </c>
      <c r="L44" s="22">
        <v>100094</v>
      </c>
      <c r="M44" s="22"/>
      <c r="N44" s="22">
        <v>154979</v>
      </c>
      <c r="O44" s="22">
        <v>44972</v>
      </c>
      <c r="P44" s="22">
        <v>50939</v>
      </c>
      <c r="Q44" s="22">
        <v>116708</v>
      </c>
      <c r="R44" s="22">
        <v>212619</v>
      </c>
      <c r="S44" s="22"/>
      <c r="T44" s="22"/>
      <c r="U44" s="22"/>
      <c r="V44" s="22"/>
      <c r="W44" s="22">
        <v>707580</v>
      </c>
      <c r="X44" s="22">
        <v>4801300</v>
      </c>
      <c r="Y44" s="22">
        <v>-4093720</v>
      </c>
      <c r="Z44" s="23">
        <v>-85.262741340886834</v>
      </c>
      <c r="AA44" s="20">
        <v>6318381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189912729</v>
      </c>
      <c r="F47" s="31">
        <f t="shared" si="1"/>
        <v>228825274</v>
      </c>
      <c r="G47" s="31">
        <f t="shared" si="1"/>
        <v>7485951</v>
      </c>
      <c r="H47" s="31">
        <f t="shared" si="1"/>
        <v>14716061</v>
      </c>
      <c r="I47" s="31">
        <f t="shared" si="1"/>
        <v>9430533</v>
      </c>
      <c r="J47" s="31">
        <f t="shared" si="1"/>
        <v>31632545</v>
      </c>
      <c r="K47" s="31">
        <f t="shared" si="1"/>
        <v>13492843</v>
      </c>
      <c r="L47" s="31">
        <f t="shared" si="1"/>
        <v>15075739</v>
      </c>
      <c r="M47" s="31">
        <f t="shared" si="1"/>
        <v>0</v>
      </c>
      <c r="N47" s="31">
        <f t="shared" si="1"/>
        <v>28568582</v>
      </c>
      <c r="O47" s="31">
        <f t="shared" si="1"/>
        <v>12318588</v>
      </c>
      <c r="P47" s="31">
        <f t="shared" si="1"/>
        <v>17604606</v>
      </c>
      <c r="Q47" s="31">
        <f t="shared" si="1"/>
        <v>13961044</v>
      </c>
      <c r="R47" s="31">
        <f t="shared" si="1"/>
        <v>43884238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104085365</v>
      </c>
      <c r="X47" s="31">
        <f t="shared" si="1"/>
        <v>157999603</v>
      </c>
      <c r="Y47" s="31">
        <f t="shared" si="1"/>
        <v>-53914238</v>
      </c>
      <c r="Z47" s="32">
        <f>+IF(X47&lt;&gt;0,+(Y47/X47)*100,0)</f>
        <v>-34.123021182527907</v>
      </c>
      <c r="AA47" s="29">
        <f>SUM(AA34:AA46)</f>
        <v>228825274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42778079</v>
      </c>
      <c r="F48" s="41">
        <f t="shared" si="2"/>
        <v>-747444</v>
      </c>
      <c r="G48" s="41">
        <f t="shared" si="2"/>
        <v>8519224</v>
      </c>
      <c r="H48" s="41">
        <f t="shared" si="2"/>
        <v>1838825</v>
      </c>
      <c r="I48" s="41">
        <f t="shared" si="2"/>
        <v>7244659</v>
      </c>
      <c r="J48" s="41">
        <f t="shared" si="2"/>
        <v>17602708</v>
      </c>
      <c r="K48" s="41">
        <f t="shared" si="2"/>
        <v>14818009</v>
      </c>
      <c r="L48" s="41">
        <f t="shared" si="2"/>
        <v>2176912</v>
      </c>
      <c r="M48" s="41">
        <f t="shared" si="2"/>
        <v>0</v>
      </c>
      <c r="N48" s="41">
        <f t="shared" si="2"/>
        <v>16994921</v>
      </c>
      <c r="O48" s="41">
        <f t="shared" si="2"/>
        <v>4699735</v>
      </c>
      <c r="P48" s="41">
        <f t="shared" si="2"/>
        <v>-1668637</v>
      </c>
      <c r="Q48" s="41">
        <f t="shared" si="2"/>
        <v>2041861</v>
      </c>
      <c r="R48" s="41">
        <f t="shared" si="2"/>
        <v>5072959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39670588</v>
      </c>
      <c r="X48" s="41">
        <f t="shared" si="2"/>
        <v>14673316</v>
      </c>
      <c r="Y48" s="41">
        <f t="shared" si="2"/>
        <v>24997272</v>
      </c>
      <c r="Z48" s="42">
        <f>+IF(X48&lt;&gt;0,+(Y48/X48)*100,0)</f>
        <v>170.35871100983582</v>
      </c>
      <c r="AA48" s="39">
        <f>+AA32-AA47</f>
        <v>-747444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80000000</v>
      </c>
      <c r="F49" s="22">
        <v>70368000</v>
      </c>
      <c r="G49" s="22"/>
      <c r="H49" s="22"/>
      <c r="I49" s="22">
        <v>19324960</v>
      </c>
      <c r="J49" s="22">
        <v>19324960</v>
      </c>
      <c r="K49" s="22">
        <v>11062101</v>
      </c>
      <c r="L49" s="22">
        <v>1623901</v>
      </c>
      <c r="M49" s="22"/>
      <c r="N49" s="22">
        <v>12686002</v>
      </c>
      <c r="O49" s="22">
        <v>2260519</v>
      </c>
      <c r="P49" s="22">
        <v>1161748</v>
      </c>
      <c r="Q49" s="22">
        <v>6141032</v>
      </c>
      <c r="R49" s="22">
        <v>9563299</v>
      </c>
      <c r="S49" s="22"/>
      <c r="T49" s="22"/>
      <c r="U49" s="22"/>
      <c r="V49" s="22"/>
      <c r="W49" s="22">
        <v>41574261</v>
      </c>
      <c r="X49" s="22">
        <v>54496003</v>
      </c>
      <c r="Y49" s="22">
        <v>-12921742</v>
      </c>
      <c r="Z49" s="23">
        <v>-23.711357326518055</v>
      </c>
      <c r="AA49" s="20">
        <v>70368000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122778079</v>
      </c>
      <c r="F51" s="50">
        <f t="shared" si="3"/>
        <v>69620556</v>
      </c>
      <c r="G51" s="50">
        <f t="shared" si="3"/>
        <v>8519224</v>
      </c>
      <c r="H51" s="50">
        <f t="shared" si="3"/>
        <v>1838825</v>
      </c>
      <c r="I51" s="50">
        <f t="shared" si="3"/>
        <v>26569619</v>
      </c>
      <c r="J51" s="50">
        <f t="shared" si="3"/>
        <v>36927668</v>
      </c>
      <c r="K51" s="50">
        <f t="shared" si="3"/>
        <v>25880110</v>
      </c>
      <c r="L51" s="50">
        <f t="shared" si="3"/>
        <v>3800813</v>
      </c>
      <c r="M51" s="50">
        <f t="shared" si="3"/>
        <v>0</v>
      </c>
      <c r="N51" s="50">
        <f t="shared" si="3"/>
        <v>29680923</v>
      </c>
      <c r="O51" s="50">
        <f t="shared" si="3"/>
        <v>6960254</v>
      </c>
      <c r="P51" s="50">
        <f t="shared" si="3"/>
        <v>-506889</v>
      </c>
      <c r="Q51" s="50">
        <f t="shared" si="3"/>
        <v>8182893</v>
      </c>
      <c r="R51" s="50">
        <f t="shared" si="3"/>
        <v>14636258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81244849</v>
      </c>
      <c r="X51" s="50">
        <f t="shared" si="3"/>
        <v>69169319</v>
      </c>
      <c r="Y51" s="50">
        <f t="shared" si="3"/>
        <v>12075530</v>
      </c>
      <c r="Z51" s="51">
        <f>+IF(X51&lt;&gt;0,+(Y51/X51)*100,0)</f>
        <v>17.457928131401729</v>
      </c>
      <c r="AA51" s="48">
        <f>SUM(AA48:AA50)</f>
        <v>69620556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122778079</v>
      </c>
      <c r="F53" s="56">
        <f t="shared" si="4"/>
        <v>69620556</v>
      </c>
      <c r="G53" s="56">
        <f t="shared" si="4"/>
        <v>8519224</v>
      </c>
      <c r="H53" s="56">
        <f t="shared" si="4"/>
        <v>1838825</v>
      </c>
      <c r="I53" s="56">
        <f t="shared" si="4"/>
        <v>26569619</v>
      </c>
      <c r="J53" s="56">
        <f t="shared" si="4"/>
        <v>36927668</v>
      </c>
      <c r="K53" s="56">
        <f t="shared" si="4"/>
        <v>25880110</v>
      </c>
      <c r="L53" s="56">
        <f t="shared" si="4"/>
        <v>3800813</v>
      </c>
      <c r="M53" s="56">
        <f t="shared" si="4"/>
        <v>0</v>
      </c>
      <c r="N53" s="56">
        <f t="shared" si="4"/>
        <v>29680923</v>
      </c>
      <c r="O53" s="56">
        <f t="shared" si="4"/>
        <v>6960254</v>
      </c>
      <c r="P53" s="56">
        <f t="shared" si="4"/>
        <v>-506889</v>
      </c>
      <c r="Q53" s="56">
        <f t="shared" si="4"/>
        <v>8182893</v>
      </c>
      <c r="R53" s="56">
        <f t="shared" si="4"/>
        <v>14636258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81244849</v>
      </c>
      <c r="X53" s="56">
        <f t="shared" si="4"/>
        <v>69169319</v>
      </c>
      <c r="Y53" s="56">
        <f t="shared" si="4"/>
        <v>12075530</v>
      </c>
      <c r="Z53" s="57">
        <f>+IF(X53&lt;&gt;0,+(Y53/X53)*100,0)</f>
        <v>17.457928131401729</v>
      </c>
      <c r="AA53" s="54">
        <f>+AA51-AA52</f>
        <v>69620556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122778079</v>
      </c>
      <c r="F56" s="50">
        <f t="shared" si="5"/>
        <v>69620556</v>
      </c>
      <c r="G56" s="50">
        <f t="shared" si="5"/>
        <v>8519224</v>
      </c>
      <c r="H56" s="50">
        <f t="shared" si="5"/>
        <v>1838825</v>
      </c>
      <c r="I56" s="50">
        <f t="shared" si="5"/>
        <v>26569619</v>
      </c>
      <c r="J56" s="50">
        <f t="shared" si="5"/>
        <v>36927668</v>
      </c>
      <c r="K56" s="50">
        <f t="shared" si="5"/>
        <v>25880110</v>
      </c>
      <c r="L56" s="50">
        <f t="shared" si="5"/>
        <v>3800813</v>
      </c>
      <c r="M56" s="50">
        <f t="shared" si="5"/>
        <v>0</v>
      </c>
      <c r="N56" s="50">
        <f t="shared" si="5"/>
        <v>29680923</v>
      </c>
      <c r="O56" s="50">
        <f t="shared" si="5"/>
        <v>6960254</v>
      </c>
      <c r="P56" s="50">
        <f t="shared" si="5"/>
        <v>-506889</v>
      </c>
      <c r="Q56" s="50">
        <f t="shared" si="5"/>
        <v>8182893</v>
      </c>
      <c r="R56" s="50">
        <f t="shared" si="5"/>
        <v>14636258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81244849</v>
      </c>
      <c r="X56" s="50">
        <f t="shared" si="5"/>
        <v>69169319</v>
      </c>
      <c r="Y56" s="50">
        <f t="shared" si="5"/>
        <v>12075530</v>
      </c>
      <c r="Z56" s="51">
        <f>+IF(X56&lt;&gt;0,+(Y56/X56)*100,0)</f>
        <v>17.457928131401729</v>
      </c>
      <c r="AA56" s="48">
        <f>SUM(AA53:AA55)</f>
        <v>69620556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122778079</v>
      </c>
      <c r="F59" s="67">
        <f t="shared" si="6"/>
        <v>69620556</v>
      </c>
      <c r="G59" s="67">
        <f t="shared" si="6"/>
        <v>8519224</v>
      </c>
      <c r="H59" s="67">
        <f t="shared" si="6"/>
        <v>1838825</v>
      </c>
      <c r="I59" s="67">
        <f t="shared" si="6"/>
        <v>26569619</v>
      </c>
      <c r="J59" s="67">
        <f t="shared" si="6"/>
        <v>36927668</v>
      </c>
      <c r="K59" s="67">
        <f t="shared" si="6"/>
        <v>25880110</v>
      </c>
      <c r="L59" s="67">
        <f t="shared" si="6"/>
        <v>3800813</v>
      </c>
      <c r="M59" s="67">
        <f t="shared" si="6"/>
        <v>0</v>
      </c>
      <c r="N59" s="67">
        <f t="shared" si="6"/>
        <v>29680923</v>
      </c>
      <c r="O59" s="67">
        <f t="shared" si="6"/>
        <v>6960254</v>
      </c>
      <c r="P59" s="67">
        <f t="shared" si="6"/>
        <v>-506889</v>
      </c>
      <c r="Q59" s="67">
        <f t="shared" si="6"/>
        <v>8182893</v>
      </c>
      <c r="R59" s="67">
        <f t="shared" si="6"/>
        <v>14636258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81244849</v>
      </c>
      <c r="X59" s="67">
        <f t="shared" si="6"/>
        <v>69169319</v>
      </c>
      <c r="Y59" s="67">
        <f t="shared" si="6"/>
        <v>12075530</v>
      </c>
      <c r="Z59" s="68">
        <f>+IF(X59&lt;&gt;0,+(Y59/X59)*100,0)</f>
        <v>17.457928131401729</v>
      </c>
      <c r="AA59" s="65">
        <f>SUM(AA56:AA58)</f>
        <v>69620556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98177338</v>
      </c>
      <c r="D8" s="20"/>
      <c r="E8" s="21">
        <v>90950827</v>
      </c>
      <c r="F8" s="22">
        <v>98999762</v>
      </c>
      <c r="G8" s="22">
        <v>6644927</v>
      </c>
      <c r="H8" s="22">
        <v>10669551</v>
      </c>
      <c r="I8" s="22">
        <v>8540731</v>
      </c>
      <c r="J8" s="22">
        <v>25855209</v>
      </c>
      <c r="K8" s="22">
        <v>8408516</v>
      </c>
      <c r="L8" s="22">
        <v>8448283</v>
      </c>
      <c r="M8" s="22">
        <v>8514653</v>
      </c>
      <c r="N8" s="22">
        <v>25371452</v>
      </c>
      <c r="O8" s="22">
        <v>8596662</v>
      </c>
      <c r="P8" s="22">
        <v>8856089</v>
      </c>
      <c r="Q8" s="22">
        <v>8397378</v>
      </c>
      <c r="R8" s="22">
        <v>25850129</v>
      </c>
      <c r="S8" s="22"/>
      <c r="T8" s="22"/>
      <c r="U8" s="22"/>
      <c r="V8" s="22"/>
      <c r="W8" s="22">
        <v>77076790</v>
      </c>
      <c r="X8" s="22">
        <v>70459169</v>
      </c>
      <c r="Y8" s="22">
        <v>6617621</v>
      </c>
      <c r="Z8" s="23">
        <v>9.3921360327142089</v>
      </c>
      <c r="AA8" s="20">
        <v>98999762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7211</v>
      </c>
      <c r="D10" s="20"/>
      <c r="E10" s="21">
        <v>64308</v>
      </c>
      <c r="F10" s="22">
        <v>64308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48231</v>
      </c>
      <c r="Y10" s="22">
        <v>-48231</v>
      </c>
      <c r="Z10" s="23">
        <v>-100</v>
      </c>
      <c r="AA10" s="20">
        <v>64308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1499521</v>
      </c>
      <c r="D13" s="20"/>
      <c r="E13" s="21">
        <v>1212360</v>
      </c>
      <c r="F13" s="22">
        <v>1212360</v>
      </c>
      <c r="G13" s="22">
        <v>159090</v>
      </c>
      <c r="H13" s="22">
        <v>166637</v>
      </c>
      <c r="I13" s="22">
        <v>164979</v>
      </c>
      <c r="J13" s="22">
        <v>490706</v>
      </c>
      <c r="K13" s="22">
        <v>174757</v>
      </c>
      <c r="L13" s="22">
        <v>179735</v>
      </c>
      <c r="M13" s="22">
        <v>186576</v>
      </c>
      <c r="N13" s="22">
        <v>541068</v>
      </c>
      <c r="O13" s="22">
        <v>191965</v>
      </c>
      <c r="P13" s="22">
        <v>196979</v>
      </c>
      <c r="Q13" s="22">
        <v>200120</v>
      </c>
      <c r="R13" s="22">
        <v>589064</v>
      </c>
      <c r="S13" s="22"/>
      <c r="T13" s="22"/>
      <c r="U13" s="22"/>
      <c r="V13" s="22"/>
      <c r="W13" s="22">
        <v>1620838</v>
      </c>
      <c r="X13" s="22">
        <v>909270</v>
      </c>
      <c r="Y13" s="22">
        <v>711568</v>
      </c>
      <c r="Z13" s="23">
        <v>78.25706335851838</v>
      </c>
      <c r="AA13" s="20">
        <v>1212360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827866</v>
      </c>
      <c r="D19" s="20"/>
      <c r="E19" s="21">
        <v>583368</v>
      </c>
      <c r="F19" s="22">
        <v>583368</v>
      </c>
      <c r="G19" s="22">
        <v>42353</v>
      </c>
      <c r="H19" s="22">
        <v>118703</v>
      </c>
      <c r="I19" s="22">
        <v>108622</v>
      </c>
      <c r="J19" s="22">
        <v>269678</v>
      </c>
      <c r="K19" s="22">
        <v>79280</v>
      </c>
      <c r="L19" s="22">
        <v>27176</v>
      </c>
      <c r="M19" s="22">
        <v>19617</v>
      </c>
      <c r="N19" s="22">
        <v>126073</v>
      </c>
      <c r="O19" s="22">
        <v>67364</v>
      </c>
      <c r="P19" s="22">
        <v>10217</v>
      </c>
      <c r="Q19" s="22">
        <v>42275</v>
      </c>
      <c r="R19" s="22">
        <v>119856</v>
      </c>
      <c r="S19" s="22"/>
      <c r="T19" s="22"/>
      <c r="U19" s="22"/>
      <c r="V19" s="22"/>
      <c r="W19" s="22">
        <v>515607</v>
      </c>
      <c r="X19" s="22">
        <v>437526</v>
      </c>
      <c r="Y19" s="22">
        <v>78081</v>
      </c>
      <c r="Z19" s="23">
        <v>17.846025150505341</v>
      </c>
      <c r="AA19" s="20">
        <v>583368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30538437</v>
      </c>
      <c r="D25" s="20"/>
      <c r="E25" s="21">
        <v>34960116</v>
      </c>
      <c r="F25" s="22">
        <v>34960116</v>
      </c>
      <c r="G25" s="22">
        <v>14599522</v>
      </c>
      <c r="H25" s="22"/>
      <c r="I25" s="22"/>
      <c r="J25" s="22">
        <v>14599522</v>
      </c>
      <c r="K25" s="22"/>
      <c r="L25" s="22"/>
      <c r="M25" s="22">
        <v>11653408</v>
      </c>
      <c r="N25" s="22">
        <v>11653408</v>
      </c>
      <c r="O25" s="22"/>
      <c r="P25" s="22"/>
      <c r="Q25" s="22">
        <v>8740083</v>
      </c>
      <c r="R25" s="22">
        <v>8740083</v>
      </c>
      <c r="S25" s="22"/>
      <c r="T25" s="22"/>
      <c r="U25" s="22"/>
      <c r="V25" s="22"/>
      <c r="W25" s="22">
        <v>34993013</v>
      </c>
      <c r="X25" s="22">
        <v>26220087</v>
      </c>
      <c r="Y25" s="22">
        <v>8772926</v>
      </c>
      <c r="Z25" s="23">
        <v>33.458798210700067</v>
      </c>
      <c r="AA25" s="20">
        <v>34960116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131050373</v>
      </c>
      <c r="D32" s="29">
        <f t="shared" ref="D32:Y32" si="0">SUM(D6:D31)</f>
        <v>0</v>
      </c>
      <c r="E32" s="30">
        <f t="shared" si="0"/>
        <v>127770979</v>
      </c>
      <c r="F32" s="31">
        <f t="shared" si="0"/>
        <v>135819914</v>
      </c>
      <c r="G32" s="31">
        <f t="shared" si="0"/>
        <v>21445892</v>
      </c>
      <c r="H32" s="31">
        <f t="shared" si="0"/>
        <v>10954891</v>
      </c>
      <c r="I32" s="31">
        <f t="shared" si="0"/>
        <v>8814332</v>
      </c>
      <c r="J32" s="31">
        <f t="shared" si="0"/>
        <v>41215115</v>
      </c>
      <c r="K32" s="31">
        <f t="shared" si="0"/>
        <v>8662553</v>
      </c>
      <c r="L32" s="31">
        <f t="shared" si="0"/>
        <v>8655194</v>
      </c>
      <c r="M32" s="31">
        <f t="shared" si="0"/>
        <v>20374254</v>
      </c>
      <c r="N32" s="31">
        <f t="shared" si="0"/>
        <v>37692001</v>
      </c>
      <c r="O32" s="31">
        <f t="shared" si="0"/>
        <v>8855991</v>
      </c>
      <c r="P32" s="31">
        <f t="shared" si="0"/>
        <v>9063285</v>
      </c>
      <c r="Q32" s="31">
        <f t="shared" si="0"/>
        <v>17379856</v>
      </c>
      <c r="R32" s="31">
        <f t="shared" si="0"/>
        <v>35299132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114206248</v>
      </c>
      <c r="X32" s="31">
        <f t="shared" si="0"/>
        <v>98074283</v>
      </c>
      <c r="Y32" s="31">
        <f t="shared" si="0"/>
        <v>16131965</v>
      </c>
      <c r="Z32" s="32">
        <f>+IF(X32&lt;&gt;0,+(Y32/X32)*100,0)</f>
        <v>16.448720812978056</v>
      </c>
      <c r="AA32" s="29">
        <f>SUM(AA6:AA31)</f>
        <v>135819914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59842112</v>
      </c>
      <c r="D34" s="20"/>
      <c r="E34" s="21">
        <v>63934889</v>
      </c>
      <c r="F34" s="22">
        <v>63934889</v>
      </c>
      <c r="G34" s="22">
        <v>5466053</v>
      </c>
      <c r="H34" s="22">
        <v>5521154</v>
      </c>
      <c r="I34" s="22">
        <v>5559155</v>
      </c>
      <c r="J34" s="22">
        <v>16546362</v>
      </c>
      <c r="K34" s="22">
        <v>5561451</v>
      </c>
      <c r="L34" s="22">
        <v>5643389</v>
      </c>
      <c r="M34" s="22">
        <v>5578069</v>
      </c>
      <c r="N34" s="22">
        <v>16782909</v>
      </c>
      <c r="O34" s="22">
        <v>5833372</v>
      </c>
      <c r="P34" s="22">
        <v>5554076</v>
      </c>
      <c r="Q34" s="22">
        <v>5418786</v>
      </c>
      <c r="R34" s="22">
        <v>16806234</v>
      </c>
      <c r="S34" s="22"/>
      <c r="T34" s="22"/>
      <c r="U34" s="22"/>
      <c r="V34" s="22"/>
      <c r="W34" s="22">
        <v>50135505</v>
      </c>
      <c r="X34" s="22">
        <v>47951190</v>
      </c>
      <c r="Y34" s="22">
        <v>2184315</v>
      </c>
      <c r="Z34" s="23">
        <v>4.5552884089008012</v>
      </c>
      <c r="AA34" s="20">
        <v>63934889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3345667</v>
      </c>
      <c r="D37" s="20"/>
      <c r="E37" s="21">
        <v>3120686</v>
      </c>
      <c r="F37" s="22">
        <v>3855686</v>
      </c>
      <c r="G37" s="22">
        <v>162986</v>
      </c>
      <c r="H37" s="22">
        <v>182109</v>
      </c>
      <c r="I37" s="22">
        <v>613406</v>
      </c>
      <c r="J37" s="22">
        <v>958501</v>
      </c>
      <c r="K37" s="22">
        <v>243687</v>
      </c>
      <c r="L37" s="22">
        <v>136684</v>
      </c>
      <c r="M37" s="22">
        <v>102875</v>
      </c>
      <c r="N37" s="22">
        <v>483246</v>
      </c>
      <c r="O37" s="22">
        <v>158380</v>
      </c>
      <c r="P37" s="22">
        <v>719423</v>
      </c>
      <c r="Q37" s="22">
        <v>566104</v>
      </c>
      <c r="R37" s="22">
        <v>1443907</v>
      </c>
      <c r="S37" s="22"/>
      <c r="T37" s="22"/>
      <c r="U37" s="22"/>
      <c r="V37" s="22"/>
      <c r="W37" s="22">
        <v>2885654</v>
      </c>
      <c r="X37" s="22">
        <v>2455773</v>
      </c>
      <c r="Y37" s="22">
        <v>429881</v>
      </c>
      <c r="Z37" s="23">
        <v>17.504915967396009</v>
      </c>
      <c r="AA37" s="20">
        <v>3855686</v>
      </c>
    </row>
    <row r="38" spans="1:27" x14ac:dyDescent="0.25">
      <c r="A38" s="19" t="s">
        <v>64</v>
      </c>
      <c r="B38" s="15" t="s">
        <v>32</v>
      </c>
      <c r="C38" s="20">
        <v>2343568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22385201</v>
      </c>
      <c r="D39" s="20"/>
      <c r="E39" s="21">
        <v>19603332</v>
      </c>
      <c r="F39" s="22">
        <v>19603332</v>
      </c>
      <c r="G39" s="22">
        <v>1633611</v>
      </c>
      <c r="H39" s="22">
        <v>3267222</v>
      </c>
      <c r="I39" s="22">
        <v>3267222</v>
      </c>
      <c r="J39" s="22">
        <v>8168055</v>
      </c>
      <c r="K39" s="22">
        <v>3267222</v>
      </c>
      <c r="L39" s="22">
        <v>-3267222</v>
      </c>
      <c r="M39" s="22">
        <v>1633611</v>
      </c>
      <c r="N39" s="22">
        <v>1633611</v>
      </c>
      <c r="O39" s="22">
        <v>1633611</v>
      </c>
      <c r="P39" s="22">
        <v>1633611</v>
      </c>
      <c r="Q39" s="22">
        <v>1633611</v>
      </c>
      <c r="R39" s="22">
        <v>4900833</v>
      </c>
      <c r="S39" s="22"/>
      <c r="T39" s="22"/>
      <c r="U39" s="22"/>
      <c r="V39" s="22"/>
      <c r="W39" s="22">
        <v>14702499</v>
      </c>
      <c r="X39" s="22">
        <v>14702499</v>
      </c>
      <c r="Y39" s="22"/>
      <c r="Z39" s="23"/>
      <c r="AA39" s="20">
        <v>19603332</v>
      </c>
    </row>
    <row r="40" spans="1:27" x14ac:dyDescent="0.25">
      <c r="A40" s="19" t="s">
        <v>40</v>
      </c>
      <c r="B40" s="15" t="s">
        <v>32</v>
      </c>
      <c r="C40" s="20">
        <v>11876914</v>
      </c>
      <c r="D40" s="20"/>
      <c r="E40" s="21">
        <v>9811372</v>
      </c>
      <c r="F40" s="22">
        <v>9811372</v>
      </c>
      <c r="G40" s="22"/>
      <c r="H40" s="22"/>
      <c r="I40" s="22"/>
      <c r="J40" s="22"/>
      <c r="K40" s="22"/>
      <c r="L40" s="22"/>
      <c r="M40" s="22"/>
      <c r="N40" s="22"/>
      <c r="O40" s="22">
        <v>8183313</v>
      </c>
      <c r="P40" s="22"/>
      <c r="Q40" s="22"/>
      <c r="R40" s="22">
        <v>8183313</v>
      </c>
      <c r="S40" s="22"/>
      <c r="T40" s="22"/>
      <c r="U40" s="22"/>
      <c r="V40" s="22"/>
      <c r="W40" s="22">
        <v>8183313</v>
      </c>
      <c r="X40" s="22">
        <v>5317893</v>
      </c>
      <c r="Y40" s="22">
        <v>2865420</v>
      </c>
      <c r="Z40" s="23">
        <v>53.882618548361158</v>
      </c>
      <c r="AA40" s="20">
        <v>9811372</v>
      </c>
    </row>
    <row r="41" spans="1:27" x14ac:dyDescent="0.25">
      <c r="A41" s="19" t="s">
        <v>66</v>
      </c>
      <c r="B41" s="15" t="s">
        <v>32</v>
      </c>
      <c r="C41" s="20">
        <v>15100975</v>
      </c>
      <c r="D41" s="20"/>
      <c r="E41" s="21">
        <v>19987558</v>
      </c>
      <c r="F41" s="22">
        <v>14744859</v>
      </c>
      <c r="G41" s="22">
        <v>273887</v>
      </c>
      <c r="H41" s="22">
        <v>1197649</v>
      </c>
      <c r="I41" s="22">
        <v>517118</v>
      </c>
      <c r="J41" s="22">
        <v>1988654</v>
      </c>
      <c r="K41" s="22">
        <v>3226512</v>
      </c>
      <c r="L41" s="22">
        <v>641283</v>
      </c>
      <c r="M41" s="22">
        <v>932378</v>
      </c>
      <c r="N41" s="22">
        <v>4800173</v>
      </c>
      <c r="O41" s="22">
        <v>660157</v>
      </c>
      <c r="P41" s="22">
        <v>951386</v>
      </c>
      <c r="Q41" s="22">
        <v>1540773</v>
      </c>
      <c r="R41" s="22">
        <v>3152316</v>
      </c>
      <c r="S41" s="22"/>
      <c r="T41" s="22"/>
      <c r="U41" s="22"/>
      <c r="V41" s="22"/>
      <c r="W41" s="22">
        <v>9941143</v>
      </c>
      <c r="X41" s="22">
        <v>7324747</v>
      </c>
      <c r="Y41" s="22">
        <v>2616396</v>
      </c>
      <c r="Z41" s="23">
        <v>35.719950463818066</v>
      </c>
      <c r="AA41" s="20">
        <v>14744859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19443</v>
      </c>
      <c r="D43" s="20"/>
      <c r="E43" s="21">
        <v>1000416</v>
      </c>
      <c r="F43" s="22">
        <v>1000416</v>
      </c>
      <c r="G43" s="22"/>
      <c r="H43" s="22">
        <v>-9803</v>
      </c>
      <c r="I43" s="22"/>
      <c r="J43" s="22">
        <v>-9803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-9803</v>
      </c>
      <c r="X43" s="22">
        <v>750312</v>
      </c>
      <c r="Y43" s="22">
        <v>-760115</v>
      </c>
      <c r="Z43" s="23">
        <v>-101.30652315303502</v>
      </c>
      <c r="AA43" s="20">
        <v>1000416</v>
      </c>
    </row>
    <row r="44" spans="1:27" x14ac:dyDescent="0.25">
      <c r="A44" s="19" t="s">
        <v>69</v>
      </c>
      <c r="B44" s="15" t="s">
        <v>32</v>
      </c>
      <c r="C44" s="20">
        <v>2074591</v>
      </c>
      <c r="D44" s="20"/>
      <c r="E44" s="21">
        <v>1893751</v>
      </c>
      <c r="F44" s="22">
        <v>2527751</v>
      </c>
      <c r="G44" s="22">
        <v>612201</v>
      </c>
      <c r="H44" s="22">
        <v>136401</v>
      </c>
      <c r="I44" s="22">
        <v>48158</v>
      </c>
      <c r="J44" s="22">
        <v>796760</v>
      </c>
      <c r="K44" s="22">
        <v>48248</v>
      </c>
      <c r="L44" s="22">
        <v>63601</v>
      </c>
      <c r="M44" s="22">
        <v>54628</v>
      </c>
      <c r="N44" s="22">
        <v>166477</v>
      </c>
      <c r="O44" s="22">
        <v>411570</v>
      </c>
      <c r="P44" s="22">
        <v>50064</v>
      </c>
      <c r="Q44" s="22">
        <v>252040</v>
      </c>
      <c r="R44" s="22">
        <v>713674</v>
      </c>
      <c r="S44" s="22"/>
      <c r="T44" s="22"/>
      <c r="U44" s="22"/>
      <c r="V44" s="22"/>
      <c r="W44" s="22">
        <v>1676911</v>
      </c>
      <c r="X44" s="22">
        <v>1850425</v>
      </c>
      <c r="Y44" s="22">
        <v>-173514</v>
      </c>
      <c r="Z44" s="23">
        <v>-9.3769809638326329</v>
      </c>
      <c r="AA44" s="20">
        <v>2527751</v>
      </c>
    </row>
    <row r="45" spans="1:27" x14ac:dyDescent="0.25">
      <c r="A45" s="19" t="s">
        <v>70</v>
      </c>
      <c r="B45" s="15" t="s">
        <v>32</v>
      </c>
      <c r="C45" s="20">
        <v>3539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116992010</v>
      </c>
      <c r="D47" s="29">
        <f t="shared" ref="D47:Y47" si="1">SUM(D34:D46)</f>
        <v>0</v>
      </c>
      <c r="E47" s="30">
        <f t="shared" si="1"/>
        <v>119352004</v>
      </c>
      <c r="F47" s="31">
        <f t="shared" si="1"/>
        <v>115478305</v>
      </c>
      <c r="G47" s="31">
        <f t="shared" si="1"/>
        <v>8148738</v>
      </c>
      <c r="H47" s="31">
        <f t="shared" si="1"/>
        <v>10294732</v>
      </c>
      <c r="I47" s="31">
        <f t="shared" si="1"/>
        <v>10005059</v>
      </c>
      <c r="J47" s="31">
        <f t="shared" si="1"/>
        <v>28448529</v>
      </c>
      <c r="K47" s="31">
        <f t="shared" si="1"/>
        <v>12347120</v>
      </c>
      <c r="L47" s="31">
        <f t="shared" si="1"/>
        <v>3217735</v>
      </c>
      <c r="M47" s="31">
        <f t="shared" si="1"/>
        <v>8301561</v>
      </c>
      <c r="N47" s="31">
        <f t="shared" si="1"/>
        <v>23866416</v>
      </c>
      <c r="O47" s="31">
        <f t="shared" si="1"/>
        <v>16880403</v>
      </c>
      <c r="P47" s="31">
        <f t="shared" si="1"/>
        <v>8908560</v>
      </c>
      <c r="Q47" s="31">
        <f t="shared" si="1"/>
        <v>9411314</v>
      </c>
      <c r="R47" s="31">
        <f t="shared" si="1"/>
        <v>35200277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87515222</v>
      </c>
      <c r="X47" s="31">
        <f t="shared" si="1"/>
        <v>80352839</v>
      </c>
      <c r="Y47" s="31">
        <f t="shared" si="1"/>
        <v>7162383</v>
      </c>
      <c r="Z47" s="32">
        <f>+IF(X47&lt;&gt;0,+(Y47/X47)*100,0)</f>
        <v>8.9136651413150449</v>
      </c>
      <c r="AA47" s="29">
        <f>SUM(AA34:AA46)</f>
        <v>115478305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14058363</v>
      </c>
      <c r="D48" s="39">
        <f t="shared" si="2"/>
        <v>0</v>
      </c>
      <c r="E48" s="40">
        <f t="shared" si="2"/>
        <v>8418975</v>
      </c>
      <c r="F48" s="41">
        <f t="shared" si="2"/>
        <v>20341609</v>
      </c>
      <c r="G48" s="41">
        <f t="shared" si="2"/>
        <v>13297154</v>
      </c>
      <c r="H48" s="41">
        <f t="shared" si="2"/>
        <v>660159</v>
      </c>
      <c r="I48" s="41">
        <f t="shared" si="2"/>
        <v>-1190727</v>
      </c>
      <c r="J48" s="41">
        <f t="shared" si="2"/>
        <v>12766586</v>
      </c>
      <c r="K48" s="41">
        <f t="shared" si="2"/>
        <v>-3684567</v>
      </c>
      <c r="L48" s="41">
        <f t="shared" si="2"/>
        <v>5437459</v>
      </c>
      <c r="M48" s="41">
        <f t="shared" si="2"/>
        <v>12072693</v>
      </c>
      <c r="N48" s="41">
        <f t="shared" si="2"/>
        <v>13825585</v>
      </c>
      <c r="O48" s="41">
        <f t="shared" si="2"/>
        <v>-8024412</v>
      </c>
      <c r="P48" s="41">
        <f t="shared" si="2"/>
        <v>154725</v>
      </c>
      <c r="Q48" s="41">
        <f t="shared" si="2"/>
        <v>7968542</v>
      </c>
      <c r="R48" s="41">
        <f t="shared" si="2"/>
        <v>98855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26691026</v>
      </c>
      <c r="X48" s="41">
        <f t="shared" si="2"/>
        <v>17721444</v>
      </c>
      <c r="Y48" s="41">
        <f t="shared" si="2"/>
        <v>8969582</v>
      </c>
      <c r="Z48" s="42">
        <f>+IF(X48&lt;&gt;0,+(Y48/X48)*100,0)</f>
        <v>50.614284027870418</v>
      </c>
      <c r="AA48" s="39">
        <f>+AA32-AA47</f>
        <v>20341609</v>
      </c>
    </row>
    <row r="49" spans="1:27" x14ac:dyDescent="0.25">
      <c r="A49" s="43" t="s">
        <v>74</v>
      </c>
      <c r="B49" s="15" t="s">
        <v>32</v>
      </c>
      <c r="C49" s="20">
        <v>7969600</v>
      </c>
      <c r="D49" s="20"/>
      <c r="E49" s="21">
        <v>14151604</v>
      </c>
      <c r="F49" s="22">
        <v>14151604</v>
      </c>
      <c r="G49" s="22"/>
      <c r="H49" s="22"/>
      <c r="I49" s="22"/>
      <c r="J49" s="22"/>
      <c r="K49" s="22"/>
      <c r="L49" s="22"/>
      <c r="M49" s="22">
        <v>5491787</v>
      </c>
      <c r="N49" s="22">
        <v>5491787</v>
      </c>
      <c r="O49" s="22">
        <v>3118565</v>
      </c>
      <c r="P49" s="22">
        <v>141429</v>
      </c>
      <c r="Q49" s="22">
        <v>1741623</v>
      </c>
      <c r="R49" s="22">
        <v>5001617</v>
      </c>
      <c r="S49" s="22"/>
      <c r="T49" s="22"/>
      <c r="U49" s="22"/>
      <c r="V49" s="22"/>
      <c r="W49" s="22">
        <v>10493404</v>
      </c>
      <c r="X49" s="22">
        <v>13451604</v>
      </c>
      <c r="Y49" s="22">
        <v>-2958200</v>
      </c>
      <c r="Z49" s="23">
        <v>-21.991429423583984</v>
      </c>
      <c r="AA49" s="20">
        <v>14151604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22027963</v>
      </c>
      <c r="D51" s="48">
        <f t="shared" si="3"/>
        <v>0</v>
      </c>
      <c r="E51" s="49">
        <f t="shared" si="3"/>
        <v>22570579</v>
      </c>
      <c r="F51" s="50">
        <f t="shared" si="3"/>
        <v>34493213</v>
      </c>
      <c r="G51" s="50">
        <f t="shared" si="3"/>
        <v>13297154</v>
      </c>
      <c r="H51" s="50">
        <f t="shared" si="3"/>
        <v>660159</v>
      </c>
      <c r="I51" s="50">
        <f t="shared" si="3"/>
        <v>-1190727</v>
      </c>
      <c r="J51" s="50">
        <f t="shared" si="3"/>
        <v>12766586</v>
      </c>
      <c r="K51" s="50">
        <f t="shared" si="3"/>
        <v>-3684567</v>
      </c>
      <c r="L51" s="50">
        <f t="shared" si="3"/>
        <v>5437459</v>
      </c>
      <c r="M51" s="50">
        <f t="shared" si="3"/>
        <v>17564480</v>
      </c>
      <c r="N51" s="50">
        <f t="shared" si="3"/>
        <v>19317372</v>
      </c>
      <c r="O51" s="50">
        <f t="shared" si="3"/>
        <v>-4905847</v>
      </c>
      <c r="P51" s="50">
        <f t="shared" si="3"/>
        <v>296154</v>
      </c>
      <c r="Q51" s="50">
        <f t="shared" si="3"/>
        <v>9710165</v>
      </c>
      <c r="R51" s="50">
        <f t="shared" si="3"/>
        <v>5100472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37184430</v>
      </c>
      <c r="X51" s="50">
        <f t="shared" si="3"/>
        <v>31173048</v>
      </c>
      <c r="Y51" s="50">
        <f t="shared" si="3"/>
        <v>6011382</v>
      </c>
      <c r="Z51" s="51">
        <f>+IF(X51&lt;&gt;0,+(Y51/X51)*100,0)</f>
        <v>19.283908330042028</v>
      </c>
      <c r="AA51" s="48">
        <f>SUM(AA48:AA50)</f>
        <v>34493213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22027963</v>
      </c>
      <c r="D53" s="54">
        <f>+D51-D52</f>
        <v>0</v>
      </c>
      <c r="E53" s="55">
        <f t="shared" si="4"/>
        <v>22570579</v>
      </c>
      <c r="F53" s="56">
        <f t="shared" si="4"/>
        <v>34493213</v>
      </c>
      <c r="G53" s="56">
        <f t="shared" si="4"/>
        <v>13297154</v>
      </c>
      <c r="H53" s="56">
        <f t="shared" si="4"/>
        <v>660159</v>
      </c>
      <c r="I53" s="56">
        <f t="shared" si="4"/>
        <v>-1190727</v>
      </c>
      <c r="J53" s="56">
        <f t="shared" si="4"/>
        <v>12766586</v>
      </c>
      <c r="K53" s="56">
        <f t="shared" si="4"/>
        <v>-3684567</v>
      </c>
      <c r="L53" s="56">
        <f t="shared" si="4"/>
        <v>5437459</v>
      </c>
      <c r="M53" s="56">
        <f t="shared" si="4"/>
        <v>17564480</v>
      </c>
      <c r="N53" s="56">
        <f t="shared" si="4"/>
        <v>19317372</v>
      </c>
      <c r="O53" s="56">
        <f t="shared" si="4"/>
        <v>-4905847</v>
      </c>
      <c r="P53" s="56">
        <f t="shared" si="4"/>
        <v>296154</v>
      </c>
      <c r="Q53" s="56">
        <f t="shared" si="4"/>
        <v>9710165</v>
      </c>
      <c r="R53" s="56">
        <f t="shared" si="4"/>
        <v>5100472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37184430</v>
      </c>
      <c r="X53" s="56">
        <f t="shared" si="4"/>
        <v>31173048</v>
      </c>
      <c r="Y53" s="56">
        <f t="shared" si="4"/>
        <v>6011382</v>
      </c>
      <c r="Z53" s="57">
        <f>+IF(X53&lt;&gt;0,+(Y53/X53)*100,0)</f>
        <v>19.283908330042028</v>
      </c>
      <c r="AA53" s="54">
        <f>+AA51-AA52</f>
        <v>34493213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22027963</v>
      </c>
      <c r="D56" s="48">
        <f>SUM(D53:D55)</f>
        <v>0</v>
      </c>
      <c r="E56" s="49">
        <f t="shared" si="5"/>
        <v>22570579</v>
      </c>
      <c r="F56" s="50">
        <f t="shared" si="5"/>
        <v>34493213</v>
      </c>
      <c r="G56" s="50">
        <f t="shared" si="5"/>
        <v>13297154</v>
      </c>
      <c r="H56" s="50">
        <f t="shared" si="5"/>
        <v>660159</v>
      </c>
      <c r="I56" s="50">
        <f t="shared" si="5"/>
        <v>-1190727</v>
      </c>
      <c r="J56" s="50">
        <f t="shared" si="5"/>
        <v>12766586</v>
      </c>
      <c r="K56" s="50">
        <f t="shared" si="5"/>
        <v>-3684567</v>
      </c>
      <c r="L56" s="50">
        <f t="shared" si="5"/>
        <v>5437459</v>
      </c>
      <c r="M56" s="50">
        <f t="shared" si="5"/>
        <v>17564480</v>
      </c>
      <c r="N56" s="50">
        <f t="shared" si="5"/>
        <v>19317372</v>
      </c>
      <c r="O56" s="50">
        <f t="shared" si="5"/>
        <v>-4905847</v>
      </c>
      <c r="P56" s="50">
        <f t="shared" si="5"/>
        <v>296154</v>
      </c>
      <c r="Q56" s="50">
        <f t="shared" si="5"/>
        <v>9710165</v>
      </c>
      <c r="R56" s="50">
        <f t="shared" si="5"/>
        <v>5100472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37184430</v>
      </c>
      <c r="X56" s="50">
        <f t="shared" si="5"/>
        <v>31173048</v>
      </c>
      <c r="Y56" s="50">
        <f t="shared" si="5"/>
        <v>6011382</v>
      </c>
      <c r="Z56" s="51">
        <f>+IF(X56&lt;&gt;0,+(Y56/X56)*100,0)</f>
        <v>19.283908330042028</v>
      </c>
      <c r="AA56" s="48">
        <f>SUM(AA53:AA55)</f>
        <v>34493213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22027963</v>
      </c>
      <c r="D59" s="65">
        <f>SUM(D56:D58)</f>
        <v>0</v>
      </c>
      <c r="E59" s="66">
        <f t="shared" si="6"/>
        <v>22570579</v>
      </c>
      <c r="F59" s="67">
        <f t="shared" si="6"/>
        <v>34493213</v>
      </c>
      <c r="G59" s="67">
        <f t="shared" si="6"/>
        <v>13297154</v>
      </c>
      <c r="H59" s="67">
        <f t="shared" si="6"/>
        <v>660159</v>
      </c>
      <c r="I59" s="67">
        <f t="shared" si="6"/>
        <v>-1190727</v>
      </c>
      <c r="J59" s="67">
        <f t="shared" si="6"/>
        <v>12766586</v>
      </c>
      <c r="K59" s="67">
        <f t="shared" si="6"/>
        <v>-3684567</v>
      </c>
      <c r="L59" s="67">
        <f t="shared" si="6"/>
        <v>5437459</v>
      </c>
      <c r="M59" s="67">
        <f t="shared" si="6"/>
        <v>17564480</v>
      </c>
      <c r="N59" s="67">
        <f t="shared" si="6"/>
        <v>19317372</v>
      </c>
      <c r="O59" s="67">
        <f t="shared" si="6"/>
        <v>-4905847</v>
      </c>
      <c r="P59" s="67">
        <f t="shared" si="6"/>
        <v>296154</v>
      </c>
      <c r="Q59" s="67">
        <f t="shared" si="6"/>
        <v>9710165</v>
      </c>
      <c r="R59" s="67">
        <f t="shared" si="6"/>
        <v>5100472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37184430</v>
      </c>
      <c r="X59" s="67">
        <f t="shared" si="6"/>
        <v>31173048</v>
      </c>
      <c r="Y59" s="67">
        <f t="shared" si="6"/>
        <v>6011382</v>
      </c>
      <c r="Z59" s="68">
        <f>+IF(X59&lt;&gt;0,+(Y59/X59)*100,0)</f>
        <v>19.283908330042028</v>
      </c>
      <c r="AA59" s="65">
        <f>SUM(AA56:AA58)</f>
        <v>34493213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14660430</v>
      </c>
      <c r="D8" s="20"/>
      <c r="E8" s="21">
        <v>14925822</v>
      </c>
      <c r="F8" s="22">
        <v>13410696</v>
      </c>
      <c r="G8" s="22">
        <v>1222225</v>
      </c>
      <c r="H8" s="22">
        <v>1210916</v>
      </c>
      <c r="I8" s="22">
        <v>1210784</v>
      </c>
      <c r="J8" s="22">
        <v>3643925</v>
      </c>
      <c r="K8" s="22">
        <v>1211370</v>
      </c>
      <c r="L8" s="22">
        <v>74546</v>
      </c>
      <c r="M8" s="22">
        <v>1211350</v>
      </c>
      <c r="N8" s="22">
        <v>2497266</v>
      </c>
      <c r="O8" s="22">
        <v>1211585</v>
      </c>
      <c r="P8" s="22">
        <v>1213217</v>
      </c>
      <c r="Q8" s="22">
        <v>1215487</v>
      </c>
      <c r="R8" s="22">
        <v>3640289</v>
      </c>
      <c r="S8" s="22"/>
      <c r="T8" s="22"/>
      <c r="U8" s="22"/>
      <c r="V8" s="22"/>
      <c r="W8" s="22">
        <v>9781480</v>
      </c>
      <c r="X8" s="22">
        <v>10588321</v>
      </c>
      <c r="Y8" s="22">
        <v>-806841</v>
      </c>
      <c r="Z8" s="23">
        <v>-7.6201033194970194</v>
      </c>
      <c r="AA8" s="20">
        <v>13410696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10999</v>
      </c>
      <c r="D10" s="20"/>
      <c r="E10" s="21">
        <v>7765</v>
      </c>
      <c r="F10" s="22">
        <v>29765</v>
      </c>
      <c r="G10" s="22">
        <v>1893</v>
      </c>
      <c r="H10" s="22">
        <v>1252</v>
      </c>
      <c r="I10" s="22">
        <v>1424</v>
      </c>
      <c r="J10" s="22">
        <v>4569</v>
      </c>
      <c r="K10" s="22">
        <v>1725</v>
      </c>
      <c r="L10" s="22">
        <v>1694</v>
      </c>
      <c r="M10" s="22">
        <v>2036</v>
      </c>
      <c r="N10" s="22">
        <v>5455</v>
      </c>
      <c r="O10" s="22">
        <v>1243</v>
      </c>
      <c r="P10" s="22">
        <v>1496</v>
      </c>
      <c r="Q10" s="22">
        <v>1426</v>
      </c>
      <c r="R10" s="22">
        <v>4165</v>
      </c>
      <c r="S10" s="22"/>
      <c r="T10" s="22"/>
      <c r="U10" s="22"/>
      <c r="V10" s="22"/>
      <c r="W10" s="22">
        <v>14189</v>
      </c>
      <c r="X10" s="22">
        <v>14623</v>
      </c>
      <c r="Y10" s="22">
        <v>-434</v>
      </c>
      <c r="Z10" s="23">
        <v>-2.9679272379128769</v>
      </c>
      <c r="AA10" s="20">
        <v>29765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14671429</v>
      </c>
      <c r="D32" s="29">
        <f t="shared" ref="D32:Y32" si="0">SUM(D6:D31)</f>
        <v>0</v>
      </c>
      <c r="E32" s="30">
        <f t="shared" si="0"/>
        <v>14933587</v>
      </c>
      <c r="F32" s="31">
        <f t="shared" si="0"/>
        <v>13440461</v>
      </c>
      <c r="G32" s="31">
        <f t="shared" si="0"/>
        <v>1224118</v>
      </c>
      <c r="H32" s="31">
        <f t="shared" si="0"/>
        <v>1212168</v>
      </c>
      <c r="I32" s="31">
        <f t="shared" si="0"/>
        <v>1212208</v>
      </c>
      <c r="J32" s="31">
        <f t="shared" si="0"/>
        <v>3648494</v>
      </c>
      <c r="K32" s="31">
        <f t="shared" si="0"/>
        <v>1213095</v>
      </c>
      <c r="L32" s="31">
        <f t="shared" si="0"/>
        <v>76240</v>
      </c>
      <c r="M32" s="31">
        <f t="shared" si="0"/>
        <v>1213386</v>
      </c>
      <c r="N32" s="31">
        <f t="shared" si="0"/>
        <v>2502721</v>
      </c>
      <c r="O32" s="31">
        <f t="shared" si="0"/>
        <v>1212828</v>
      </c>
      <c r="P32" s="31">
        <f t="shared" si="0"/>
        <v>1214713</v>
      </c>
      <c r="Q32" s="31">
        <f t="shared" si="0"/>
        <v>1216913</v>
      </c>
      <c r="R32" s="31">
        <f t="shared" si="0"/>
        <v>3644454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9795669</v>
      </c>
      <c r="X32" s="31">
        <f t="shared" si="0"/>
        <v>10602944</v>
      </c>
      <c r="Y32" s="31">
        <f t="shared" si="0"/>
        <v>-807275</v>
      </c>
      <c r="Z32" s="32">
        <f>+IF(X32&lt;&gt;0,+(Y32/X32)*100,0)</f>
        <v>-7.6136872928877111</v>
      </c>
      <c r="AA32" s="29">
        <f>SUM(AA6:AA31)</f>
        <v>13440461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8877265</v>
      </c>
      <c r="D34" s="20"/>
      <c r="E34" s="21">
        <v>9988971</v>
      </c>
      <c r="F34" s="22">
        <v>10023151</v>
      </c>
      <c r="G34" s="22">
        <v>731184</v>
      </c>
      <c r="H34" s="22"/>
      <c r="I34" s="22">
        <v>762140</v>
      </c>
      <c r="J34" s="22">
        <v>1493324</v>
      </c>
      <c r="K34" s="22"/>
      <c r="L34" s="22"/>
      <c r="M34" s="22">
        <v>2924732</v>
      </c>
      <c r="N34" s="22">
        <v>2924732</v>
      </c>
      <c r="O34" s="22"/>
      <c r="P34" s="22"/>
      <c r="Q34" s="22"/>
      <c r="R34" s="22"/>
      <c r="S34" s="22"/>
      <c r="T34" s="22"/>
      <c r="U34" s="22"/>
      <c r="V34" s="22"/>
      <c r="W34" s="22">
        <v>4418056</v>
      </c>
      <c r="X34" s="22">
        <v>7505407</v>
      </c>
      <c r="Y34" s="22">
        <v>-3087351</v>
      </c>
      <c r="Z34" s="23">
        <v>-41.135024389749951</v>
      </c>
      <c r="AA34" s="20">
        <v>10023151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298624</v>
      </c>
      <c r="D37" s="20"/>
      <c r="E37" s="21">
        <v>531200</v>
      </c>
      <c r="F37" s="22">
        <v>431200</v>
      </c>
      <c r="G37" s="22"/>
      <c r="H37" s="22"/>
      <c r="I37" s="22"/>
      <c r="J37" s="22"/>
      <c r="K37" s="22">
        <v>6469</v>
      </c>
      <c r="L37" s="22">
        <v>59978</v>
      </c>
      <c r="M37" s="22"/>
      <c r="N37" s="22">
        <v>66447</v>
      </c>
      <c r="O37" s="22">
        <v>391</v>
      </c>
      <c r="P37" s="22"/>
      <c r="Q37" s="22">
        <v>154</v>
      </c>
      <c r="R37" s="22">
        <v>545</v>
      </c>
      <c r="S37" s="22"/>
      <c r="T37" s="22"/>
      <c r="U37" s="22"/>
      <c r="V37" s="22"/>
      <c r="W37" s="22">
        <v>66992</v>
      </c>
      <c r="X37" s="22">
        <v>358394</v>
      </c>
      <c r="Y37" s="22">
        <v>-291402</v>
      </c>
      <c r="Z37" s="23">
        <v>-81.307722785537706</v>
      </c>
      <c r="AA37" s="20">
        <v>431200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17037052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7711200</v>
      </c>
      <c r="F41" s="22">
        <v>2891200</v>
      </c>
      <c r="G41" s="22"/>
      <c r="H41" s="22"/>
      <c r="I41" s="22">
        <v>169650</v>
      </c>
      <c r="J41" s="22">
        <v>169650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169650</v>
      </c>
      <c r="X41" s="22">
        <v>3855400</v>
      </c>
      <c r="Y41" s="22">
        <v>-3685750</v>
      </c>
      <c r="Z41" s="23">
        <v>-95.599678373190841</v>
      </c>
      <c r="AA41" s="20">
        <v>2891200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484105</v>
      </c>
      <c r="D44" s="20"/>
      <c r="E44" s="21">
        <v>78983</v>
      </c>
      <c r="F44" s="22">
        <v>1440000</v>
      </c>
      <c r="G44" s="22">
        <v>33362</v>
      </c>
      <c r="H44" s="22">
        <v>131669</v>
      </c>
      <c r="I44" s="22">
        <v>180273</v>
      </c>
      <c r="J44" s="22">
        <v>345304</v>
      </c>
      <c r="K44" s="22">
        <v>173868</v>
      </c>
      <c r="L44" s="22"/>
      <c r="M44" s="22">
        <v>24367</v>
      </c>
      <c r="N44" s="22">
        <v>198235</v>
      </c>
      <c r="O44" s="22">
        <v>29440</v>
      </c>
      <c r="P44" s="22"/>
      <c r="Q44" s="22"/>
      <c r="R44" s="22">
        <v>29440</v>
      </c>
      <c r="S44" s="22"/>
      <c r="T44" s="22"/>
      <c r="U44" s="22"/>
      <c r="V44" s="22"/>
      <c r="W44" s="22">
        <v>572979</v>
      </c>
      <c r="X44" s="22">
        <v>603644</v>
      </c>
      <c r="Y44" s="22">
        <v>-30665</v>
      </c>
      <c r="Z44" s="23">
        <v>-5.0799809159040761</v>
      </c>
      <c r="AA44" s="20">
        <v>1440000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26697046</v>
      </c>
      <c r="D47" s="29">
        <f t="shared" ref="D47:Y47" si="1">SUM(D34:D46)</f>
        <v>0</v>
      </c>
      <c r="E47" s="30">
        <f t="shared" si="1"/>
        <v>18310354</v>
      </c>
      <c r="F47" s="31">
        <f t="shared" si="1"/>
        <v>14785551</v>
      </c>
      <c r="G47" s="31">
        <f t="shared" si="1"/>
        <v>764546</v>
      </c>
      <c r="H47" s="31">
        <f t="shared" si="1"/>
        <v>131669</v>
      </c>
      <c r="I47" s="31">
        <f t="shared" si="1"/>
        <v>1112063</v>
      </c>
      <c r="J47" s="31">
        <f t="shared" si="1"/>
        <v>2008278</v>
      </c>
      <c r="K47" s="31">
        <f t="shared" si="1"/>
        <v>180337</v>
      </c>
      <c r="L47" s="31">
        <f t="shared" si="1"/>
        <v>59978</v>
      </c>
      <c r="M47" s="31">
        <f t="shared" si="1"/>
        <v>2949099</v>
      </c>
      <c r="N47" s="31">
        <f t="shared" si="1"/>
        <v>3189414</v>
      </c>
      <c r="O47" s="31">
        <f t="shared" si="1"/>
        <v>29831</v>
      </c>
      <c r="P47" s="31">
        <f t="shared" si="1"/>
        <v>0</v>
      </c>
      <c r="Q47" s="31">
        <f t="shared" si="1"/>
        <v>154</v>
      </c>
      <c r="R47" s="31">
        <f t="shared" si="1"/>
        <v>29985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5227677</v>
      </c>
      <c r="X47" s="31">
        <f t="shared" si="1"/>
        <v>12322845</v>
      </c>
      <c r="Y47" s="31">
        <f t="shared" si="1"/>
        <v>-7095168</v>
      </c>
      <c r="Z47" s="32">
        <f>+IF(X47&lt;&gt;0,+(Y47/X47)*100,0)</f>
        <v>-57.577353281648833</v>
      </c>
      <c r="AA47" s="29">
        <f>SUM(AA34:AA46)</f>
        <v>14785551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-12025617</v>
      </c>
      <c r="D48" s="39">
        <f t="shared" si="2"/>
        <v>0</v>
      </c>
      <c r="E48" s="40">
        <f t="shared" si="2"/>
        <v>-3376767</v>
      </c>
      <c r="F48" s="41">
        <f t="shared" si="2"/>
        <v>-1345090</v>
      </c>
      <c r="G48" s="41">
        <f t="shared" si="2"/>
        <v>459572</v>
      </c>
      <c r="H48" s="41">
        <f t="shared" si="2"/>
        <v>1080499</v>
      </c>
      <c r="I48" s="41">
        <f t="shared" si="2"/>
        <v>100145</v>
      </c>
      <c r="J48" s="41">
        <f t="shared" si="2"/>
        <v>1640216</v>
      </c>
      <c r="K48" s="41">
        <f t="shared" si="2"/>
        <v>1032758</v>
      </c>
      <c r="L48" s="41">
        <f t="shared" si="2"/>
        <v>16262</v>
      </c>
      <c r="M48" s="41">
        <f t="shared" si="2"/>
        <v>-1735713</v>
      </c>
      <c r="N48" s="41">
        <f t="shared" si="2"/>
        <v>-686693</v>
      </c>
      <c r="O48" s="41">
        <f t="shared" si="2"/>
        <v>1182997</v>
      </c>
      <c r="P48" s="41">
        <f t="shared" si="2"/>
        <v>1214713</v>
      </c>
      <c r="Q48" s="41">
        <f t="shared" si="2"/>
        <v>1216759</v>
      </c>
      <c r="R48" s="41">
        <f t="shared" si="2"/>
        <v>3614469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4567992</v>
      </c>
      <c r="X48" s="41">
        <f t="shared" si="2"/>
        <v>-1719901</v>
      </c>
      <c r="Y48" s="41">
        <f t="shared" si="2"/>
        <v>6287893</v>
      </c>
      <c r="Z48" s="42">
        <f>+IF(X48&lt;&gt;0,+(Y48/X48)*100,0)</f>
        <v>-365.59621745670245</v>
      </c>
      <c r="AA48" s="39">
        <f>+AA32-AA47</f>
        <v>-1345090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-12025617</v>
      </c>
      <c r="D51" s="48">
        <f t="shared" si="3"/>
        <v>0</v>
      </c>
      <c r="E51" s="49">
        <f t="shared" si="3"/>
        <v>-3376767</v>
      </c>
      <c r="F51" s="50">
        <f t="shared" si="3"/>
        <v>-1345090</v>
      </c>
      <c r="G51" s="50">
        <f t="shared" si="3"/>
        <v>459572</v>
      </c>
      <c r="H51" s="50">
        <f t="shared" si="3"/>
        <v>1080499</v>
      </c>
      <c r="I51" s="50">
        <f t="shared" si="3"/>
        <v>100145</v>
      </c>
      <c r="J51" s="50">
        <f t="shared" si="3"/>
        <v>1640216</v>
      </c>
      <c r="K51" s="50">
        <f t="shared" si="3"/>
        <v>1032758</v>
      </c>
      <c r="L51" s="50">
        <f t="shared" si="3"/>
        <v>16262</v>
      </c>
      <c r="M51" s="50">
        <f t="shared" si="3"/>
        <v>-1735713</v>
      </c>
      <c r="N51" s="50">
        <f t="shared" si="3"/>
        <v>-686693</v>
      </c>
      <c r="O51" s="50">
        <f t="shared" si="3"/>
        <v>1182997</v>
      </c>
      <c r="P51" s="50">
        <f t="shared" si="3"/>
        <v>1214713</v>
      </c>
      <c r="Q51" s="50">
        <f t="shared" si="3"/>
        <v>1216759</v>
      </c>
      <c r="R51" s="50">
        <f t="shared" si="3"/>
        <v>3614469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4567992</v>
      </c>
      <c r="X51" s="50">
        <f t="shared" si="3"/>
        <v>-1719901</v>
      </c>
      <c r="Y51" s="50">
        <f t="shared" si="3"/>
        <v>6287893</v>
      </c>
      <c r="Z51" s="51">
        <f>+IF(X51&lt;&gt;0,+(Y51/X51)*100,0)</f>
        <v>-365.59621745670245</v>
      </c>
      <c r="AA51" s="48">
        <f>SUM(AA48:AA50)</f>
        <v>-1345090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-12025617</v>
      </c>
      <c r="D53" s="54">
        <f>+D51-D52</f>
        <v>0</v>
      </c>
      <c r="E53" s="55">
        <f t="shared" si="4"/>
        <v>-3376767</v>
      </c>
      <c r="F53" s="56">
        <f t="shared" si="4"/>
        <v>-1345090</v>
      </c>
      <c r="G53" s="56">
        <f t="shared" si="4"/>
        <v>459572</v>
      </c>
      <c r="H53" s="56">
        <f t="shared" si="4"/>
        <v>1080499</v>
      </c>
      <c r="I53" s="56">
        <f t="shared" si="4"/>
        <v>100145</v>
      </c>
      <c r="J53" s="56">
        <f t="shared" si="4"/>
        <v>1640216</v>
      </c>
      <c r="K53" s="56">
        <f t="shared" si="4"/>
        <v>1032758</v>
      </c>
      <c r="L53" s="56">
        <f t="shared" si="4"/>
        <v>16262</v>
      </c>
      <c r="M53" s="56">
        <f t="shared" si="4"/>
        <v>-1735713</v>
      </c>
      <c r="N53" s="56">
        <f t="shared" si="4"/>
        <v>-686693</v>
      </c>
      <c r="O53" s="56">
        <f t="shared" si="4"/>
        <v>1182997</v>
      </c>
      <c r="P53" s="56">
        <f t="shared" si="4"/>
        <v>1214713</v>
      </c>
      <c r="Q53" s="56">
        <f t="shared" si="4"/>
        <v>1216759</v>
      </c>
      <c r="R53" s="56">
        <f t="shared" si="4"/>
        <v>3614469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4567992</v>
      </c>
      <c r="X53" s="56">
        <f t="shared" si="4"/>
        <v>-1719901</v>
      </c>
      <c r="Y53" s="56">
        <f t="shared" si="4"/>
        <v>6287893</v>
      </c>
      <c r="Z53" s="57">
        <f>+IF(X53&lt;&gt;0,+(Y53/X53)*100,0)</f>
        <v>-365.59621745670245</v>
      </c>
      <c r="AA53" s="54">
        <f>+AA51-AA52</f>
        <v>-1345090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-12025617</v>
      </c>
      <c r="D56" s="48">
        <f>SUM(D53:D55)</f>
        <v>0</v>
      </c>
      <c r="E56" s="49">
        <f t="shared" si="5"/>
        <v>-3376767</v>
      </c>
      <c r="F56" s="50">
        <f t="shared" si="5"/>
        <v>-1345090</v>
      </c>
      <c r="G56" s="50">
        <f t="shared" si="5"/>
        <v>459572</v>
      </c>
      <c r="H56" s="50">
        <f t="shared" si="5"/>
        <v>1080499</v>
      </c>
      <c r="I56" s="50">
        <f t="shared" si="5"/>
        <v>100145</v>
      </c>
      <c r="J56" s="50">
        <f t="shared" si="5"/>
        <v>1640216</v>
      </c>
      <c r="K56" s="50">
        <f t="shared" si="5"/>
        <v>1032758</v>
      </c>
      <c r="L56" s="50">
        <f t="shared" si="5"/>
        <v>16262</v>
      </c>
      <c r="M56" s="50">
        <f t="shared" si="5"/>
        <v>-1735713</v>
      </c>
      <c r="N56" s="50">
        <f t="shared" si="5"/>
        <v>-686693</v>
      </c>
      <c r="O56" s="50">
        <f t="shared" si="5"/>
        <v>1182997</v>
      </c>
      <c r="P56" s="50">
        <f t="shared" si="5"/>
        <v>1214713</v>
      </c>
      <c r="Q56" s="50">
        <f t="shared" si="5"/>
        <v>1216759</v>
      </c>
      <c r="R56" s="50">
        <f t="shared" si="5"/>
        <v>3614469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4567992</v>
      </c>
      <c r="X56" s="50">
        <f t="shared" si="5"/>
        <v>-1719901</v>
      </c>
      <c r="Y56" s="50">
        <f t="shared" si="5"/>
        <v>6287893</v>
      </c>
      <c r="Z56" s="51">
        <f>+IF(X56&lt;&gt;0,+(Y56/X56)*100,0)</f>
        <v>-365.59621745670245</v>
      </c>
      <c r="AA56" s="48">
        <f>SUM(AA53:AA55)</f>
        <v>-1345090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-12025617</v>
      </c>
      <c r="D59" s="65">
        <f>SUM(D56:D58)</f>
        <v>0</v>
      </c>
      <c r="E59" s="66">
        <f t="shared" si="6"/>
        <v>-3376767</v>
      </c>
      <c r="F59" s="67">
        <f t="shared" si="6"/>
        <v>-1345090</v>
      </c>
      <c r="G59" s="67">
        <f t="shared" si="6"/>
        <v>459572</v>
      </c>
      <c r="H59" s="67">
        <f t="shared" si="6"/>
        <v>1080499</v>
      </c>
      <c r="I59" s="67">
        <f t="shared" si="6"/>
        <v>100145</v>
      </c>
      <c r="J59" s="67">
        <f t="shared" si="6"/>
        <v>1640216</v>
      </c>
      <c r="K59" s="67">
        <f t="shared" si="6"/>
        <v>1032758</v>
      </c>
      <c r="L59" s="67">
        <f t="shared" si="6"/>
        <v>16262</v>
      </c>
      <c r="M59" s="67">
        <f t="shared" si="6"/>
        <v>-1735713</v>
      </c>
      <c r="N59" s="67">
        <f t="shared" si="6"/>
        <v>-686693</v>
      </c>
      <c r="O59" s="67">
        <f t="shared" si="6"/>
        <v>1182997</v>
      </c>
      <c r="P59" s="67">
        <f t="shared" si="6"/>
        <v>1214713</v>
      </c>
      <c r="Q59" s="67">
        <f t="shared" si="6"/>
        <v>1216759</v>
      </c>
      <c r="R59" s="67">
        <f t="shared" si="6"/>
        <v>3614469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4567992</v>
      </c>
      <c r="X59" s="67">
        <f t="shared" si="6"/>
        <v>-1719901</v>
      </c>
      <c r="Y59" s="67">
        <f t="shared" si="6"/>
        <v>6287893</v>
      </c>
      <c r="Z59" s="68">
        <f>+IF(X59&lt;&gt;0,+(Y59/X59)*100,0)</f>
        <v>-365.59621745670245</v>
      </c>
      <c r="AA59" s="65">
        <f>SUM(AA56:AA58)</f>
        <v>-1345090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2084034</v>
      </c>
      <c r="D8" s="20"/>
      <c r="E8" s="21">
        <v>2355132</v>
      </c>
      <c r="F8" s="22">
        <v>2355132</v>
      </c>
      <c r="G8" s="22">
        <v>218280</v>
      </c>
      <c r="H8" s="22">
        <v>77838</v>
      </c>
      <c r="I8" s="22">
        <v>174008</v>
      </c>
      <c r="J8" s="22">
        <v>470126</v>
      </c>
      <c r="K8" s="22">
        <v>233388</v>
      </c>
      <c r="L8" s="22">
        <v>198053</v>
      </c>
      <c r="M8" s="22">
        <v>203463</v>
      </c>
      <c r="N8" s="22">
        <v>634904</v>
      </c>
      <c r="O8" s="22">
        <v>168873</v>
      </c>
      <c r="P8" s="22">
        <v>216598</v>
      </c>
      <c r="Q8" s="22">
        <v>171076</v>
      </c>
      <c r="R8" s="22">
        <v>556547</v>
      </c>
      <c r="S8" s="22"/>
      <c r="T8" s="22"/>
      <c r="U8" s="22"/>
      <c r="V8" s="22"/>
      <c r="W8" s="22">
        <v>1661577</v>
      </c>
      <c r="X8" s="22">
        <v>1766349</v>
      </c>
      <c r="Y8" s="22">
        <v>-104772</v>
      </c>
      <c r="Z8" s="23">
        <v>-5.9315571271589027</v>
      </c>
      <c r="AA8" s="20">
        <v>2355132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1479438</v>
      </c>
      <c r="D13" s="20"/>
      <c r="E13" s="21">
        <v>1531761</v>
      </c>
      <c r="F13" s="22">
        <v>1637918</v>
      </c>
      <c r="G13" s="22">
        <v>126454</v>
      </c>
      <c r="H13" s="22">
        <v>133761</v>
      </c>
      <c r="I13" s="22">
        <v>134730</v>
      </c>
      <c r="J13" s="22">
        <v>394945</v>
      </c>
      <c r="K13" s="22">
        <v>135452</v>
      </c>
      <c r="L13" s="22">
        <v>143735</v>
      </c>
      <c r="M13" s="22">
        <v>144828</v>
      </c>
      <c r="N13" s="22">
        <v>424015</v>
      </c>
      <c r="O13" s="22">
        <v>145932</v>
      </c>
      <c r="P13" s="22">
        <v>147038</v>
      </c>
      <c r="Q13" s="22">
        <v>147815</v>
      </c>
      <c r="R13" s="22">
        <v>440785</v>
      </c>
      <c r="S13" s="22"/>
      <c r="T13" s="22"/>
      <c r="U13" s="22"/>
      <c r="V13" s="22"/>
      <c r="W13" s="22">
        <v>1259745</v>
      </c>
      <c r="X13" s="22">
        <v>1191285</v>
      </c>
      <c r="Y13" s="22">
        <v>68460</v>
      </c>
      <c r="Z13" s="23">
        <v>5.7467356677873056</v>
      </c>
      <c r="AA13" s="20">
        <v>1637918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3563472</v>
      </c>
      <c r="D32" s="29">
        <f t="shared" ref="D32:Y32" si="0">SUM(D6:D31)</f>
        <v>0</v>
      </c>
      <c r="E32" s="30">
        <f t="shared" si="0"/>
        <v>3886893</v>
      </c>
      <c r="F32" s="31">
        <f t="shared" si="0"/>
        <v>3993050</v>
      </c>
      <c r="G32" s="31">
        <f t="shared" si="0"/>
        <v>344734</v>
      </c>
      <c r="H32" s="31">
        <f t="shared" si="0"/>
        <v>211599</v>
      </c>
      <c r="I32" s="31">
        <f t="shared" si="0"/>
        <v>308738</v>
      </c>
      <c r="J32" s="31">
        <f t="shared" si="0"/>
        <v>865071</v>
      </c>
      <c r="K32" s="31">
        <f t="shared" si="0"/>
        <v>368840</v>
      </c>
      <c r="L32" s="31">
        <f t="shared" si="0"/>
        <v>341788</v>
      </c>
      <c r="M32" s="31">
        <f t="shared" si="0"/>
        <v>348291</v>
      </c>
      <c r="N32" s="31">
        <f t="shared" si="0"/>
        <v>1058919</v>
      </c>
      <c r="O32" s="31">
        <f t="shared" si="0"/>
        <v>314805</v>
      </c>
      <c r="P32" s="31">
        <f t="shared" si="0"/>
        <v>363636</v>
      </c>
      <c r="Q32" s="31">
        <f t="shared" si="0"/>
        <v>318891</v>
      </c>
      <c r="R32" s="31">
        <f t="shared" si="0"/>
        <v>997332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2921322</v>
      </c>
      <c r="X32" s="31">
        <f t="shared" si="0"/>
        <v>2957634</v>
      </c>
      <c r="Y32" s="31">
        <f t="shared" si="0"/>
        <v>-36312</v>
      </c>
      <c r="Z32" s="32">
        <f>+IF(X32&lt;&gt;0,+(Y32/X32)*100,0)</f>
        <v>-1.227738117698133</v>
      </c>
      <c r="AA32" s="29">
        <f>SUM(AA6:AA31)</f>
        <v>3993050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7669592</v>
      </c>
      <c r="D34" s="20"/>
      <c r="E34" s="21">
        <v>8179891</v>
      </c>
      <c r="F34" s="22">
        <v>8494016</v>
      </c>
      <c r="G34" s="22">
        <v>652272</v>
      </c>
      <c r="H34" s="22">
        <v>643928</v>
      </c>
      <c r="I34" s="22">
        <v>662873</v>
      </c>
      <c r="J34" s="22">
        <v>1959073</v>
      </c>
      <c r="K34" s="22">
        <v>618435</v>
      </c>
      <c r="L34" s="22">
        <v>686243</v>
      </c>
      <c r="M34" s="22">
        <v>757293</v>
      </c>
      <c r="N34" s="22">
        <v>2061971</v>
      </c>
      <c r="O34" s="22">
        <v>787253</v>
      </c>
      <c r="P34" s="22">
        <v>560084</v>
      </c>
      <c r="Q34" s="22">
        <v>651090</v>
      </c>
      <c r="R34" s="22">
        <v>1998427</v>
      </c>
      <c r="S34" s="22"/>
      <c r="T34" s="22"/>
      <c r="U34" s="22"/>
      <c r="V34" s="22"/>
      <c r="W34" s="22">
        <v>6019471</v>
      </c>
      <c r="X34" s="22">
        <v>6260572</v>
      </c>
      <c r="Y34" s="22">
        <v>-241101</v>
      </c>
      <c r="Z34" s="23">
        <v>-3.8511017843098045</v>
      </c>
      <c r="AA34" s="20">
        <v>8494016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1000000</v>
      </c>
      <c r="F37" s="22">
        <v>1000000</v>
      </c>
      <c r="G37" s="22"/>
      <c r="H37" s="22"/>
      <c r="I37" s="22">
        <v>180</v>
      </c>
      <c r="J37" s="22">
        <v>180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180</v>
      </c>
      <c r="X37" s="22">
        <v>749997</v>
      </c>
      <c r="Y37" s="22">
        <v>-749817</v>
      </c>
      <c r="Z37" s="23">
        <v>-99.975999903999607</v>
      </c>
      <c r="AA37" s="20">
        <v>1000000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409113</v>
      </c>
      <c r="D41" s="20"/>
      <c r="E41" s="21">
        <v>1964768</v>
      </c>
      <c r="F41" s="22">
        <v>3964768</v>
      </c>
      <c r="G41" s="22"/>
      <c r="H41" s="22"/>
      <c r="I41" s="22"/>
      <c r="J41" s="22"/>
      <c r="K41" s="22"/>
      <c r="L41" s="22"/>
      <c r="M41" s="22"/>
      <c r="N41" s="22"/>
      <c r="O41" s="22"/>
      <c r="P41" s="22">
        <v>799100</v>
      </c>
      <c r="Q41" s="22"/>
      <c r="R41" s="22">
        <v>799100</v>
      </c>
      <c r="S41" s="22"/>
      <c r="T41" s="22"/>
      <c r="U41" s="22"/>
      <c r="V41" s="22"/>
      <c r="W41" s="22">
        <v>799100</v>
      </c>
      <c r="X41" s="22">
        <v>2273579</v>
      </c>
      <c r="Y41" s="22">
        <v>-1474479</v>
      </c>
      <c r="Z41" s="23">
        <v>-64.852771775249508</v>
      </c>
      <c r="AA41" s="20">
        <v>3964768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13284</v>
      </c>
      <c r="F43" s="22">
        <v>13284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9963</v>
      </c>
      <c r="Y43" s="22">
        <v>-9963</v>
      </c>
      <c r="Z43" s="23">
        <v>-100</v>
      </c>
      <c r="AA43" s="20">
        <v>13284</v>
      </c>
    </row>
    <row r="44" spans="1:27" x14ac:dyDescent="0.25">
      <c r="A44" s="19" t="s">
        <v>69</v>
      </c>
      <c r="B44" s="15" t="s">
        <v>32</v>
      </c>
      <c r="C44" s="20">
        <v>64181</v>
      </c>
      <c r="D44" s="20"/>
      <c r="E44" s="21">
        <v>78239</v>
      </c>
      <c r="F44" s="22">
        <v>78239</v>
      </c>
      <c r="G44" s="22">
        <v>5282</v>
      </c>
      <c r="H44" s="22">
        <v>5198</v>
      </c>
      <c r="I44" s="22">
        <v>5683</v>
      </c>
      <c r="J44" s="22">
        <v>16163</v>
      </c>
      <c r="K44" s="22">
        <v>5410</v>
      </c>
      <c r="L44" s="22">
        <v>6570</v>
      </c>
      <c r="M44" s="22">
        <v>6339</v>
      </c>
      <c r="N44" s="22">
        <v>18319</v>
      </c>
      <c r="O44" s="22">
        <v>6781</v>
      </c>
      <c r="P44" s="22">
        <v>5078</v>
      </c>
      <c r="Q44" s="22">
        <v>5420</v>
      </c>
      <c r="R44" s="22">
        <v>17279</v>
      </c>
      <c r="S44" s="22"/>
      <c r="T44" s="22"/>
      <c r="U44" s="22"/>
      <c r="V44" s="22"/>
      <c r="W44" s="22">
        <v>51761</v>
      </c>
      <c r="X44" s="22">
        <v>58680</v>
      </c>
      <c r="Y44" s="22">
        <v>-6919</v>
      </c>
      <c r="Z44" s="23">
        <v>-11.79107021131561</v>
      </c>
      <c r="AA44" s="20">
        <v>78239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8142886</v>
      </c>
      <c r="D47" s="29">
        <f t="shared" ref="D47:Y47" si="1">SUM(D34:D46)</f>
        <v>0</v>
      </c>
      <c r="E47" s="30">
        <f t="shared" si="1"/>
        <v>11236182</v>
      </c>
      <c r="F47" s="31">
        <f t="shared" si="1"/>
        <v>13550307</v>
      </c>
      <c r="G47" s="31">
        <f t="shared" si="1"/>
        <v>657554</v>
      </c>
      <c r="H47" s="31">
        <f t="shared" si="1"/>
        <v>649126</v>
      </c>
      <c r="I47" s="31">
        <f t="shared" si="1"/>
        <v>668736</v>
      </c>
      <c r="J47" s="31">
        <f t="shared" si="1"/>
        <v>1975416</v>
      </c>
      <c r="K47" s="31">
        <f t="shared" si="1"/>
        <v>623845</v>
      </c>
      <c r="L47" s="31">
        <f t="shared" si="1"/>
        <v>692813</v>
      </c>
      <c r="M47" s="31">
        <f t="shared" si="1"/>
        <v>763632</v>
      </c>
      <c r="N47" s="31">
        <f t="shared" si="1"/>
        <v>2080290</v>
      </c>
      <c r="O47" s="31">
        <f t="shared" si="1"/>
        <v>794034</v>
      </c>
      <c r="P47" s="31">
        <f t="shared" si="1"/>
        <v>1364262</v>
      </c>
      <c r="Q47" s="31">
        <f t="shared" si="1"/>
        <v>656510</v>
      </c>
      <c r="R47" s="31">
        <f t="shared" si="1"/>
        <v>2814806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6870512</v>
      </c>
      <c r="X47" s="31">
        <f t="shared" si="1"/>
        <v>9352791</v>
      </c>
      <c r="Y47" s="31">
        <f t="shared" si="1"/>
        <v>-2482279</v>
      </c>
      <c r="Z47" s="32">
        <f>+IF(X47&lt;&gt;0,+(Y47/X47)*100,0)</f>
        <v>-26.540516087657686</v>
      </c>
      <c r="AA47" s="29">
        <f>SUM(AA34:AA46)</f>
        <v>13550307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-4579414</v>
      </c>
      <c r="D48" s="39">
        <f t="shared" si="2"/>
        <v>0</v>
      </c>
      <c r="E48" s="40">
        <f t="shared" si="2"/>
        <v>-7349289</v>
      </c>
      <c r="F48" s="41">
        <f t="shared" si="2"/>
        <v>-9557257</v>
      </c>
      <c r="G48" s="41">
        <f t="shared" si="2"/>
        <v>-312820</v>
      </c>
      <c r="H48" s="41">
        <f t="shared" si="2"/>
        <v>-437527</v>
      </c>
      <c r="I48" s="41">
        <f t="shared" si="2"/>
        <v>-359998</v>
      </c>
      <c r="J48" s="41">
        <f t="shared" si="2"/>
        <v>-1110345</v>
      </c>
      <c r="K48" s="41">
        <f t="shared" si="2"/>
        <v>-255005</v>
      </c>
      <c r="L48" s="41">
        <f t="shared" si="2"/>
        <v>-351025</v>
      </c>
      <c r="M48" s="41">
        <f t="shared" si="2"/>
        <v>-415341</v>
      </c>
      <c r="N48" s="41">
        <f t="shared" si="2"/>
        <v>-1021371</v>
      </c>
      <c r="O48" s="41">
        <f t="shared" si="2"/>
        <v>-479229</v>
      </c>
      <c r="P48" s="41">
        <f t="shared" si="2"/>
        <v>-1000626</v>
      </c>
      <c r="Q48" s="41">
        <f t="shared" si="2"/>
        <v>-337619</v>
      </c>
      <c r="R48" s="41">
        <f t="shared" si="2"/>
        <v>-1817474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-3949190</v>
      </c>
      <c r="X48" s="41">
        <f t="shared" si="2"/>
        <v>-6395157</v>
      </c>
      <c r="Y48" s="41">
        <f t="shared" si="2"/>
        <v>2445967</v>
      </c>
      <c r="Z48" s="42">
        <f>+IF(X48&lt;&gt;0,+(Y48/X48)*100,0)</f>
        <v>-38.247176730766732</v>
      </c>
      <c r="AA48" s="39">
        <f>+AA32-AA47</f>
        <v>-9557257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-4579414</v>
      </c>
      <c r="D51" s="48">
        <f t="shared" si="3"/>
        <v>0</v>
      </c>
      <c r="E51" s="49">
        <f t="shared" si="3"/>
        <v>-7349289</v>
      </c>
      <c r="F51" s="50">
        <f t="shared" si="3"/>
        <v>-9557257</v>
      </c>
      <c r="G51" s="50">
        <f t="shared" si="3"/>
        <v>-312820</v>
      </c>
      <c r="H51" s="50">
        <f t="shared" si="3"/>
        <v>-437527</v>
      </c>
      <c r="I51" s="50">
        <f t="shared" si="3"/>
        <v>-359998</v>
      </c>
      <c r="J51" s="50">
        <f t="shared" si="3"/>
        <v>-1110345</v>
      </c>
      <c r="K51" s="50">
        <f t="shared" si="3"/>
        <v>-255005</v>
      </c>
      <c r="L51" s="50">
        <f t="shared" si="3"/>
        <v>-351025</v>
      </c>
      <c r="M51" s="50">
        <f t="shared" si="3"/>
        <v>-415341</v>
      </c>
      <c r="N51" s="50">
        <f t="shared" si="3"/>
        <v>-1021371</v>
      </c>
      <c r="O51" s="50">
        <f t="shared" si="3"/>
        <v>-479229</v>
      </c>
      <c r="P51" s="50">
        <f t="shared" si="3"/>
        <v>-1000626</v>
      </c>
      <c r="Q51" s="50">
        <f t="shared" si="3"/>
        <v>-337619</v>
      </c>
      <c r="R51" s="50">
        <f t="shared" si="3"/>
        <v>-1817474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-3949190</v>
      </c>
      <c r="X51" s="50">
        <f t="shared" si="3"/>
        <v>-6395157</v>
      </c>
      <c r="Y51" s="50">
        <f t="shared" si="3"/>
        <v>2445967</v>
      </c>
      <c r="Z51" s="51">
        <f>+IF(X51&lt;&gt;0,+(Y51/X51)*100,0)</f>
        <v>-38.247176730766732</v>
      </c>
      <c r="AA51" s="48">
        <f>SUM(AA48:AA50)</f>
        <v>-9557257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-4579414</v>
      </c>
      <c r="D53" s="54">
        <f>+D51-D52</f>
        <v>0</v>
      </c>
      <c r="E53" s="55">
        <f t="shared" si="4"/>
        <v>-7349289</v>
      </c>
      <c r="F53" s="56">
        <f t="shared" si="4"/>
        <v>-9557257</v>
      </c>
      <c r="G53" s="56">
        <f t="shared" si="4"/>
        <v>-312820</v>
      </c>
      <c r="H53" s="56">
        <f t="shared" si="4"/>
        <v>-437527</v>
      </c>
      <c r="I53" s="56">
        <f t="shared" si="4"/>
        <v>-359998</v>
      </c>
      <c r="J53" s="56">
        <f t="shared" si="4"/>
        <v>-1110345</v>
      </c>
      <c r="K53" s="56">
        <f t="shared" si="4"/>
        <v>-255005</v>
      </c>
      <c r="L53" s="56">
        <f t="shared" si="4"/>
        <v>-351025</v>
      </c>
      <c r="M53" s="56">
        <f t="shared" si="4"/>
        <v>-415341</v>
      </c>
      <c r="N53" s="56">
        <f t="shared" si="4"/>
        <v>-1021371</v>
      </c>
      <c r="O53" s="56">
        <f t="shared" si="4"/>
        <v>-479229</v>
      </c>
      <c r="P53" s="56">
        <f t="shared" si="4"/>
        <v>-1000626</v>
      </c>
      <c r="Q53" s="56">
        <f t="shared" si="4"/>
        <v>-337619</v>
      </c>
      <c r="R53" s="56">
        <f t="shared" si="4"/>
        <v>-1817474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-3949190</v>
      </c>
      <c r="X53" s="56">
        <f t="shared" si="4"/>
        <v>-6395157</v>
      </c>
      <c r="Y53" s="56">
        <f t="shared" si="4"/>
        <v>2445967</v>
      </c>
      <c r="Z53" s="57">
        <f>+IF(X53&lt;&gt;0,+(Y53/X53)*100,0)</f>
        <v>-38.247176730766732</v>
      </c>
      <c r="AA53" s="54">
        <f>+AA51-AA52</f>
        <v>-9557257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-4579414</v>
      </c>
      <c r="D56" s="48">
        <f>SUM(D53:D55)</f>
        <v>0</v>
      </c>
      <c r="E56" s="49">
        <f t="shared" si="5"/>
        <v>-7349289</v>
      </c>
      <c r="F56" s="50">
        <f t="shared" si="5"/>
        <v>-9557257</v>
      </c>
      <c r="G56" s="50">
        <f t="shared" si="5"/>
        <v>-312820</v>
      </c>
      <c r="H56" s="50">
        <f t="shared" si="5"/>
        <v>-437527</v>
      </c>
      <c r="I56" s="50">
        <f t="shared" si="5"/>
        <v>-359998</v>
      </c>
      <c r="J56" s="50">
        <f t="shared" si="5"/>
        <v>-1110345</v>
      </c>
      <c r="K56" s="50">
        <f t="shared" si="5"/>
        <v>-255005</v>
      </c>
      <c r="L56" s="50">
        <f t="shared" si="5"/>
        <v>-351025</v>
      </c>
      <c r="M56" s="50">
        <f t="shared" si="5"/>
        <v>-415341</v>
      </c>
      <c r="N56" s="50">
        <f t="shared" si="5"/>
        <v>-1021371</v>
      </c>
      <c r="O56" s="50">
        <f t="shared" si="5"/>
        <v>-479229</v>
      </c>
      <c r="P56" s="50">
        <f t="shared" si="5"/>
        <v>-1000626</v>
      </c>
      <c r="Q56" s="50">
        <f t="shared" si="5"/>
        <v>-337619</v>
      </c>
      <c r="R56" s="50">
        <f t="shared" si="5"/>
        <v>-1817474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-3949190</v>
      </c>
      <c r="X56" s="50">
        <f t="shared" si="5"/>
        <v>-6395157</v>
      </c>
      <c r="Y56" s="50">
        <f t="shared" si="5"/>
        <v>2445967</v>
      </c>
      <c r="Z56" s="51">
        <f>+IF(X56&lt;&gt;0,+(Y56/X56)*100,0)</f>
        <v>-38.247176730766732</v>
      </c>
      <c r="AA56" s="48">
        <f>SUM(AA53:AA55)</f>
        <v>-9557257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-4579414</v>
      </c>
      <c r="D59" s="65">
        <f>SUM(D56:D58)</f>
        <v>0</v>
      </c>
      <c r="E59" s="66">
        <f t="shared" si="6"/>
        <v>-7349289</v>
      </c>
      <c r="F59" s="67">
        <f t="shared" si="6"/>
        <v>-9557257</v>
      </c>
      <c r="G59" s="67">
        <f t="shared" si="6"/>
        <v>-312820</v>
      </c>
      <c r="H59" s="67">
        <f t="shared" si="6"/>
        <v>-437527</v>
      </c>
      <c r="I59" s="67">
        <f t="shared" si="6"/>
        <v>-359998</v>
      </c>
      <c r="J59" s="67">
        <f t="shared" si="6"/>
        <v>-1110345</v>
      </c>
      <c r="K59" s="67">
        <f t="shared" si="6"/>
        <v>-255005</v>
      </c>
      <c r="L59" s="67">
        <f t="shared" si="6"/>
        <v>-351025</v>
      </c>
      <c r="M59" s="67">
        <f t="shared" si="6"/>
        <v>-415341</v>
      </c>
      <c r="N59" s="67">
        <f t="shared" si="6"/>
        <v>-1021371</v>
      </c>
      <c r="O59" s="67">
        <f t="shared" si="6"/>
        <v>-479229</v>
      </c>
      <c r="P59" s="67">
        <f t="shared" si="6"/>
        <v>-1000626</v>
      </c>
      <c r="Q59" s="67">
        <f t="shared" si="6"/>
        <v>-337619</v>
      </c>
      <c r="R59" s="67">
        <f t="shared" si="6"/>
        <v>-1817474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-3949190</v>
      </c>
      <c r="X59" s="67">
        <f t="shared" si="6"/>
        <v>-6395157</v>
      </c>
      <c r="Y59" s="67">
        <f t="shared" si="6"/>
        <v>2445967</v>
      </c>
      <c r="Z59" s="68">
        <f>+IF(X59&lt;&gt;0,+(Y59/X59)*100,0)</f>
        <v>-38.247176730766732</v>
      </c>
      <c r="AA59" s="65">
        <f>SUM(AA56:AA58)</f>
        <v>-9557257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9652076</v>
      </c>
      <c r="D8" s="20"/>
      <c r="E8" s="21">
        <v>8336620</v>
      </c>
      <c r="F8" s="22">
        <v>12876620</v>
      </c>
      <c r="G8" s="22">
        <v>929425</v>
      </c>
      <c r="H8" s="22">
        <v>948966</v>
      </c>
      <c r="I8" s="22">
        <v>882033</v>
      </c>
      <c r="J8" s="22">
        <v>2760424</v>
      </c>
      <c r="K8" s="22">
        <v>865405</v>
      </c>
      <c r="L8" s="22">
        <v>881895</v>
      </c>
      <c r="M8" s="22">
        <v>857959</v>
      </c>
      <c r="N8" s="22">
        <v>2605259</v>
      </c>
      <c r="O8" s="22">
        <v>881712</v>
      </c>
      <c r="P8" s="22">
        <v>881620</v>
      </c>
      <c r="Q8" s="22">
        <v>868622</v>
      </c>
      <c r="R8" s="22">
        <v>2631954</v>
      </c>
      <c r="S8" s="22"/>
      <c r="T8" s="22"/>
      <c r="U8" s="22"/>
      <c r="V8" s="22"/>
      <c r="W8" s="22">
        <v>7997637</v>
      </c>
      <c r="X8" s="22">
        <v>8082360</v>
      </c>
      <c r="Y8" s="22">
        <v>-84723</v>
      </c>
      <c r="Z8" s="23">
        <v>-1.0482458093923062</v>
      </c>
      <c r="AA8" s="20">
        <v>12876620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147530032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157182108</v>
      </c>
      <c r="D32" s="29">
        <f t="shared" ref="D32:Y32" si="0">SUM(D6:D31)</f>
        <v>0</v>
      </c>
      <c r="E32" s="30">
        <f t="shared" si="0"/>
        <v>8336620</v>
      </c>
      <c r="F32" s="31">
        <f t="shared" si="0"/>
        <v>12876620</v>
      </c>
      <c r="G32" s="31">
        <f t="shared" si="0"/>
        <v>929425</v>
      </c>
      <c r="H32" s="31">
        <f t="shared" si="0"/>
        <v>948966</v>
      </c>
      <c r="I32" s="31">
        <f t="shared" si="0"/>
        <v>882033</v>
      </c>
      <c r="J32" s="31">
        <f t="shared" si="0"/>
        <v>2760424</v>
      </c>
      <c r="K32" s="31">
        <f t="shared" si="0"/>
        <v>865405</v>
      </c>
      <c r="L32" s="31">
        <f t="shared" si="0"/>
        <v>881895</v>
      </c>
      <c r="M32" s="31">
        <f t="shared" si="0"/>
        <v>857959</v>
      </c>
      <c r="N32" s="31">
        <f t="shared" si="0"/>
        <v>2605259</v>
      </c>
      <c r="O32" s="31">
        <f t="shared" si="0"/>
        <v>881712</v>
      </c>
      <c r="P32" s="31">
        <f t="shared" si="0"/>
        <v>881620</v>
      </c>
      <c r="Q32" s="31">
        <f t="shared" si="0"/>
        <v>868622</v>
      </c>
      <c r="R32" s="31">
        <f t="shared" si="0"/>
        <v>2631954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7997637</v>
      </c>
      <c r="X32" s="31">
        <f t="shared" si="0"/>
        <v>8082360</v>
      </c>
      <c r="Y32" s="31">
        <f t="shared" si="0"/>
        <v>-84723</v>
      </c>
      <c r="Z32" s="32">
        <f>+IF(X32&lt;&gt;0,+(Y32/X32)*100,0)</f>
        <v>-1.0482458093923062</v>
      </c>
      <c r="AA32" s="29">
        <f>SUM(AA6:AA31)</f>
        <v>12876620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415580</v>
      </c>
      <c r="D37" s="20"/>
      <c r="E37" s="21">
        <v>1000000</v>
      </c>
      <c r="F37" s="22">
        <v>500000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551667</v>
      </c>
      <c r="Y37" s="22">
        <v>-551667</v>
      </c>
      <c r="Z37" s="23">
        <v>-100</v>
      </c>
      <c r="AA37" s="20">
        <v>500000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3006070</v>
      </c>
      <c r="F38" s="22">
        <v>3006070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2254365</v>
      </c>
      <c r="Y38" s="22">
        <v>-2254365</v>
      </c>
      <c r="Z38" s="23">
        <v>-100</v>
      </c>
      <c r="AA38" s="20">
        <v>3006070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4613201</v>
      </c>
      <c r="D41" s="20"/>
      <c r="E41" s="21">
        <v>5000000</v>
      </c>
      <c r="F41" s="22">
        <v>8000000</v>
      </c>
      <c r="G41" s="22"/>
      <c r="H41" s="22">
        <v>1906601</v>
      </c>
      <c r="I41" s="22"/>
      <c r="J41" s="22">
        <v>1906601</v>
      </c>
      <c r="K41" s="22">
        <v>1002523</v>
      </c>
      <c r="L41" s="22">
        <v>1055000</v>
      </c>
      <c r="M41" s="22">
        <v>451741</v>
      </c>
      <c r="N41" s="22">
        <v>2509264</v>
      </c>
      <c r="O41" s="22">
        <v>1222032</v>
      </c>
      <c r="P41" s="22"/>
      <c r="Q41" s="22"/>
      <c r="R41" s="22">
        <v>1222032</v>
      </c>
      <c r="S41" s="22"/>
      <c r="T41" s="22"/>
      <c r="U41" s="22"/>
      <c r="V41" s="22"/>
      <c r="W41" s="22">
        <v>5637897</v>
      </c>
      <c r="X41" s="22">
        <v>4958333</v>
      </c>
      <c r="Y41" s="22">
        <v>679564</v>
      </c>
      <c r="Z41" s="23">
        <v>13.705493358352495</v>
      </c>
      <c r="AA41" s="20">
        <v>8000000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5028781</v>
      </c>
      <c r="D47" s="29">
        <f t="shared" ref="D47:Y47" si="1">SUM(D34:D46)</f>
        <v>0</v>
      </c>
      <c r="E47" s="30">
        <f t="shared" si="1"/>
        <v>9006070</v>
      </c>
      <c r="F47" s="31">
        <f t="shared" si="1"/>
        <v>11506070</v>
      </c>
      <c r="G47" s="31">
        <f t="shared" si="1"/>
        <v>0</v>
      </c>
      <c r="H47" s="31">
        <f t="shared" si="1"/>
        <v>1906601</v>
      </c>
      <c r="I47" s="31">
        <f t="shared" si="1"/>
        <v>0</v>
      </c>
      <c r="J47" s="31">
        <f t="shared" si="1"/>
        <v>1906601</v>
      </c>
      <c r="K47" s="31">
        <f t="shared" si="1"/>
        <v>1002523</v>
      </c>
      <c r="L47" s="31">
        <f t="shared" si="1"/>
        <v>1055000</v>
      </c>
      <c r="M47" s="31">
        <f t="shared" si="1"/>
        <v>451741</v>
      </c>
      <c r="N47" s="31">
        <f t="shared" si="1"/>
        <v>2509264</v>
      </c>
      <c r="O47" s="31">
        <f t="shared" si="1"/>
        <v>1222032</v>
      </c>
      <c r="P47" s="31">
        <f t="shared" si="1"/>
        <v>0</v>
      </c>
      <c r="Q47" s="31">
        <f t="shared" si="1"/>
        <v>0</v>
      </c>
      <c r="R47" s="31">
        <f t="shared" si="1"/>
        <v>1222032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5637897</v>
      </c>
      <c r="X47" s="31">
        <f t="shared" si="1"/>
        <v>7764365</v>
      </c>
      <c r="Y47" s="31">
        <f t="shared" si="1"/>
        <v>-2126468</v>
      </c>
      <c r="Z47" s="32">
        <f>+IF(X47&lt;&gt;0,+(Y47/X47)*100,0)</f>
        <v>-27.387532657210219</v>
      </c>
      <c r="AA47" s="29">
        <f>SUM(AA34:AA46)</f>
        <v>11506070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152153327</v>
      </c>
      <c r="D48" s="39">
        <f t="shared" si="2"/>
        <v>0</v>
      </c>
      <c r="E48" s="40">
        <f t="shared" si="2"/>
        <v>-669450</v>
      </c>
      <c r="F48" s="41">
        <f t="shared" si="2"/>
        <v>1370550</v>
      </c>
      <c r="G48" s="41">
        <f t="shared" si="2"/>
        <v>929425</v>
      </c>
      <c r="H48" s="41">
        <f t="shared" si="2"/>
        <v>-957635</v>
      </c>
      <c r="I48" s="41">
        <f t="shared" si="2"/>
        <v>882033</v>
      </c>
      <c r="J48" s="41">
        <f t="shared" si="2"/>
        <v>853823</v>
      </c>
      <c r="K48" s="41">
        <f t="shared" si="2"/>
        <v>-137118</v>
      </c>
      <c r="L48" s="41">
        <f t="shared" si="2"/>
        <v>-173105</v>
      </c>
      <c r="M48" s="41">
        <f t="shared" si="2"/>
        <v>406218</v>
      </c>
      <c r="N48" s="41">
        <f t="shared" si="2"/>
        <v>95995</v>
      </c>
      <c r="O48" s="41">
        <f t="shared" si="2"/>
        <v>-340320</v>
      </c>
      <c r="P48" s="41">
        <f t="shared" si="2"/>
        <v>881620</v>
      </c>
      <c r="Q48" s="41">
        <f t="shared" si="2"/>
        <v>868622</v>
      </c>
      <c r="R48" s="41">
        <f t="shared" si="2"/>
        <v>1409922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2359740</v>
      </c>
      <c r="X48" s="41">
        <f t="shared" si="2"/>
        <v>317995</v>
      </c>
      <c r="Y48" s="41">
        <f t="shared" si="2"/>
        <v>2041745</v>
      </c>
      <c r="Z48" s="42">
        <f>+IF(X48&lt;&gt;0,+(Y48/X48)*100,0)</f>
        <v>642.06827151370305</v>
      </c>
      <c r="AA48" s="39">
        <f>+AA32-AA47</f>
        <v>1370550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152153327</v>
      </c>
      <c r="D51" s="48">
        <f t="shared" si="3"/>
        <v>0</v>
      </c>
      <c r="E51" s="49">
        <f t="shared" si="3"/>
        <v>-669450</v>
      </c>
      <c r="F51" s="50">
        <f t="shared" si="3"/>
        <v>1370550</v>
      </c>
      <c r="G51" s="50">
        <f t="shared" si="3"/>
        <v>929425</v>
      </c>
      <c r="H51" s="50">
        <f t="shared" si="3"/>
        <v>-957635</v>
      </c>
      <c r="I51" s="50">
        <f t="shared" si="3"/>
        <v>882033</v>
      </c>
      <c r="J51" s="50">
        <f t="shared" si="3"/>
        <v>853823</v>
      </c>
      <c r="K51" s="50">
        <f t="shared" si="3"/>
        <v>-137118</v>
      </c>
      <c r="L51" s="50">
        <f t="shared" si="3"/>
        <v>-173105</v>
      </c>
      <c r="M51" s="50">
        <f t="shared" si="3"/>
        <v>406218</v>
      </c>
      <c r="N51" s="50">
        <f t="shared" si="3"/>
        <v>95995</v>
      </c>
      <c r="O51" s="50">
        <f t="shared" si="3"/>
        <v>-340320</v>
      </c>
      <c r="P51" s="50">
        <f t="shared" si="3"/>
        <v>881620</v>
      </c>
      <c r="Q51" s="50">
        <f t="shared" si="3"/>
        <v>868622</v>
      </c>
      <c r="R51" s="50">
        <f t="shared" si="3"/>
        <v>1409922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2359740</v>
      </c>
      <c r="X51" s="50">
        <f t="shared" si="3"/>
        <v>317995</v>
      </c>
      <c r="Y51" s="50">
        <f t="shared" si="3"/>
        <v>2041745</v>
      </c>
      <c r="Z51" s="51">
        <f>+IF(X51&lt;&gt;0,+(Y51/X51)*100,0)</f>
        <v>642.06827151370305</v>
      </c>
      <c r="AA51" s="48">
        <f>SUM(AA48:AA50)</f>
        <v>1370550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152153327</v>
      </c>
      <c r="D53" s="54">
        <f>+D51-D52</f>
        <v>0</v>
      </c>
      <c r="E53" s="55">
        <f t="shared" si="4"/>
        <v>-669450</v>
      </c>
      <c r="F53" s="56">
        <f t="shared" si="4"/>
        <v>1370550</v>
      </c>
      <c r="G53" s="56">
        <f t="shared" si="4"/>
        <v>929425</v>
      </c>
      <c r="H53" s="56">
        <f t="shared" si="4"/>
        <v>-957635</v>
      </c>
      <c r="I53" s="56">
        <f t="shared" si="4"/>
        <v>882033</v>
      </c>
      <c r="J53" s="56">
        <f t="shared" si="4"/>
        <v>853823</v>
      </c>
      <c r="K53" s="56">
        <f t="shared" si="4"/>
        <v>-137118</v>
      </c>
      <c r="L53" s="56">
        <f t="shared" si="4"/>
        <v>-173105</v>
      </c>
      <c r="M53" s="56">
        <f t="shared" si="4"/>
        <v>406218</v>
      </c>
      <c r="N53" s="56">
        <f t="shared" si="4"/>
        <v>95995</v>
      </c>
      <c r="O53" s="56">
        <f t="shared" si="4"/>
        <v>-340320</v>
      </c>
      <c r="P53" s="56">
        <f t="shared" si="4"/>
        <v>881620</v>
      </c>
      <c r="Q53" s="56">
        <f t="shared" si="4"/>
        <v>868622</v>
      </c>
      <c r="R53" s="56">
        <f t="shared" si="4"/>
        <v>1409922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2359740</v>
      </c>
      <c r="X53" s="56">
        <f t="shared" si="4"/>
        <v>317995</v>
      </c>
      <c r="Y53" s="56">
        <f t="shared" si="4"/>
        <v>2041745</v>
      </c>
      <c r="Z53" s="57">
        <f>+IF(X53&lt;&gt;0,+(Y53/X53)*100,0)</f>
        <v>642.06827151370305</v>
      </c>
      <c r="AA53" s="54">
        <f>+AA51-AA52</f>
        <v>1370550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152153327</v>
      </c>
      <c r="D56" s="48">
        <f>SUM(D53:D55)</f>
        <v>0</v>
      </c>
      <c r="E56" s="49">
        <f t="shared" si="5"/>
        <v>-669450</v>
      </c>
      <c r="F56" s="50">
        <f t="shared" si="5"/>
        <v>1370550</v>
      </c>
      <c r="G56" s="50">
        <f t="shared" si="5"/>
        <v>929425</v>
      </c>
      <c r="H56" s="50">
        <f t="shared" si="5"/>
        <v>-957635</v>
      </c>
      <c r="I56" s="50">
        <f t="shared" si="5"/>
        <v>882033</v>
      </c>
      <c r="J56" s="50">
        <f t="shared" si="5"/>
        <v>853823</v>
      </c>
      <c r="K56" s="50">
        <f t="shared" si="5"/>
        <v>-137118</v>
      </c>
      <c r="L56" s="50">
        <f t="shared" si="5"/>
        <v>-173105</v>
      </c>
      <c r="M56" s="50">
        <f t="shared" si="5"/>
        <v>406218</v>
      </c>
      <c r="N56" s="50">
        <f t="shared" si="5"/>
        <v>95995</v>
      </c>
      <c r="O56" s="50">
        <f t="shared" si="5"/>
        <v>-340320</v>
      </c>
      <c r="P56" s="50">
        <f t="shared" si="5"/>
        <v>881620</v>
      </c>
      <c r="Q56" s="50">
        <f t="shared" si="5"/>
        <v>868622</v>
      </c>
      <c r="R56" s="50">
        <f t="shared" si="5"/>
        <v>1409922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2359740</v>
      </c>
      <c r="X56" s="50">
        <f t="shared" si="5"/>
        <v>317995</v>
      </c>
      <c r="Y56" s="50">
        <f t="shared" si="5"/>
        <v>2041745</v>
      </c>
      <c r="Z56" s="51">
        <f>+IF(X56&lt;&gt;0,+(Y56/X56)*100,0)</f>
        <v>642.06827151370305</v>
      </c>
      <c r="AA56" s="48">
        <f>SUM(AA53:AA55)</f>
        <v>1370550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152153327</v>
      </c>
      <c r="D59" s="65">
        <f>SUM(D56:D58)</f>
        <v>0</v>
      </c>
      <c r="E59" s="66">
        <f t="shared" si="6"/>
        <v>-669450</v>
      </c>
      <c r="F59" s="67">
        <f t="shared" si="6"/>
        <v>1370550</v>
      </c>
      <c r="G59" s="67">
        <f t="shared" si="6"/>
        <v>929425</v>
      </c>
      <c r="H59" s="67">
        <f t="shared" si="6"/>
        <v>-957635</v>
      </c>
      <c r="I59" s="67">
        <f t="shared" si="6"/>
        <v>882033</v>
      </c>
      <c r="J59" s="67">
        <f t="shared" si="6"/>
        <v>853823</v>
      </c>
      <c r="K59" s="67">
        <f t="shared" si="6"/>
        <v>-137118</v>
      </c>
      <c r="L59" s="67">
        <f t="shared" si="6"/>
        <v>-173105</v>
      </c>
      <c r="M59" s="67">
        <f t="shared" si="6"/>
        <v>406218</v>
      </c>
      <c r="N59" s="67">
        <f t="shared" si="6"/>
        <v>95995</v>
      </c>
      <c r="O59" s="67">
        <f t="shared" si="6"/>
        <v>-340320</v>
      </c>
      <c r="P59" s="67">
        <f t="shared" si="6"/>
        <v>881620</v>
      </c>
      <c r="Q59" s="67">
        <f t="shared" si="6"/>
        <v>868622</v>
      </c>
      <c r="R59" s="67">
        <f t="shared" si="6"/>
        <v>1409922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2359740</v>
      </c>
      <c r="X59" s="67">
        <f t="shared" si="6"/>
        <v>317995</v>
      </c>
      <c r="Y59" s="67">
        <f t="shared" si="6"/>
        <v>2041745</v>
      </c>
      <c r="Z59" s="68">
        <f>+IF(X59&lt;&gt;0,+(Y59/X59)*100,0)</f>
        <v>642.06827151370305</v>
      </c>
      <c r="AA59" s="65">
        <f>SUM(AA56:AA58)</f>
        <v>1370550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19399393</v>
      </c>
      <c r="D8" s="20"/>
      <c r="E8" s="21">
        <v>23032000</v>
      </c>
      <c r="F8" s="22">
        <v>23032000</v>
      </c>
      <c r="G8" s="22">
        <v>1738874</v>
      </c>
      <c r="H8" s="22">
        <v>1724892</v>
      </c>
      <c r="I8" s="22">
        <v>1780330</v>
      </c>
      <c r="J8" s="22">
        <v>5244096</v>
      </c>
      <c r="K8" s="22">
        <v>1734611</v>
      </c>
      <c r="L8" s="22">
        <v>1761982</v>
      </c>
      <c r="M8" s="22">
        <v>1772488</v>
      </c>
      <c r="N8" s="22">
        <v>5269081</v>
      </c>
      <c r="O8" s="22">
        <v>263945</v>
      </c>
      <c r="P8" s="22">
        <v>1712811</v>
      </c>
      <c r="Q8" s="22">
        <v>2523805</v>
      </c>
      <c r="R8" s="22">
        <v>4500561</v>
      </c>
      <c r="S8" s="22"/>
      <c r="T8" s="22"/>
      <c r="U8" s="22"/>
      <c r="V8" s="22"/>
      <c r="W8" s="22">
        <v>15013738</v>
      </c>
      <c r="X8" s="22">
        <v>17273988</v>
      </c>
      <c r="Y8" s="22">
        <v>-2260250</v>
      </c>
      <c r="Z8" s="23">
        <v>-13.084702849162566</v>
      </c>
      <c r="AA8" s="20">
        <v>23032000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6000</v>
      </c>
      <c r="F10" s="22">
        <v>6000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4500</v>
      </c>
      <c r="Y10" s="22">
        <v>-4500</v>
      </c>
      <c r="Z10" s="23">
        <v>-100</v>
      </c>
      <c r="AA10" s="20">
        <v>6000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3568732</v>
      </c>
      <c r="D13" s="20"/>
      <c r="E13" s="21">
        <v>1023254</v>
      </c>
      <c r="F13" s="22">
        <v>1023254</v>
      </c>
      <c r="G13" s="22"/>
      <c r="H13" s="22"/>
      <c r="I13" s="22"/>
      <c r="J13" s="22"/>
      <c r="K13" s="22"/>
      <c r="L13" s="22"/>
      <c r="M13" s="22">
        <v>2281723</v>
      </c>
      <c r="N13" s="22">
        <v>2281723</v>
      </c>
      <c r="O13" s="22"/>
      <c r="P13" s="22"/>
      <c r="Q13" s="22">
        <v>1210082</v>
      </c>
      <c r="R13" s="22">
        <v>1210082</v>
      </c>
      <c r="S13" s="22"/>
      <c r="T13" s="22"/>
      <c r="U13" s="22"/>
      <c r="V13" s="22"/>
      <c r="W13" s="22">
        <v>3491805</v>
      </c>
      <c r="X13" s="22">
        <v>767439</v>
      </c>
      <c r="Y13" s="22">
        <v>2724366</v>
      </c>
      <c r="Z13" s="23">
        <v>354.99446861574665</v>
      </c>
      <c r="AA13" s="20">
        <v>1023254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1968000</v>
      </c>
      <c r="F28" s="22">
        <v>1968000</v>
      </c>
      <c r="G28" s="22"/>
      <c r="H28" s="22"/>
      <c r="I28" s="22"/>
      <c r="J28" s="22"/>
      <c r="K28" s="22"/>
      <c r="L28" s="22"/>
      <c r="M28" s="22"/>
      <c r="N28" s="22"/>
      <c r="O28" s="22">
        <v>1557415</v>
      </c>
      <c r="P28" s="22">
        <v>248628</v>
      </c>
      <c r="Q28" s="22">
        <v>405905</v>
      </c>
      <c r="R28" s="22">
        <v>2211948</v>
      </c>
      <c r="S28" s="22"/>
      <c r="T28" s="22"/>
      <c r="U28" s="22"/>
      <c r="V28" s="22"/>
      <c r="W28" s="22">
        <v>2211948</v>
      </c>
      <c r="X28" s="22">
        <v>1476000</v>
      </c>
      <c r="Y28" s="22">
        <v>735948</v>
      </c>
      <c r="Z28" s="23">
        <v>49.860975609756096</v>
      </c>
      <c r="AA28" s="20">
        <v>1968000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22968125</v>
      </c>
      <c r="D32" s="29">
        <f t="shared" ref="D32:Y32" si="0">SUM(D6:D31)</f>
        <v>0</v>
      </c>
      <c r="E32" s="30">
        <f t="shared" si="0"/>
        <v>26029254</v>
      </c>
      <c r="F32" s="31">
        <f t="shared" si="0"/>
        <v>26029254</v>
      </c>
      <c r="G32" s="31">
        <f t="shared" si="0"/>
        <v>1738874</v>
      </c>
      <c r="H32" s="31">
        <f t="shared" si="0"/>
        <v>1724892</v>
      </c>
      <c r="I32" s="31">
        <f t="shared" si="0"/>
        <v>1780330</v>
      </c>
      <c r="J32" s="31">
        <f t="shared" si="0"/>
        <v>5244096</v>
      </c>
      <c r="K32" s="31">
        <f t="shared" si="0"/>
        <v>1734611</v>
      </c>
      <c r="L32" s="31">
        <f t="shared" si="0"/>
        <v>1761982</v>
      </c>
      <c r="M32" s="31">
        <f t="shared" si="0"/>
        <v>4054211</v>
      </c>
      <c r="N32" s="31">
        <f t="shared" si="0"/>
        <v>7550804</v>
      </c>
      <c r="O32" s="31">
        <f t="shared" si="0"/>
        <v>1821360</v>
      </c>
      <c r="P32" s="31">
        <f t="shared" si="0"/>
        <v>1961439</v>
      </c>
      <c r="Q32" s="31">
        <f t="shared" si="0"/>
        <v>4139792</v>
      </c>
      <c r="R32" s="31">
        <f t="shared" si="0"/>
        <v>7922591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20717491</v>
      </c>
      <c r="X32" s="31">
        <f t="shared" si="0"/>
        <v>19521927</v>
      </c>
      <c r="Y32" s="31">
        <f t="shared" si="0"/>
        <v>1195564</v>
      </c>
      <c r="Z32" s="32">
        <f>+IF(X32&lt;&gt;0,+(Y32/X32)*100,0)</f>
        <v>6.1242109961788094</v>
      </c>
      <c r="AA32" s="29">
        <f>SUM(AA6:AA31)</f>
        <v>26029254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16208887</v>
      </c>
      <c r="D34" s="20"/>
      <c r="E34" s="21">
        <v>16839991</v>
      </c>
      <c r="F34" s="22">
        <v>16839991</v>
      </c>
      <c r="G34" s="22">
        <v>1377593</v>
      </c>
      <c r="H34" s="22">
        <v>1443954</v>
      </c>
      <c r="I34" s="22">
        <v>1509037</v>
      </c>
      <c r="J34" s="22">
        <v>4330584</v>
      </c>
      <c r="K34" s="22">
        <v>1659615</v>
      </c>
      <c r="L34" s="22">
        <v>1722870</v>
      </c>
      <c r="M34" s="22">
        <v>1583419</v>
      </c>
      <c r="N34" s="22">
        <v>4965904</v>
      </c>
      <c r="O34" s="22">
        <v>1483002</v>
      </c>
      <c r="P34" s="22">
        <v>1551469</v>
      </c>
      <c r="Q34" s="22">
        <v>1675477</v>
      </c>
      <c r="R34" s="22">
        <v>4709948</v>
      </c>
      <c r="S34" s="22"/>
      <c r="T34" s="22"/>
      <c r="U34" s="22"/>
      <c r="V34" s="22"/>
      <c r="W34" s="22">
        <v>14006436</v>
      </c>
      <c r="X34" s="22">
        <v>12629925</v>
      </c>
      <c r="Y34" s="22">
        <v>1376511</v>
      </c>
      <c r="Z34" s="23">
        <v>10.898805812386058</v>
      </c>
      <c r="AA34" s="20">
        <v>16839991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12149412</v>
      </c>
      <c r="F38" s="22">
        <v>12149412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9112059</v>
      </c>
      <c r="Y38" s="22">
        <v>-9112059</v>
      </c>
      <c r="Z38" s="23">
        <v>-100</v>
      </c>
      <c r="AA38" s="20">
        <v>12149412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1765784</v>
      </c>
      <c r="D41" s="20"/>
      <c r="E41" s="21">
        <v>3000000</v>
      </c>
      <c r="F41" s="22">
        <v>3000000</v>
      </c>
      <c r="G41" s="22"/>
      <c r="H41" s="22"/>
      <c r="I41" s="22">
        <v>159265</v>
      </c>
      <c r="J41" s="22">
        <v>159265</v>
      </c>
      <c r="K41" s="22">
        <v>1056860</v>
      </c>
      <c r="L41" s="22">
        <v>286404</v>
      </c>
      <c r="M41" s="22">
        <v>959449</v>
      </c>
      <c r="N41" s="22">
        <v>2302713</v>
      </c>
      <c r="O41" s="22">
        <v>115000</v>
      </c>
      <c r="P41" s="22">
        <v>179686</v>
      </c>
      <c r="Q41" s="22">
        <v>2386931</v>
      </c>
      <c r="R41" s="22">
        <v>2681617</v>
      </c>
      <c r="S41" s="22"/>
      <c r="T41" s="22"/>
      <c r="U41" s="22"/>
      <c r="V41" s="22"/>
      <c r="W41" s="22">
        <v>5143595</v>
      </c>
      <c r="X41" s="22">
        <v>2250000</v>
      </c>
      <c r="Y41" s="22">
        <v>2893595</v>
      </c>
      <c r="Z41" s="23">
        <v>128.60422222222223</v>
      </c>
      <c r="AA41" s="20">
        <v>3000000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>
        <v>16807</v>
      </c>
      <c r="P43" s="22">
        <v>93277</v>
      </c>
      <c r="Q43" s="22">
        <v>58781</v>
      </c>
      <c r="R43" s="22">
        <v>168865</v>
      </c>
      <c r="S43" s="22"/>
      <c r="T43" s="22"/>
      <c r="U43" s="22"/>
      <c r="V43" s="22"/>
      <c r="W43" s="22">
        <v>168865</v>
      </c>
      <c r="X43" s="22"/>
      <c r="Y43" s="22">
        <v>168865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134498</v>
      </c>
      <c r="D44" s="20"/>
      <c r="E44" s="21">
        <v>137268</v>
      </c>
      <c r="F44" s="22">
        <v>137268</v>
      </c>
      <c r="G44" s="22">
        <v>11078</v>
      </c>
      <c r="H44" s="22">
        <v>13562</v>
      </c>
      <c r="I44" s="22">
        <v>12402</v>
      </c>
      <c r="J44" s="22">
        <v>37042</v>
      </c>
      <c r="K44" s="22">
        <v>15042</v>
      </c>
      <c r="L44" s="22">
        <v>16382</v>
      </c>
      <c r="M44" s="22">
        <v>14527</v>
      </c>
      <c r="N44" s="22">
        <v>45951</v>
      </c>
      <c r="O44" s="22">
        <v>12064</v>
      </c>
      <c r="P44" s="22">
        <v>14483</v>
      </c>
      <c r="Q44" s="22">
        <v>14775</v>
      </c>
      <c r="R44" s="22">
        <v>41322</v>
      </c>
      <c r="S44" s="22"/>
      <c r="T44" s="22"/>
      <c r="U44" s="22"/>
      <c r="V44" s="22"/>
      <c r="W44" s="22">
        <v>124315</v>
      </c>
      <c r="X44" s="22">
        <v>102951</v>
      </c>
      <c r="Y44" s="22">
        <v>21364</v>
      </c>
      <c r="Z44" s="23">
        <v>20.751619702576953</v>
      </c>
      <c r="AA44" s="20">
        <v>137268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18109169</v>
      </c>
      <c r="D47" s="29">
        <f t="shared" ref="D47:Y47" si="1">SUM(D34:D46)</f>
        <v>0</v>
      </c>
      <c r="E47" s="30">
        <f t="shared" si="1"/>
        <v>32126671</v>
      </c>
      <c r="F47" s="31">
        <f t="shared" si="1"/>
        <v>32126671</v>
      </c>
      <c r="G47" s="31">
        <f t="shared" si="1"/>
        <v>1388671</v>
      </c>
      <c r="H47" s="31">
        <f t="shared" si="1"/>
        <v>1457516</v>
      </c>
      <c r="I47" s="31">
        <f t="shared" si="1"/>
        <v>1680704</v>
      </c>
      <c r="J47" s="31">
        <f t="shared" si="1"/>
        <v>4526891</v>
      </c>
      <c r="K47" s="31">
        <f t="shared" si="1"/>
        <v>2731517</v>
      </c>
      <c r="L47" s="31">
        <f t="shared" si="1"/>
        <v>2025656</v>
      </c>
      <c r="M47" s="31">
        <f t="shared" si="1"/>
        <v>2557395</v>
      </c>
      <c r="N47" s="31">
        <f t="shared" si="1"/>
        <v>7314568</v>
      </c>
      <c r="O47" s="31">
        <f t="shared" si="1"/>
        <v>1626873</v>
      </c>
      <c r="P47" s="31">
        <f t="shared" si="1"/>
        <v>1838915</v>
      </c>
      <c r="Q47" s="31">
        <f t="shared" si="1"/>
        <v>4135964</v>
      </c>
      <c r="R47" s="31">
        <f t="shared" si="1"/>
        <v>7601752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19443211</v>
      </c>
      <c r="X47" s="31">
        <f t="shared" si="1"/>
        <v>24094935</v>
      </c>
      <c r="Y47" s="31">
        <f t="shared" si="1"/>
        <v>-4651724</v>
      </c>
      <c r="Z47" s="32">
        <f>+IF(X47&lt;&gt;0,+(Y47/X47)*100,0)</f>
        <v>-19.305816761904524</v>
      </c>
      <c r="AA47" s="29">
        <f>SUM(AA34:AA46)</f>
        <v>32126671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4858956</v>
      </c>
      <c r="D48" s="39">
        <f t="shared" si="2"/>
        <v>0</v>
      </c>
      <c r="E48" s="40">
        <f t="shared" si="2"/>
        <v>-6097417</v>
      </c>
      <c r="F48" s="41">
        <f t="shared" si="2"/>
        <v>-6097417</v>
      </c>
      <c r="G48" s="41">
        <f t="shared" si="2"/>
        <v>350203</v>
      </c>
      <c r="H48" s="41">
        <f t="shared" si="2"/>
        <v>267376</v>
      </c>
      <c r="I48" s="41">
        <f t="shared" si="2"/>
        <v>99626</v>
      </c>
      <c r="J48" s="41">
        <f t="shared" si="2"/>
        <v>717205</v>
      </c>
      <c r="K48" s="41">
        <f t="shared" si="2"/>
        <v>-996906</v>
      </c>
      <c r="L48" s="41">
        <f t="shared" si="2"/>
        <v>-263674</v>
      </c>
      <c r="M48" s="41">
        <f t="shared" si="2"/>
        <v>1496816</v>
      </c>
      <c r="N48" s="41">
        <f t="shared" si="2"/>
        <v>236236</v>
      </c>
      <c r="O48" s="41">
        <f t="shared" si="2"/>
        <v>194487</v>
      </c>
      <c r="P48" s="41">
        <f t="shared" si="2"/>
        <v>122524</v>
      </c>
      <c r="Q48" s="41">
        <f t="shared" si="2"/>
        <v>3828</v>
      </c>
      <c r="R48" s="41">
        <f t="shared" si="2"/>
        <v>320839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1274280</v>
      </c>
      <c r="X48" s="41">
        <f t="shared" si="2"/>
        <v>-4573008</v>
      </c>
      <c r="Y48" s="41">
        <f t="shared" si="2"/>
        <v>5847288</v>
      </c>
      <c r="Z48" s="42">
        <f>+IF(X48&lt;&gt;0,+(Y48/X48)*100,0)</f>
        <v>-127.86524755696907</v>
      </c>
      <c r="AA48" s="39">
        <f>+AA32-AA47</f>
        <v>-6097417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4858956</v>
      </c>
      <c r="D51" s="48">
        <f t="shared" si="3"/>
        <v>0</v>
      </c>
      <c r="E51" s="49">
        <f t="shared" si="3"/>
        <v>-6097417</v>
      </c>
      <c r="F51" s="50">
        <f t="shared" si="3"/>
        <v>-6097417</v>
      </c>
      <c r="G51" s="50">
        <f t="shared" si="3"/>
        <v>350203</v>
      </c>
      <c r="H51" s="50">
        <f t="shared" si="3"/>
        <v>267376</v>
      </c>
      <c r="I51" s="50">
        <f t="shared" si="3"/>
        <v>99626</v>
      </c>
      <c r="J51" s="50">
        <f t="shared" si="3"/>
        <v>717205</v>
      </c>
      <c r="K51" s="50">
        <f t="shared" si="3"/>
        <v>-996906</v>
      </c>
      <c r="L51" s="50">
        <f t="shared" si="3"/>
        <v>-263674</v>
      </c>
      <c r="M51" s="50">
        <f t="shared" si="3"/>
        <v>1496816</v>
      </c>
      <c r="N51" s="50">
        <f t="shared" si="3"/>
        <v>236236</v>
      </c>
      <c r="O51" s="50">
        <f t="shared" si="3"/>
        <v>194487</v>
      </c>
      <c r="P51" s="50">
        <f t="shared" si="3"/>
        <v>122524</v>
      </c>
      <c r="Q51" s="50">
        <f t="shared" si="3"/>
        <v>3828</v>
      </c>
      <c r="R51" s="50">
        <f t="shared" si="3"/>
        <v>320839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1274280</v>
      </c>
      <c r="X51" s="50">
        <f t="shared" si="3"/>
        <v>-4573008</v>
      </c>
      <c r="Y51" s="50">
        <f t="shared" si="3"/>
        <v>5847288</v>
      </c>
      <c r="Z51" s="51">
        <f>+IF(X51&lt;&gt;0,+(Y51/X51)*100,0)</f>
        <v>-127.86524755696907</v>
      </c>
      <c r="AA51" s="48">
        <f>SUM(AA48:AA50)</f>
        <v>-6097417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4858956</v>
      </c>
      <c r="D53" s="54">
        <f>+D51-D52</f>
        <v>0</v>
      </c>
      <c r="E53" s="55">
        <f t="shared" si="4"/>
        <v>-6097417</v>
      </c>
      <c r="F53" s="56">
        <f t="shared" si="4"/>
        <v>-6097417</v>
      </c>
      <c r="G53" s="56">
        <f t="shared" si="4"/>
        <v>350203</v>
      </c>
      <c r="H53" s="56">
        <f t="shared" si="4"/>
        <v>267376</v>
      </c>
      <c r="I53" s="56">
        <f t="shared" si="4"/>
        <v>99626</v>
      </c>
      <c r="J53" s="56">
        <f t="shared" si="4"/>
        <v>717205</v>
      </c>
      <c r="K53" s="56">
        <f t="shared" si="4"/>
        <v>-996906</v>
      </c>
      <c r="L53" s="56">
        <f t="shared" si="4"/>
        <v>-263674</v>
      </c>
      <c r="M53" s="56">
        <f t="shared" si="4"/>
        <v>1496816</v>
      </c>
      <c r="N53" s="56">
        <f t="shared" si="4"/>
        <v>236236</v>
      </c>
      <c r="O53" s="56">
        <f t="shared" si="4"/>
        <v>194487</v>
      </c>
      <c r="P53" s="56">
        <f t="shared" si="4"/>
        <v>122524</v>
      </c>
      <c r="Q53" s="56">
        <f t="shared" si="4"/>
        <v>3828</v>
      </c>
      <c r="R53" s="56">
        <f t="shared" si="4"/>
        <v>320839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1274280</v>
      </c>
      <c r="X53" s="56">
        <f t="shared" si="4"/>
        <v>-4573008</v>
      </c>
      <c r="Y53" s="56">
        <f t="shared" si="4"/>
        <v>5847288</v>
      </c>
      <c r="Z53" s="57">
        <f>+IF(X53&lt;&gt;0,+(Y53/X53)*100,0)</f>
        <v>-127.86524755696907</v>
      </c>
      <c r="AA53" s="54">
        <f>+AA51-AA52</f>
        <v>-6097417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4858956</v>
      </c>
      <c r="D56" s="48">
        <f>SUM(D53:D55)</f>
        <v>0</v>
      </c>
      <c r="E56" s="49">
        <f t="shared" si="5"/>
        <v>-6097417</v>
      </c>
      <c r="F56" s="50">
        <f t="shared" si="5"/>
        <v>-6097417</v>
      </c>
      <c r="G56" s="50">
        <f t="shared" si="5"/>
        <v>350203</v>
      </c>
      <c r="H56" s="50">
        <f t="shared" si="5"/>
        <v>267376</v>
      </c>
      <c r="I56" s="50">
        <f t="shared" si="5"/>
        <v>99626</v>
      </c>
      <c r="J56" s="50">
        <f t="shared" si="5"/>
        <v>717205</v>
      </c>
      <c r="K56" s="50">
        <f t="shared" si="5"/>
        <v>-996906</v>
      </c>
      <c r="L56" s="50">
        <f t="shared" si="5"/>
        <v>-263674</v>
      </c>
      <c r="M56" s="50">
        <f t="shared" si="5"/>
        <v>1496816</v>
      </c>
      <c r="N56" s="50">
        <f t="shared" si="5"/>
        <v>236236</v>
      </c>
      <c r="O56" s="50">
        <f t="shared" si="5"/>
        <v>194487</v>
      </c>
      <c r="P56" s="50">
        <f t="shared" si="5"/>
        <v>122524</v>
      </c>
      <c r="Q56" s="50">
        <f t="shared" si="5"/>
        <v>3828</v>
      </c>
      <c r="R56" s="50">
        <f t="shared" si="5"/>
        <v>320839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1274280</v>
      </c>
      <c r="X56" s="50">
        <f t="shared" si="5"/>
        <v>-4573008</v>
      </c>
      <c r="Y56" s="50">
        <f t="shared" si="5"/>
        <v>5847288</v>
      </c>
      <c r="Z56" s="51">
        <f>+IF(X56&lt;&gt;0,+(Y56/X56)*100,0)</f>
        <v>-127.86524755696907</v>
      </c>
      <c r="AA56" s="48">
        <f>SUM(AA53:AA55)</f>
        <v>-6097417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4858956</v>
      </c>
      <c r="D59" s="65">
        <f>SUM(D56:D58)</f>
        <v>0</v>
      </c>
      <c r="E59" s="66">
        <f t="shared" si="6"/>
        <v>-6097417</v>
      </c>
      <c r="F59" s="67">
        <f t="shared" si="6"/>
        <v>-6097417</v>
      </c>
      <c r="G59" s="67">
        <f t="shared" si="6"/>
        <v>350203</v>
      </c>
      <c r="H59" s="67">
        <f t="shared" si="6"/>
        <v>267376</v>
      </c>
      <c r="I59" s="67">
        <f t="shared" si="6"/>
        <v>99626</v>
      </c>
      <c r="J59" s="67">
        <f t="shared" si="6"/>
        <v>717205</v>
      </c>
      <c r="K59" s="67">
        <f t="shared" si="6"/>
        <v>-996906</v>
      </c>
      <c r="L59" s="67">
        <f t="shared" si="6"/>
        <v>-263674</v>
      </c>
      <c r="M59" s="67">
        <f t="shared" si="6"/>
        <v>1496816</v>
      </c>
      <c r="N59" s="67">
        <f t="shared" si="6"/>
        <v>236236</v>
      </c>
      <c r="O59" s="67">
        <f t="shared" si="6"/>
        <v>194487</v>
      </c>
      <c r="P59" s="67">
        <f t="shared" si="6"/>
        <v>122524</v>
      </c>
      <c r="Q59" s="67">
        <f t="shared" si="6"/>
        <v>3828</v>
      </c>
      <c r="R59" s="67">
        <f t="shared" si="6"/>
        <v>320839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1274280</v>
      </c>
      <c r="X59" s="67">
        <f t="shared" si="6"/>
        <v>-4573008</v>
      </c>
      <c r="Y59" s="67">
        <f t="shared" si="6"/>
        <v>5847288</v>
      </c>
      <c r="Z59" s="68">
        <f>+IF(X59&lt;&gt;0,+(Y59/X59)*100,0)</f>
        <v>-127.86524755696907</v>
      </c>
      <c r="AA59" s="65">
        <f>SUM(AA56:AA58)</f>
        <v>-6097417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6002371</v>
      </c>
      <c r="D8" s="20"/>
      <c r="E8" s="21">
        <v>6437271</v>
      </c>
      <c r="F8" s="22">
        <v>6437271</v>
      </c>
      <c r="G8" s="22"/>
      <c r="H8" s="22">
        <v>537404</v>
      </c>
      <c r="I8" s="22">
        <v>1079804</v>
      </c>
      <c r="J8" s="22">
        <v>1617208</v>
      </c>
      <c r="K8" s="22">
        <v>578086</v>
      </c>
      <c r="L8" s="22">
        <v>533661</v>
      </c>
      <c r="M8" s="22">
        <v>532765</v>
      </c>
      <c r="N8" s="22">
        <v>1644512</v>
      </c>
      <c r="O8" s="22">
        <v>532986</v>
      </c>
      <c r="P8" s="22">
        <v>526439</v>
      </c>
      <c r="Q8" s="22">
        <v>533131</v>
      </c>
      <c r="R8" s="22">
        <v>1592556</v>
      </c>
      <c r="S8" s="22"/>
      <c r="T8" s="22"/>
      <c r="U8" s="22"/>
      <c r="V8" s="22"/>
      <c r="W8" s="22">
        <v>4854276</v>
      </c>
      <c r="X8" s="22">
        <v>4827942</v>
      </c>
      <c r="Y8" s="22">
        <v>26334</v>
      </c>
      <c r="Z8" s="23">
        <v>0.54544980034971424</v>
      </c>
      <c r="AA8" s="20">
        <v>6437271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164902</v>
      </c>
      <c r="D13" s="20"/>
      <c r="E13" s="21">
        <v>161984</v>
      </c>
      <c r="F13" s="22">
        <v>263595</v>
      </c>
      <c r="G13" s="22"/>
      <c r="H13" s="22">
        <v>17330</v>
      </c>
      <c r="I13" s="22">
        <v>39556</v>
      </c>
      <c r="J13" s="22">
        <v>56886</v>
      </c>
      <c r="K13" s="22">
        <v>22517</v>
      </c>
      <c r="L13" s="22">
        <v>23640</v>
      </c>
      <c r="M13" s="22">
        <v>23777</v>
      </c>
      <c r="N13" s="22">
        <v>69934</v>
      </c>
      <c r="O13" s="22">
        <v>24095</v>
      </c>
      <c r="P13" s="22">
        <v>23686</v>
      </c>
      <c r="Q13" s="22">
        <v>23966</v>
      </c>
      <c r="R13" s="22">
        <v>71747</v>
      </c>
      <c r="S13" s="22"/>
      <c r="T13" s="22"/>
      <c r="U13" s="22"/>
      <c r="V13" s="22"/>
      <c r="W13" s="22">
        <v>198567</v>
      </c>
      <c r="X13" s="22">
        <v>197694</v>
      </c>
      <c r="Y13" s="22">
        <v>873</v>
      </c>
      <c r="Z13" s="23">
        <v>0.44159155057816624</v>
      </c>
      <c r="AA13" s="20">
        <v>263595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137905718</v>
      </c>
      <c r="D25" s="20"/>
      <c r="E25" s="21">
        <v>144892789</v>
      </c>
      <c r="F25" s="22">
        <v>147226290</v>
      </c>
      <c r="G25" s="22"/>
      <c r="H25" s="22"/>
      <c r="I25" s="22">
        <v>57318214</v>
      </c>
      <c r="J25" s="22">
        <v>57318214</v>
      </c>
      <c r="K25" s="22">
        <v>6320091</v>
      </c>
      <c r="L25" s="22">
        <v>5673700</v>
      </c>
      <c r="M25" s="22">
        <v>43555713</v>
      </c>
      <c r="N25" s="22">
        <v>55549504</v>
      </c>
      <c r="O25" s="22"/>
      <c r="P25" s="22">
        <v>1119779</v>
      </c>
      <c r="Q25" s="22">
        <v>31973233</v>
      </c>
      <c r="R25" s="22">
        <v>33093012</v>
      </c>
      <c r="S25" s="22"/>
      <c r="T25" s="22"/>
      <c r="U25" s="22"/>
      <c r="V25" s="22"/>
      <c r="W25" s="22">
        <v>145960730</v>
      </c>
      <c r="X25" s="22">
        <v>142392914</v>
      </c>
      <c r="Y25" s="22">
        <v>3567816</v>
      </c>
      <c r="Z25" s="23">
        <v>2.5056134464668656</v>
      </c>
      <c r="AA25" s="20">
        <v>147226290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144072991</v>
      </c>
      <c r="D32" s="29">
        <f t="shared" ref="D32:Y32" si="0">SUM(D6:D31)</f>
        <v>0</v>
      </c>
      <c r="E32" s="30">
        <f t="shared" si="0"/>
        <v>151492044</v>
      </c>
      <c r="F32" s="31">
        <f t="shared" si="0"/>
        <v>153927156</v>
      </c>
      <c r="G32" s="31">
        <f t="shared" si="0"/>
        <v>0</v>
      </c>
      <c r="H32" s="31">
        <f t="shared" si="0"/>
        <v>554734</v>
      </c>
      <c r="I32" s="31">
        <f t="shared" si="0"/>
        <v>58437574</v>
      </c>
      <c r="J32" s="31">
        <f t="shared" si="0"/>
        <v>58992308</v>
      </c>
      <c r="K32" s="31">
        <f t="shared" si="0"/>
        <v>6920694</v>
      </c>
      <c r="L32" s="31">
        <f t="shared" si="0"/>
        <v>6231001</v>
      </c>
      <c r="M32" s="31">
        <f t="shared" si="0"/>
        <v>44112255</v>
      </c>
      <c r="N32" s="31">
        <f t="shared" si="0"/>
        <v>57263950</v>
      </c>
      <c r="O32" s="31">
        <f t="shared" si="0"/>
        <v>557081</v>
      </c>
      <c r="P32" s="31">
        <f t="shared" si="0"/>
        <v>1669904</v>
      </c>
      <c r="Q32" s="31">
        <f t="shared" si="0"/>
        <v>32530330</v>
      </c>
      <c r="R32" s="31">
        <f t="shared" si="0"/>
        <v>34757315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151013573</v>
      </c>
      <c r="X32" s="31">
        <f t="shared" si="0"/>
        <v>147418550</v>
      </c>
      <c r="Y32" s="31">
        <f t="shared" si="0"/>
        <v>3595023</v>
      </c>
      <c r="Z32" s="32">
        <f>+IF(X32&lt;&gt;0,+(Y32/X32)*100,0)</f>
        <v>2.4386503598088574</v>
      </c>
      <c r="AA32" s="29">
        <f>SUM(AA6:AA31)</f>
        <v>153927156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9666672</v>
      </c>
      <c r="D34" s="20"/>
      <c r="E34" s="21">
        <v>5991210</v>
      </c>
      <c r="F34" s="22">
        <v>5983343</v>
      </c>
      <c r="G34" s="22"/>
      <c r="H34" s="22">
        <v>612534</v>
      </c>
      <c r="I34" s="22">
        <v>1143164</v>
      </c>
      <c r="J34" s="22">
        <v>1755698</v>
      </c>
      <c r="K34" s="22">
        <v>546643</v>
      </c>
      <c r="L34" s="22">
        <v>681538</v>
      </c>
      <c r="M34" s="22">
        <v>434780</v>
      </c>
      <c r="N34" s="22">
        <v>1662961</v>
      </c>
      <c r="O34" s="22">
        <v>459813</v>
      </c>
      <c r="P34" s="22">
        <v>491346</v>
      </c>
      <c r="Q34" s="22">
        <v>456300</v>
      </c>
      <c r="R34" s="22">
        <v>1407459</v>
      </c>
      <c r="S34" s="22"/>
      <c r="T34" s="22"/>
      <c r="U34" s="22"/>
      <c r="V34" s="22"/>
      <c r="W34" s="22">
        <v>4826118</v>
      </c>
      <c r="X34" s="22">
        <v>4487580</v>
      </c>
      <c r="Y34" s="22">
        <v>338538</v>
      </c>
      <c r="Z34" s="23">
        <v>7.5438877969863496</v>
      </c>
      <c r="AA34" s="20">
        <v>5983343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60319</v>
      </c>
      <c r="D37" s="20"/>
      <c r="E37" s="21">
        <v>1591691</v>
      </c>
      <c r="F37" s="22">
        <v>1591691</v>
      </c>
      <c r="G37" s="22"/>
      <c r="H37" s="22"/>
      <c r="I37" s="22">
        <v>11295</v>
      </c>
      <c r="J37" s="22">
        <v>11295</v>
      </c>
      <c r="K37" s="22"/>
      <c r="L37" s="22"/>
      <c r="M37" s="22"/>
      <c r="N37" s="22"/>
      <c r="O37" s="22"/>
      <c r="P37" s="22"/>
      <c r="Q37" s="22">
        <v>917078</v>
      </c>
      <c r="R37" s="22">
        <v>917078</v>
      </c>
      <c r="S37" s="22"/>
      <c r="T37" s="22"/>
      <c r="U37" s="22"/>
      <c r="V37" s="22"/>
      <c r="W37" s="22">
        <v>928373</v>
      </c>
      <c r="X37" s="22">
        <v>1193769</v>
      </c>
      <c r="Y37" s="22">
        <v>-265396</v>
      </c>
      <c r="Z37" s="23">
        <v>-22.231771808448702</v>
      </c>
      <c r="AA37" s="20">
        <v>1591691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1078192</v>
      </c>
      <c r="D39" s="20"/>
      <c r="E39" s="21">
        <v>378803</v>
      </c>
      <c r="F39" s="22">
        <v>378803</v>
      </c>
      <c r="G39" s="22"/>
      <c r="H39" s="22"/>
      <c r="I39" s="22"/>
      <c r="J39" s="22"/>
      <c r="K39" s="22">
        <v>103484</v>
      </c>
      <c r="L39" s="22"/>
      <c r="M39" s="22">
        <v>51740</v>
      </c>
      <c r="N39" s="22">
        <v>155224</v>
      </c>
      <c r="O39" s="22">
        <v>25870</v>
      </c>
      <c r="P39" s="22">
        <v>9536</v>
      </c>
      <c r="Q39" s="22">
        <v>23828</v>
      </c>
      <c r="R39" s="22">
        <v>59234</v>
      </c>
      <c r="S39" s="22"/>
      <c r="T39" s="22"/>
      <c r="U39" s="22"/>
      <c r="V39" s="22"/>
      <c r="W39" s="22">
        <v>214458</v>
      </c>
      <c r="X39" s="22">
        <v>284121</v>
      </c>
      <c r="Y39" s="22">
        <v>-69663</v>
      </c>
      <c r="Z39" s="23">
        <v>-24.5187789709314</v>
      </c>
      <c r="AA39" s="20">
        <v>378803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1067783</v>
      </c>
      <c r="F41" s="22">
        <v>1067783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800838</v>
      </c>
      <c r="Y41" s="22">
        <v>-800838</v>
      </c>
      <c r="Z41" s="23">
        <v>-100</v>
      </c>
      <c r="AA41" s="20">
        <v>1067783</v>
      </c>
    </row>
    <row r="42" spans="1:27" x14ac:dyDescent="0.25">
      <c r="A42" s="19" t="s">
        <v>67</v>
      </c>
      <c r="B42" s="15" t="s">
        <v>32</v>
      </c>
      <c r="C42" s="20">
        <v>16328873</v>
      </c>
      <c r="D42" s="20"/>
      <c r="E42" s="21">
        <v>17000000</v>
      </c>
      <c r="F42" s="22">
        <v>19333501</v>
      </c>
      <c r="G42" s="22"/>
      <c r="H42" s="22"/>
      <c r="I42" s="22">
        <v>3504000</v>
      </c>
      <c r="J42" s="22">
        <v>3504000</v>
      </c>
      <c r="K42" s="22">
        <v>4776127</v>
      </c>
      <c r="L42" s="22">
        <v>4404782</v>
      </c>
      <c r="M42" s="22">
        <v>679979</v>
      </c>
      <c r="N42" s="22">
        <v>9860888</v>
      </c>
      <c r="O42" s="22"/>
      <c r="P42" s="22">
        <v>656508</v>
      </c>
      <c r="Q42" s="22">
        <v>97200</v>
      </c>
      <c r="R42" s="22">
        <v>753708</v>
      </c>
      <c r="S42" s="22"/>
      <c r="T42" s="22"/>
      <c r="U42" s="22"/>
      <c r="V42" s="22"/>
      <c r="W42" s="22">
        <v>14118596</v>
      </c>
      <c r="X42" s="22">
        <v>14500125</v>
      </c>
      <c r="Y42" s="22">
        <v>-381529</v>
      </c>
      <c r="Z42" s="23">
        <v>-2.6312117998982769</v>
      </c>
      <c r="AA42" s="20">
        <v>19333501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548211</v>
      </c>
      <c r="D44" s="20"/>
      <c r="E44" s="21">
        <v>276595</v>
      </c>
      <c r="F44" s="22">
        <v>276595</v>
      </c>
      <c r="G44" s="22"/>
      <c r="H44" s="22">
        <v>47346</v>
      </c>
      <c r="I44" s="22">
        <v>96284</v>
      </c>
      <c r="J44" s="22">
        <v>143630</v>
      </c>
      <c r="K44" s="22">
        <v>33262</v>
      </c>
      <c r="L44" s="22">
        <v>33918</v>
      </c>
      <c r="M44" s="22">
        <v>23319</v>
      </c>
      <c r="N44" s="22">
        <v>90499</v>
      </c>
      <c r="O44" s="22">
        <v>22315</v>
      </c>
      <c r="P44" s="22">
        <v>30178</v>
      </c>
      <c r="Q44" s="22">
        <v>22820</v>
      </c>
      <c r="R44" s="22">
        <v>75313</v>
      </c>
      <c r="S44" s="22"/>
      <c r="T44" s="22"/>
      <c r="U44" s="22"/>
      <c r="V44" s="22"/>
      <c r="W44" s="22">
        <v>309442</v>
      </c>
      <c r="X44" s="22">
        <v>207450</v>
      </c>
      <c r="Y44" s="22">
        <v>101992</v>
      </c>
      <c r="Z44" s="23">
        <v>49.164617980236201</v>
      </c>
      <c r="AA44" s="20">
        <v>276595</v>
      </c>
    </row>
    <row r="45" spans="1:27" x14ac:dyDescent="0.25">
      <c r="A45" s="19" t="s">
        <v>70</v>
      </c>
      <c r="B45" s="15" t="s">
        <v>32</v>
      </c>
      <c r="C45" s="20">
        <v>153798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27836065</v>
      </c>
      <c r="D47" s="29">
        <f t="shared" ref="D47:Y47" si="1">SUM(D34:D46)</f>
        <v>0</v>
      </c>
      <c r="E47" s="30">
        <f t="shared" si="1"/>
        <v>26306082</v>
      </c>
      <c r="F47" s="31">
        <f t="shared" si="1"/>
        <v>28631716</v>
      </c>
      <c r="G47" s="31">
        <f t="shared" si="1"/>
        <v>0</v>
      </c>
      <c r="H47" s="31">
        <f t="shared" si="1"/>
        <v>659880</v>
      </c>
      <c r="I47" s="31">
        <f t="shared" si="1"/>
        <v>4754743</v>
      </c>
      <c r="J47" s="31">
        <f t="shared" si="1"/>
        <v>5414623</v>
      </c>
      <c r="K47" s="31">
        <f t="shared" si="1"/>
        <v>5459516</v>
      </c>
      <c r="L47" s="31">
        <f t="shared" si="1"/>
        <v>5120238</v>
      </c>
      <c r="M47" s="31">
        <f t="shared" si="1"/>
        <v>1189818</v>
      </c>
      <c r="N47" s="31">
        <f t="shared" si="1"/>
        <v>11769572</v>
      </c>
      <c r="O47" s="31">
        <f t="shared" si="1"/>
        <v>507998</v>
      </c>
      <c r="P47" s="31">
        <f t="shared" si="1"/>
        <v>1187568</v>
      </c>
      <c r="Q47" s="31">
        <f t="shared" si="1"/>
        <v>1517226</v>
      </c>
      <c r="R47" s="31">
        <f t="shared" si="1"/>
        <v>3212792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20396987</v>
      </c>
      <c r="X47" s="31">
        <f t="shared" si="1"/>
        <v>21473883</v>
      </c>
      <c r="Y47" s="31">
        <f t="shared" si="1"/>
        <v>-1076896</v>
      </c>
      <c r="Z47" s="32">
        <f>+IF(X47&lt;&gt;0,+(Y47/X47)*100,0)</f>
        <v>-5.0149104379492053</v>
      </c>
      <c r="AA47" s="29">
        <f>SUM(AA34:AA46)</f>
        <v>28631716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116236926</v>
      </c>
      <c r="D48" s="39">
        <f t="shared" si="2"/>
        <v>0</v>
      </c>
      <c r="E48" s="40">
        <f t="shared" si="2"/>
        <v>125185962</v>
      </c>
      <c r="F48" s="41">
        <f t="shared" si="2"/>
        <v>125295440</v>
      </c>
      <c r="G48" s="41">
        <f t="shared" si="2"/>
        <v>0</v>
      </c>
      <c r="H48" s="41">
        <f t="shared" si="2"/>
        <v>-105146</v>
      </c>
      <c r="I48" s="41">
        <f t="shared" si="2"/>
        <v>53682831</v>
      </c>
      <c r="J48" s="41">
        <f t="shared" si="2"/>
        <v>53577685</v>
      </c>
      <c r="K48" s="41">
        <f t="shared" si="2"/>
        <v>1461178</v>
      </c>
      <c r="L48" s="41">
        <f t="shared" si="2"/>
        <v>1110763</v>
      </c>
      <c r="M48" s="41">
        <f t="shared" si="2"/>
        <v>42922437</v>
      </c>
      <c r="N48" s="41">
        <f t="shared" si="2"/>
        <v>45494378</v>
      </c>
      <c r="O48" s="41">
        <f t="shared" si="2"/>
        <v>49083</v>
      </c>
      <c r="P48" s="41">
        <f t="shared" si="2"/>
        <v>482336</v>
      </c>
      <c r="Q48" s="41">
        <f t="shared" si="2"/>
        <v>31013104</v>
      </c>
      <c r="R48" s="41">
        <f t="shared" si="2"/>
        <v>31544523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130616586</v>
      </c>
      <c r="X48" s="41">
        <f t="shared" si="2"/>
        <v>125944667</v>
      </c>
      <c r="Y48" s="41">
        <f t="shared" si="2"/>
        <v>4671919</v>
      </c>
      <c r="Z48" s="42">
        <f>+IF(X48&lt;&gt;0,+(Y48/X48)*100,0)</f>
        <v>3.7095012526413682</v>
      </c>
      <c r="AA48" s="39">
        <f>+AA32-AA47</f>
        <v>125295440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116236926</v>
      </c>
      <c r="D51" s="48">
        <f t="shared" si="3"/>
        <v>0</v>
      </c>
      <c r="E51" s="49">
        <f t="shared" si="3"/>
        <v>125185962</v>
      </c>
      <c r="F51" s="50">
        <f t="shared" si="3"/>
        <v>125295440</v>
      </c>
      <c r="G51" s="50">
        <f t="shared" si="3"/>
        <v>0</v>
      </c>
      <c r="H51" s="50">
        <f t="shared" si="3"/>
        <v>-105146</v>
      </c>
      <c r="I51" s="50">
        <f t="shared" si="3"/>
        <v>53682831</v>
      </c>
      <c r="J51" s="50">
        <f t="shared" si="3"/>
        <v>53577685</v>
      </c>
      <c r="K51" s="50">
        <f t="shared" si="3"/>
        <v>1461178</v>
      </c>
      <c r="L51" s="50">
        <f t="shared" si="3"/>
        <v>1110763</v>
      </c>
      <c r="M51" s="50">
        <f t="shared" si="3"/>
        <v>42922437</v>
      </c>
      <c r="N51" s="50">
        <f t="shared" si="3"/>
        <v>45494378</v>
      </c>
      <c r="O51" s="50">
        <f t="shared" si="3"/>
        <v>49083</v>
      </c>
      <c r="P51" s="50">
        <f t="shared" si="3"/>
        <v>482336</v>
      </c>
      <c r="Q51" s="50">
        <f t="shared" si="3"/>
        <v>31013104</v>
      </c>
      <c r="R51" s="50">
        <f t="shared" si="3"/>
        <v>31544523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130616586</v>
      </c>
      <c r="X51" s="50">
        <f t="shared" si="3"/>
        <v>125944667</v>
      </c>
      <c r="Y51" s="50">
        <f t="shared" si="3"/>
        <v>4671919</v>
      </c>
      <c r="Z51" s="51">
        <f>+IF(X51&lt;&gt;0,+(Y51/X51)*100,0)</f>
        <v>3.7095012526413682</v>
      </c>
      <c r="AA51" s="48">
        <f>SUM(AA48:AA50)</f>
        <v>125295440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116236926</v>
      </c>
      <c r="D53" s="54">
        <f>+D51-D52</f>
        <v>0</v>
      </c>
      <c r="E53" s="55">
        <f t="shared" si="4"/>
        <v>125185962</v>
      </c>
      <c r="F53" s="56">
        <f t="shared" si="4"/>
        <v>125295440</v>
      </c>
      <c r="G53" s="56">
        <f t="shared" si="4"/>
        <v>0</v>
      </c>
      <c r="H53" s="56">
        <f t="shared" si="4"/>
        <v>-105146</v>
      </c>
      <c r="I53" s="56">
        <f t="shared" si="4"/>
        <v>53682831</v>
      </c>
      <c r="J53" s="56">
        <f t="shared" si="4"/>
        <v>53577685</v>
      </c>
      <c r="K53" s="56">
        <f t="shared" si="4"/>
        <v>1461178</v>
      </c>
      <c r="L53" s="56">
        <f t="shared" si="4"/>
        <v>1110763</v>
      </c>
      <c r="M53" s="56">
        <f t="shared" si="4"/>
        <v>42922437</v>
      </c>
      <c r="N53" s="56">
        <f t="shared" si="4"/>
        <v>45494378</v>
      </c>
      <c r="O53" s="56">
        <f t="shared" si="4"/>
        <v>49083</v>
      </c>
      <c r="P53" s="56">
        <f t="shared" si="4"/>
        <v>482336</v>
      </c>
      <c r="Q53" s="56">
        <f t="shared" si="4"/>
        <v>31013104</v>
      </c>
      <c r="R53" s="56">
        <f t="shared" si="4"/>
        <v>31544523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130616586</v>
      </c>
      <c r="X53" s="56">
        <f t="shared" si="4"/>
        <v>125944667</v>
      </c>
      <c r="Y53" s="56">
        <f t="shared" si="4"/>
        <v>4671919</v>
      </c>
      <c r="Z53" s="57">
        <f>+IF(X53&lt;&gt;0,+(Y53/X53)*100,0)</f>
        <v>3.7095012526413682</v>
      </c>
      <c r="AA53" s="54">
        <f>+AA51-AA52</f>
        <v>125295440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116236926</v>
      </c>
      <c r="D56" s="48">
        <f>SUM(D53:D55)</f>
        <v>0</v>
      </c>
      <c r="E56" s="49">
        <f t="shared" si="5"/>
        <v>125185962</v>
      </c>
      <c r="F56" s="50">
        <f t="shared" si="5"/>
        <v>125295440</v>
      </c>
      <c r="G56" s="50">
        <f t="shared" si="5"/>
        <v>0</v>
      </c>
      <c r="H56" s="50">
        <f t="shared" si="5"/>
        <v>-105146</v>
      </c>
      <c r="I56" s="50">
        <f t="shared" si="5"/>
        <v>53682831</v>
      </c>
      <c r="J56" s="50">
        <f t="shared" si="5"/>
        <v>53577685</v>
      </c>
      <c r="K56" s="50">
        <f t="shared" si="5"/>
        <v>1461178</v>
      </c>
      <c r="L56" s="50">
        <f t="shared" si="5"/>
        <v>1110763</v>
      </c>
      <c r="M56" s="50">
        <f t="shared" si="5"/>
        <v>42922437</v>
      </c>
      <c r="N56" s="50">
        <f t="shared" si="5"/>
        <v>45494378</v>
      </c>
      <c r="O56" s="50">
        <f t="shared" si="5"/>
        <v>49083</v>
      </c>
      <c r="P56" s="50">
        <f t="shared" si="5"/>
        <v>482336</v>
      </c>
      <c r="Q56" s="50">
        <f t="shared" si="5"/>
        <v>31013104</v>
      </c>
      <c r="R56" s="50">
        <f t="shared" si="5"/>
        <v>31544523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130616586</v>
      </c>
      <c r="X56" s="50">
        <f t="shared" si="5"/>
        <v>125944667</v>
      </c>
      <c r="Y56" s="50">
        <f t="shared" si="5"/>
        <v>4671919</v>
      </c>
      <c r="Z56" s="51">
        <f>+IF(X56&lt;&gt;0,+(Y56/X56)*100,0)</f>
        <v>3.7095012526413682</v>
      </c>
      <c r="AA56" s="48">
        <f>SUM(AA53:AA55)</f>
        <v>125295440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116236926</v>
      </c>
      <c r="D59" s="65">
        <f>SUM(D56:D58)</f>
        <v>0</v>
      </c>
      <c r="E59" s="66">
        <f t="shared" si="6"/>
        <v>125185962</v>
      </c>
      <c r="F59" s="67">
        <f t="shared" si="6"/>
        <v>125295440</v>
      </c>
      <c r="G59" s="67">
        <f t="shared" si="6"/>
        <v>0</v>
      </c>
      <c r="H59" s="67">
        <f t="shared" si="6"/>
        <v>-105146</v>
      </c>
      <c r="I59" s="67">
        <f t="shared" si="6"/>
        <v>53682831</v>
      </c>
      <c r="J59" s="67">
        <f t="shared" si="6"/>
        <v>53577685</v>
      </c>
      <c r="K59" s="67">
        <f t="shared" si="6"/>
        <v>1461178</v>
      </c>
      <c r="L59" s="67">
        <f t="shared" si="6"/>
        <v>1110763</v>
      </c>
      <c r="M59" s="67">
        <f t="shared" si="6"/>
        <v>42922437</v>
      </c>
      <c r="N59" s="67">
        <f t="shared" si="6"/>
        <v>45494378</v>
      </c>
      <c r="O59" s="67">
        <f t="shared" si="6"/>
        <v>49083</v>
      </c>
      <c r="P59" s="67">
        <f t="shared" si="6"/>
        <v>482336</v>
      </c>
      <c r="Q59" s="67">
        <f t="shared" si="6"/>
        <v>31013104</v>
      </c>
      <c r="R59" s="67">
        <f t="shared" si="6"/>
        <v>31544523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130616586</v>
      </c>
      <c r="X59" s="67">
        <f t="shared" si="6"/>
        <v>125944667</v>
      </c>
      <c r="Y59" s="67">
        <f t="shared" si="6"/>
        <v>4671919</v>
      </c>
      <c r="Z59" s="68">
        <f>+IF(X59&lt;&gt;0,+(Y59/X59)*100,0)</f>
        <v>3.7095012526413682</v>
      </c>
      <c r="AA59" s="65">
        <f>SUM(AA56:AA58)</f>
        <v>125295440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4520421</v>
      </c>
      <c r="D8" s="20"/>
      <c r="E8" s="21">
        <v>4867802</v>
      </c>
      <c r="F8" s="22">
        <v>4867802</v>
      </c>
      <c r="G8" s="22">
        <v>348102</v>
      </c>
      <c r="H8" s="22">
        <v>337333</v>
      </c>
      <c r="I8" s="22">
        <v>337306</v>
      </c>
      <c r="J8" s="22">
        <v>1022741</v>
      </c>
      <c r="K8" s="22">
        <v>337339</v>
      </c>
      <c r="L8" s="22">
        <v>338279</v>
      </c>
      <c r="M8" s="22">
        <v>337306</v>
      </c>
      <c r="N8" s="22">
        <v>1012924</v>
      </c>
      <c r="O8" s="22">
        <v>338086</v>
      </c>
      <c r="P8" s="22">
        <v>338246</v>
      </c>
      <c r="Q8" s="22">
        <v>337306</v>
      </c>
      <c r="R8" s="22">
        <v>1013638</v>
      </c>
      <c r="S8" s="22"/>
      <c r="T8" s="22"/>
      <c r="U8" s="22"/>
      <c r="V8" s="22"/>
      <c r="W8" s="22">
        <v>3049303</v>
      </c>
      <c r="X8" s="22">
        <v>3650850</v>
      </c>
      <c r="Y8" s="22">
        <v>-601547</v>
      </c>
      <c r="Z8" s="23">
        <v>-16.47690263911144</v>
      </c>
      <c r="AA8" s="20">
        <v>4867802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4520421</v>
      </c>
      <c r="D32" s="29">
        <f t="shared" ref="D32:Y32" si="0">SUM(D6:D31)</f>
        <v>0</v>
      </c>
      <c r="E32" s="30">
        <f t="shared" si="0"/>
        <v>4867802</v>
      </c>
      <c r="F32" s="31">
        <f t="shared" si="0"/>
        <v>4867802</v>
      </c>
      <c r="G32" s="31">
        <f t="shared" si="0"/>
        <v>348102</v>
      </c>
      <c r="H32" s="31">
        <f t="shared" si="0"/>
        <v>337333</v>
      </c>
      <c r="I32" s="31">
        <f t="shared" si="0"/>
        <v>337306</v>
      </c>
      <c r="J32" s="31">
        <f t="shared" si="0"/>
        <v>1022741</v>
      </c>
      <c r="K32" s="31">
        <f t="shared" si="0"/>
        <v>337339</v>
      </c>
      <c r="L32" s="31">
        <f t="shared" si="0"/>
        <v>338279</v>
      </c>
      <c r="M32" s="31">
        <f t="shared" si="0"/>
        <v>337306</v>
      </c>
      <c r="N32" s="31">
        <f t="shared" si="0"/>
        <v>1012924</v>
      </c>
      <c r="O32" s="31">
        <f t="shared" si="0"/>
        <v>338086</v>
      </c>
      <c r="P32" s="31">
        <f t="shared" si="0"/>
        <v>338246</v>
      </c>
      <c r="Q32" s="31">
        <f t="shared" si="0"/>
        <v>337306</v>
      </c>
      <c r="R32" s="31">
        <f t="shared" si="0"/>
        <v>1013638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3049303</v>
      </c>
      <c r="X32" s="31">
        <f t="shared" si="0"/>
        <v>3650850</v>
      </c>
      <c r="Y32" s="31">
        <f t="shared" si="0"/>
        <v>-601547</v>
      </c>
      <c r="Z32" s="32">
        <f>+IF(X32&lt;&gt;0,+(Y32/X32)*100,0)</f>
        <v>-16.47690263911144</v>
      </c>
      <c r="AA32" s="29">
        <f>SUM(AA6:AA31)</f>
        <v>4867802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18648716</v>
      </c>
      <c r="D34" s="20"/>
      <c r="E34" s="21">
        <v>23286477</v>
      </c>
      <c r="F34" s="22">
        <v>23286477</v>
      </c>
      <c r="G34" s="22">
        <v>1855669</v>
      </c>
      <c r="H34" s="22">
        <v>1599958</v>
      </c>
      <c r="I34" s="22">
        <v>1069530</v>
      </c>
      <c r="J34" s="22">
        <v>4525157</v>
      </c>
      <c r="K34" s="22">
        <v>1588283</v>
      </c>
      <c r="L34" s="22">
        <v>1625645</v>
      </c>
      <c r="M34" s="22">
        <v>2401813</v>
      </c>
      <c r="N34" s="22">
        <v>5615741</v>
      </c>
      <c r="O34" s="22">
        <v>1762963</v>
      </c>
      <c r="P34" s="22">
        <v>1677039</v>
      </c>
      <c r="Q34" s="22">
        <v>1639299</v>
      </c>
      <c r="R34" s="22">
        <v>5079301</v>
      </c>
      <c r="S34" s="22"/>
      <c r="T34" s="22"/>
      <c r="U34" s="22"/>
      <c r="V34" s="22"/>
      <c r="W34" s="22">
        <v>15220199</v>
      </c>
      <c r="X34" s="22">
        <v>17464860</v>
      </c>
      <c r="Y34" s="22">
        <v>-2244661</v>
      </c>
      <c r="Z34" s="23">
        <v>-12.852441989228659</v>
      </c>
      <c r="AA34" s="20">
        <v>23286477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4583770</v>
      </c>
      <c r="F38" s="22">
        <v>24583770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18437832</v>
      </c>
      <c r="Y38" s="22">
        <v>-18437832</v>
      </c>
      <c r="Z38" s="23">
        <v>-100</v>
      </c>
      <c r="AA38" s="20">
        <v>24583770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5160539</v>
      </c>
      <c r="D41" s="20"/>
      <c r="E41" s="21">
        <v>8933030</v>
      </c>
      <c r="F41" s="22">
        <v>10868822</v>
      </c>
      <c r="G41" s="22">
        <v>795858</v>
      </c>
      <c r="H41" s="22">
        <v>1617207</v>
      </c>
      <c r="I41" s="22">
        <v>2265290</v>
      </c>
      <c r="J41" s="22">
        <v>4678355</v>
      </c>
      <c r="K41" s="22"/>
      <c r="L41" s="22"/>
      <c r="M41" s="22">
        <v>2973850</v>
      </c>
      <c r="N41" s="22">
        <v>2973850</v>
      </c>
      <c r="O41" s="22"/>
      <c r="P41" s="22"/>
      <c r="Q41" s="22">
        <v>454</v>
      </c>
      <c r="R41" s="22">
        <v>454</v>
      </c>
      <c r="S41" s="22"/>
      <c r="T41" s="22"/>
      <c r="U41" s="22"/>
      <c r="V41" s="22"/>
      <c r="W41" s="22">
        <v>7652659</v>
      </c>
      <c r="X41" s="22">
        <v>8151615</v>
      </c>
      <c r="Y41" s="22">
        <v>-498956</v>
      </c>
      <c r="Z41" s="23">
        <v>-6.1209465854312306</v>
      </c>
      <c r="AA41" s="20">
        <v>10868822</v>
      </c>
    </row>
    <row r="42" spans="1:27" x14ac:dyDescent="0.25">
      <c r="A42" s="19" t="s">
        <v>67</v>
      </c>
      <c r="B42" s="15" t="s">
        <v>32</v>
      </c>
      <c r="C42" s="20">
        <v>3945600</v>
      </c>
      <c r="D42" s="20"/>
      <c r="E42" s="21">
        <v>1000000</v>
      </c>
      <c r="F42" s="22">
        <v>5000000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3750003</v>
      </c>
      <c r="Y42" s="22">
        <v>-3750003</v>
      </c>
      <c r="Z42" s="23">
        <v>-100</v>
      </c>
      <c r="AA42" s="20">
        <v>5000000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186410</v>
      </c>
      <c r="D44" s="20"/>
      <c r="E44" s="21">
        <v>232849</v>
      </c>
      <c r="F44" s="22">
        <v>232849</v>
      </c>
      <c r="G44" s="22">
        <v>26851</v>
      </c>
      <c r="H44" s="22">
        <v>14006</v>
      </c>
      <c r="I44" s="22">
        <v>8702</v>
      </c>
      <c r="J44" s="22">
        <v>49559</v>
      </c>
      <c r="K44" s="22">
        <v>13889</v>
      </c>
      <c r="L44" s="22">
        <v>14263</v>
      </c>
      <c r="M44" s="22">
        <v>22025</v>
      </c>
      <c r="N44" s="22">
        <v>50177</v>
      </c>
      <c r="O44" s="22">
        <v>15636</v>
      </c>
      <c r="P44" s="22">
        <v>14777</v>
      </c>
      <c r="Q44" s="22">
        <v>14432</v>
      </c>
      <c r="R44" s="22">
        <v>44845</v>
      </c>
      <c r="S44" s="22"/>
      <c r="T44" s="22"/>
      <c r="U44" s="22"/>
      <c r="V44" s="22"/>
      <c r="W44" s="22">
        <v>144581</v>
      </c>
      <c r="X44" s="22">
        <v>174636</v>
      </c>
      <c r="Y44" s="22">
        <v>-30055</v>
      </c>
      <c r="Z44" s="23">
        <v>-17.210082686273161</v>
      </c>
      <c r="AA44" s="20">
        <v>232849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27941265</v>
      </c>
      <c r="D47" s="29">
        <f t="shared" ref="D47:Y47" si="1">SUM(D34:D46)</f>
        <v>0</v>
      </c>
      <c r="E47" s="30">
        <f t="shared" si="1"/>
        <v>38036126</v>
      </c>
      <c r="F47" s="31">
        <f t="shared" si="1"/>
        <v>63971918</v>
      </c>
      <c r="G47" s="31">
        <f t="shared" si="1"/>
        <v>2678378</v>
      </c>
      <c r="H47" s="31">
        <f t="shared" si="1"/>
        <v>3231171</v>
      </c>
      <c r="I47" s="31">
        <f t="shared" si="1"/>
        <v>3343522</v>
      </c>
      <c r="J47" s="31">
        <f t="shared" si="1"/>
        <v>9253071</v>
      </c>
      <c r="K47" s="31">
        <f t="shared" si="1"/>
        <v>1602172</v>
      </c>
      <c r="L47" s="31">
        <f t="shared" si="1"/>
        <v>1639908</v>
      </c>
      <c r="M47" s="31">
        <f t="shared" si="1"/>
        <v>5397688</v>
      </c>
      <c r="N47" s="31">
        <f t="shared" si="1"/>
        <v>8639768</v>
      </c>
      <c r="O47" s="31">
        <f t="shared" si="1"/>
        <v>1778599</v>
      </c>
      <c r="P47" s="31">
        <f t="shared" si="1"/>
        <v>1691816</v>
      </c>
      <c r="Q47" s="31">
        <f t="shared" si="1"/>
        <v>1654185</v>
      </c>
      <c r="R47" s="31">
        <f t="shared" si="1"/>
        <v>5124600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23017439</v>
      </c>
      <c r="X47" s="31">
        <f t="shared" si="1"/>
        <v>47978946</v>
      </c>
      <c r="Y47" s="31">
        <f t="shared" si="1"/>
        <v>-24961507</v>
      </c>
      <c r="Z47" s="32">
        <f>+IF(X47&lt;&gt;0,+(Y47/X47)*100,0)</f>
        <v>-52.02595946980577</v>
      </c>
      <c r="AA47" s="29">
        <f>SUM(AA34:AA46)</f>
        <v>63971918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-23420844</v>
      </c>
      <c r="D48" s="39">
        <f t="shared" si="2"/>
        <v>0</v>
      </c>
      <c r="E48" s="40">
        <f t="shared" si="2"/>
        <v>-33168324</v>
      </c>
      <c r="F48" s="41">
        <f t="shared" si="2"/>
        <v>-59104116</v>
      </c>
      <c r="G48" s="41">
        <f t="shared" si="2"/>
        <v>-2330276</v>
      </c>
      <c r="H48" s="41">
        <f t="shared" si="2"/>
        <v>-2893838</v>
      </c>
      <c r="I48" s="41">
        <f t="shared" si="2"/>
        <v>-3006216</v>
      </c>
      <c r="J48" s="41">
        <f t="shared" si="2"/>
        <v>-8230330</v>
      </c>
      <c r="K48" s="41">
        <f t="shared" si="2"/>
        <v>-1264833</v>
      </c>
      <c r="L48" s="41">
        <f t="shared" si="2"/>
        <v>-1301629</v>
      </c>
      <c r="M48" s="41">
        <f t="shared" si="2"/>
        <v>-5060382</v>
      </c>
      <c r="N48" s="41">
        <f t="shared" si="2"/>
        <v>-7626844</v>
      </c>
      <c r="O48" s="41">
        <f t="shared" si="2"/>
        <v>-1440513</v>
      </c>
      <c r="P48" s="41">
        <f t="shared" si="2"/>
        <v>-1353570</v>
      </c>
      <c r="Q48" s="41">
        <f t="shared" si="2"/>
        <v>-1316879</v>
      </c>
      <c r="R48" s="41">
        <f t="shared" si="2"/>
        <v>-4110962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-19968136</v>
      </c>
      <c r="X48" s="41">
        <f t="shared" si="2"/>
        <v>-44328096</v>
      </c>
      <c r="Y48" s="41">
        <f t="shared" si="2"/>
        <v>24359960</v>
      </c>
      <c r="Z48" s="42">
        <f>+IF(X48&lt;&gt;0,+(Y48/X48)*100,0)</f>
        <v>-54.953770177722049</v>
      </c>
      <c r="AA48" s="39">
        <f>+AA32-AA47</f>
        <v>-59104116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-23420844</v>
      </c>
      <c r="D51" s="48">
        <f t="shared" si="3"/>
        <v>0</v>
      </c>
      <c r="E51" s="49">
        <f t="shared" si="3"/>
        <v>-33168324</v>
      </c>
      <c r="F51" s="50">
        <f t="shared" si="3"/>
        <v>-59104116</v>
      </c>
      <c r="G51" s="50">
        <f t="shared" si="3"/>
        <v>-2330276</v>
      </c>
      <c r="H51" s="50">
        <f t="shared" si="3"/>
        <v>-2893838</v>
      </c>
      <c r="I51" s="50">
        <f t="shared" si="3"/>
        <v>-3006216</v>
      </c>
      <c r="J51" s="50">
        <f t="shared" si="3"/>
        <v>-8230330</v>
      </c>
      <c r="K51" s="50">
        <f t="shared" si="3"/>
        <v>-1264833</v>
      </c>
      <c r="L51" s="50">
        <f t="shared" si="3"/>
        <v>-1301629</v>
      </c>
      <c r="M51" s="50">
        <f t="shared" si="3"/>
        <v>-5060382</v>
      </c>
      <c r="N51" s="50">
        <f t="shared" si="3"/>
        <v>-7626844</v>
      </c>
      <c r="O51" s="50">
        <f t="shared" si="3"/>
        <v>-1440513</v>
      </c>
      <c r="P51" s="50">
        <f t="shared" si="3"/>
        <v>-1353570</v>
      </c>
      <c r="Q51" s="50">
        <f t="shared" si="3"/>
        <v>-1316879</v>
      </c>
      <c r="R51" s="50">
        <f t="shared" si="3"/>
        <v>-4110962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-19968136</v>
      </c>
      <c r="X51" s="50">
        <f t="shared" si="3"/>
        <v>-44328096</v>
      </c>
      <c r="Y51" s="50">
        <f t="shared" si="3"/>
        <v>24359960</v>
      </c>
      <c r="Z51" s="51">
        <f>+IF(X51&lt;&gt;0,+(Y51/X51)*100,0)</f>
        <v>-54.953770177722049</v>
      </c>
      <c r="AA51" s="48">
        <f>SUM(AA48:AA50)</f>
        <v>-59104116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-23420844</v>
      </c>
      <c r="D53" s="54">
        <f>+D51-D52</f>
        <v>0</v>
      </c>
      <c r="E53" s="55">
        <f t="shared" si="4"/>
        <v>-33168324</v>
      </c>
      <c r="F53" s="56">
        <f t="shared" si="4"/>
        <v>-59104116</v>
      </c>
      <c r="G53" s="56">
        <f t="shared" si="4"/>
        <v>-2330276</v>
      </c>
      <c r="H53" s="56">
        <f t="shared" si="4"/>
        <v>-2893838</v>
      </c>
      <c r="I53" s="56">
        <f t="shared" si="4"/>
        <v>-3006216</v>
      </c>
      <c r="J53" s="56">
        <f t="shared" si="4"/>
        <v>-8230330</v>
      </c>
      <c r="K53" s="56">
        <f t="shared" si="4"/>
        <v>-1264833</v>
      </c>
      <c r="L53" s="56">
        <f t="shared" si="4"/>
        <v>-1301629</v>
      </c>
      <c r="M53" s="56">
        <f t="shared" si="4"/>
        <v>-5060382</v>
      </c>
      <c r="N53" s="56">
        <f t="shared" si="4"/>
        <v>-7626844</v>
      </c>
      <c r="O53" s="56">
        <f t="shared" si="4"/>
        <v>-1440513</v>
      </c>
      <c r="P53" s="56">
        <f t="shared" si="4"/>
        <v>-1353570</v>
      </c>
      <c r="Q53" s="56">
        <f t="shared" si="4"/>
        <v>-1316879</v>
      </c>
      <c r="R53" s="56">
        <f t="shared" si="4"/>
        <v>-4110962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-19968136</v>
      </c>
      <c r="X53" s="56">
        <f t="shared" si="4"/>
        <v>-44328096</v>
      </c>
      <c r="Y53" s="56">
        <f t="shared" si="4"/>
        <v>24359960</v>
      </c>
      <c r="Z53" s="57">
        <f>+IF(X53&lt;&gt;0,+(Y53/X53)*100,0)</f>
        <v>-54.953770177722049</v>
      </c>
      <c r="AA53" s="54">
        <f>+AA51-AA52</f>
        <v>-59104116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-23420844</v>
      </c>
      <c r="D56" s="48">
        <f>SUM(D53:D55)</f>
        <v>0</v>
      </c>
      <c r="E56" s="49">
        <f t="shared" si="5"/>
        <v>-33168324</v>
      </c>
      <c r="F56" s="50">
        <f t="shared" si="5"/>
        <v>-59104116</v>
      </c>
      <c r="G56" s="50">
        <f t="shared" si="5"/>
        <v>-2330276</v>
      </c>
      <c r="H56" s="50">
        <f t="shared" si="5"/>
        <v>-2893838</v>
      </c>
      <c r="I56" s="50">
        <f t="shared" si="5"/>
        <v>-3006216</v>
      </c>
      <c r="J56" s="50">
        <f t="shared" si="5"/>
        <v>-8230330</v>
      </c>
      <c r="K56" s="50">
        <f t="shared" si="5"/>
        <v>-1264833</v>
      </c>
      <c r="L56" s="50">
        <f t="shared" si="5"/>
        <v>-1301629</v>
      </c>
      <c r="M56" s="50">
        <f t="shared" si="5"/>
        <v>-5060382</v>
      </c>
      <c r="N56" s="50">
        <f t="shared" si="5"/>
        <v>-7626844</v>
      </c>
      <c r="O56" s="50">
        <f t="shared" si="5"/>
        <v>-1440513</v>
      </c>
      <c r="P56" s="50">
        <f t="shared" si="5"/>
        <v>-1353570</v>
      </c>
      <c r="Q56" s="50">
        <f t="shared" si="5"/>
        <v>-1316879</v>
      </c>
      <c r="R56" s="50">
        <f t="shared" si="5"/>
        <v>-4110962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-19968136</v>
      </c>
      <c r="X56" s="50">
        <f t="shared" si="5"/>
        <v>-44328096</v>
      </c>
      <c r="Y56" s="50">
        <f t="shared" si="5"/>
        <v>24359960</v>
      </c>
      <c r="Z56" s="51">
        <f>+IF(X56&lt;&gt;0,+(Y56/X56)*100,0)</f>
        <v>-54.953770177722049</v>
      </c>
      <c r="AA56" s="48">
        <f>SUM(AA53:AA55)</f>
        <v>-59104116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-23420844</v>
      </c>
      <c r="D59" s="65">
        <f>SUM(D56:D58)</f>
        <v>0</v>
      </c>
      <c r="E59" s="66">
        <f t="shared" si="6"/>
        <v>-33168324</v>
      </c>
      <c r="F59" s="67">
        <f t="shared" si="6"/>
        <v>-59104116</v>
      </c>
      <c r="G59" s="67">
        <f t="shared" si="6"/>
        <v>-2330276</v>
      </c>
      <c r="H59" s="67">
        <f t="shared" si="6"/>
        <v>-2893838</v>
      </c>
      <c r="I59" s="67">
        <f t="shared" si="6"/>
        <v>-3006216</v>
      </c>
      <c r="J59" s="67">
        <f t="shared" si="6"/>
        <v>-8230330</v>
      </c>
      <c r="K59" s="67">
        <f t="shared" si="6"/>
        <v>-1264833</v>
      </c>
      <c r="L59" s="67">
        <f t="shared" si="6"/>
        <v>-1301629</v>
      </c>
      <c r="M59" s="67">
        <f t="shared" si="6"/>
        <v>-5060382</v>
      </c>
      <c r="N59" s="67">
        <f t="shared" si="6"/>
        <v>-7626844</v>
      </c>
      <c r="O59" s="67">
        <f t="shared" si="6"/>
        <v>-1440513</v>
      </c>
      <c r="P59" s="67">
        <f t="shared" si="6"/>
        <v>-1353570</v>
      </c>
      <c r="Q59" s="67">
        <f t="shared" si="6"/>
        <v>-1316879</v>
      </c>
      <c r="R59" s="67">
        <f t="shared" si="6"/>
        <v>-4110962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-19968136</v>
      </c>
      <c r="X59" s="67">
        <f t="shared" si="6"/>
        <v>-44328096</v>
      </c>
      <c r="Y59" s="67">
        <f t="shared" si="6"/>
        <v>24359960</v>
      </c>
      <c r="Z59" s="68">
        <f>+IF(X59&lt;&gt;0,+(Y59/X59)*100,0)</f>
        <v>-54.953770177722049</v>
      </c>
      <c r="AA59" s="65">
        <f>SUM(AA56:AA58)</f>
        <v>-59104116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23435857</v>
      </c>
      <c r="D8" s="20"/>
      <c r="E8" s="21">
        <v>25745638</v>
      </c>
      <c r="F8" s="22">
        <v>25294921</v>
      </c>
      <c r="G8" s="22">
        <v>1844033</v>
      </c>
      <c r="H8" s="22">
        <v>1943734</v>
      </c>
      <c r="I8" s="22">
        <v>1760256</v>
      </c>
      <c r="J8" s="22">
        <v>5548023</v>
      </c>
      <c r="K8" s="22">
        <v>2023458</v>
      </c>
      <c r="L8" s="22">
        <v>2029843</v>
      </c>
      <c r="M8" s="22">
        <v>2497757</v>
      </c>
      <c r="N8" s="22">
        <v>6551058</v>
      </c>
      <c r="O8" s="22">
        <v>2109514</v>
      </c>
      <c r="P8" s="22">
        <v>1909278</v>
      </c>
      <c r="Q8" s="22">
        <v>2352417</v>
      </c>
      <c r="R8" s="22">
        <v>6371209</v>
      </c>
      <c r="S8" s="22"/>
      <c r="T8" s="22"/>
      <c r="U8" s="22"/>
      <c r="V8" s="22"/>
      <c r="W8" s="22">
        <v>18470290</v>
      </c>
      <c r="X8" s="22">
        <v>19146166</v>
      </c>
      <c r="Y8" s="22">
        <v>-675876</v>
      </c>
      <c r="Z8" s="23">
        <v>-3.5300853445018703</v>
      </c>
      <c r="AA8" s="20">
        <v>25294921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>
        <v>1469572</v>
      </c>
      <c r="Q13" s="22">
        <v>215630</v>
      </c>
      <c r="R13" s="22">
        <v>1685202</v>
      </c>
      <c r="S13" s="22"/>
      <c r="T13" s="22"/>
      <c r="U13" s="22"/>
      <c r="V13" s="22"/>
      <c r="W13" s="22">
        <v>1685202</v>
      </c>
      <c r="X13" s="22"/>
      <c r="Y13" s="22">
        <v>1685202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>
        <v>11921</v>
      </c>
      <c r="Q19" s="22"/>
      <c r="R19" s="22">
        <v>11921</v>
      </c>
      <c r="S19" s="22"/>
      <c r="T19" s="22"/>
      <c r="U19" s="22"/>
      <c r="V19" s="22"/>
      <c r="W19" s="22">
        <v>11921</v>
      </c>
      <c r="X19" s="22"/>
      <c r="Y19" s="22">
        <v>11921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189691600</v>
      </c>
      <c r="D25" s="20"/>
      <c r="E25" s="21">
        <v>208389323</v>
      </c>
      <c r="F25" s="22">
        <v>208389323</v>
      </c>
      <c r="G25" s="22"/>
      <c r="H25" s="22"/>
      <c r="I25" s="22"/>
      <c r="J25" s="22"/>
      <c r="K25" s="22"/>
      <c r="L25" s="22"/>
      <c r="M25" s="22">
        <v>217024588</v>
      </c>
      <c r="N25" s="22">
        <v>217024588</v>
      </c>
      <c r="O25" s="22"/>
      <c r="P25" s="22"/>
      <c r="Q25" s="22">
        <v>-8635265</v>
      </c>
      <c r="R25" s="22">
        <v>-8635265</v>
      </c>
      <c r="S25" s="22"/>
      <c r="T25" s="22"/>
      <c r="U25" s="22"/>
      <c r="V25" s="22"/>
      <c r="W25" s="22">
        <v>208389323</v>
      </c>
      <c r="X25" s="22">
        <v>156291984</v>
      </c>
      <c r="Y25" s="22">
        <v>52097339</v>
      </c>
      <c r="Z25" s="23">
        <v>33.333340371442212</v>
      </c>
      <c r="AA25" s="20">
        <v>208389323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213127457</v>
      </c>
      <c r="D32" s="29">
        <f t="shared" ref="D32:Y32" si="0">SUM(D6:D31)</f>
        <v>0</v>
      </c>
      <c r="E32" s="30">
        <f t="shared" si="0"/>
        <v>234134961</v>
      </c>
      <c r="F32" s="31">
        <f t="shared" si="0"/>
        <v>233684244</v>
      </c>
      <c r="G32" s="31">
        <f t="shared" si="0"/>
        <v>1844033</v>
      </c>
      <c r="H32" s="31">
        <f t="shared" si="0"/>
        <v>1943734</v>
      </c>
      <c r="I32" s="31">
        <f t="shared" si="0"/>
        <v>1760256</v>
      </c>
      <c r="J32" s="31">
        <f t="shared" si="0"/>
        <v>5548023</v>
      </c>
      <c r="K32" s="31">
        <f t="shared" si="0"/>
        <v>2023458</v>
      </c>
      <c r="L32" s="31">
        <f t="shared" si="0"/>
        <v>2029843</v>
      </c>
      <c r="M32" s="31">
        <f t="shared" si="0"/>
        <v>219522345</v>
      </c>
      <c r="N32" s="31">
        <f t="shared" si="0"/>
        <v>223575646</v>
      </c>
      <c r="O32" s="31">
        <f t="shared" si="0"/>
        <v>2109514</v>
      </c>
      <c r="P32" s="31">
        <f t="shared" si="0"/>
        <v>3390771</v>
      </c>
      <c r="Q32" s="31">
        <f t="shared" si="0"/>
        <v>-6067218</v>
      </c>
      <c r="R32" s="31">
        <f t="shared" si="0"/>
        <v>-566933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228556736</v>
      </c>
      <c r="X32" s="31">
        <f t="shared" si="0"/>
        <v>175438150</v>
      </c>
      <c r="Y32" s="31">
        <f t="shared" si="0"/>
        <v>53118586</v>
      </c>
      <c r="Z32" s="32">
        <f>+IF(X32&lt;&gt;0,+(Y32/X32)*100,0)</f>
        <v>30.277671076672892</v>
      </c>
      <c r="AA32" s="29">
        <f>SUM(AA6:AA31)</f>
        <v>233684244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40239723</v>
      </c>
      <c r="D34" s="20"/>
      <c r="E34" s="21">
        <v>36957005</v>
      </c>
      <c r="F34" s="22">
        <v>36957005</v>
      </c>
      <c r="G34" s="22">
        <v>3567469</v>
      </c>
      <c r="H34" s="22">
        <v>3174077</v>
      </c>
      <c r="I34" s="22">
        <v>3357356</v>
      </c>
      <c r="J34" s="22">
        <v>10098902</v>
      </c>
      <c r="K34" s="22">
        <v>3371643</v>
      </c>
      <c r="L34" s="22">
        <v>3375189</v>
      </c>
      <c r="M34" s="22">
        <v>3341378</v>
      </c>
      <c r="N34" s="22">
        <v>10088210</v>
      </c>
      <c r="O34" s="22">
        <v>3535943</v>
      </c>
      <c r="P34" s="22">
        <v>3778460</v>
      </c>
      <c r="Q34" s="22">
        <v>3557915</v>
      </c>
      <c r="R34" s="22">
        <v>10872318</v>
      </c>
      <c r="S34" s="22"/>
      <c r="T34" s="22"/>
      <c r="U34" s="22"/>
      <c r="V34" s="22"/>
      <c r="W34" s="22">
        <v>31059430</v>
      </c>
      <c r="X34" s="22">
        <v>27717849</v>
      </c>
      <c r="Y34" s="22">
        <v>3341581</v>
      </c>
      <c r="Z34" s="23">
        <v>12.055701003349863</v>
      </c>
      <c r="AA34" s="20">
        <v>36957005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8462246</v>
      </c>
      <c r="D37" s="20"/>
      <c r="E37" s="21">
        <v>4451202</v>
      </c>
      <c r="F37" s="22">
        <v>4342290</v>
      </c>
      <c r="G37" s="22">
        <v>16201</v>
      </c>
      <c r="H37" s="22">
        <v>1180</v>
      </c>
      <c r="I37" s="22">
        <v>8003</v>
      </c>
      <c r="J37" s="22">
        <v>25384</v>
      </c>
      <c r="K37" s="22">
        <v>2479967</v>
      </c>
      <c r="L37" s="22">
        <v>804975</v>
      </c>
      <c r="M37" s="22">
        <v>11005</v>
      </c>
      <c r="N37" s="22">
        <v>3295947</v>
      </c>
      <c r="O37" s="22">
        <v>54049</v>
      </c>
      <c r="P37" s="22">
        <v>36625</v>
      </c>
      <c r="Q37" s="22">
        <v>2806</v>
      </c>
      <c r="R37" s="22">
        <v>93480</v>
      </c>
      <c r="S37" s="22"/>
      <c r="T37" s="22"/>
      <c r="U37" s="22"/>
      <c r="V37" s="22"/>
      <c r="W37" s="22">
        <v>3414811</v>
      </c>
      <c r="X37" s="22">
        <v>3178657</v>
      </c>
      <c r="Y37" s="22">
        <v>236154</v>
      </c>
      <c r="Z37" s="23">
        <v>7.4293640364468398</v>
      </c>
      <c r="AA37" s="20">
        <v>4342290</v>
      </c>
    </row>
    <row r="38" spans="1:27" x14ac:dyDescent="0.25">
      <c r="A38" s="19" t="s">
        <v>64</v>
      </c>
      <c r="B38" s="15" t="s">
        <v>32</v>
      </c>
      <c r="C38" s="20">
        <v>5802728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66623096</v>
      </c>
      <c r="D39" s="20"/>
      <c r="E39" s="21">
        <v>100840522</v>
      </c>
      <c r="F39" s="22">
        <v>100840522</v>
      </c>
      <c r="G39" s="22"/>
      <c r="H39" s="22"/>
      <c r="I39" s="22"/>
      <c r="J39" s="22"/>
      <c r="K39" s="22">
        <v>22152582</v>
      </c>
      <c r="L39" s="22">
        <v>5538146</v>
      </c>
      <c r="M39" s="22">
        <v>5538146</v>
      </c>
      <c r="N39" s="22">
        <v>33228874</v>
      </c>
      <c r="O39" s="22">
        <v>5538146</v>
      </c>
      <c r="P39" s="22">
        <v>5538146</v>
      </c>
      <c r="Q39" s="22">
        <v>5538146</v>
      </c>
      <c r="R39" s="22">
        <v>16614438</v>
      </c>
      <c r="S39" s="22"/>
      <c r="T39" s="22"/>
      <c r="U39" s="22"/>
      <c r="V39" s="22"/>
      <c r="W39" s="22">
        <v>49843312</v>
      </c>
      <c r="X39" s="22">
        <v>75630402</v>
      </c>
      <c r="Y39" s="22">
        <v>-25787090</v>
      </c>
      <c r="Z39" s="23">
        <v>-34.096195865784239</v>
      </c>
      <c r="AA39" s="20">
        <v>100840522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7207404</v>
      </c>
      <c r="D41" s="20"/>
      <c r="E41" s="21">
        <v>4293000</v>
      </c>
      <c r="F41" s="22">
        <v>6638104</v>
      </c>
      <c r="G41" s="22"/>
      <c r="H41" s="22"/>
      <c r="I41" s="22"/>
      <c r="J41" s="22"/>
      <c r="K41" s="22">
        <v>128150</v>
      </c>
      <c r="L41" s="22">
        <v>586771</v>
      </c>
      <c r="M41" s="22"/>
      <c r="N41" s="22">
        <v>714921</v>
      </c>
      <c r="O41" s="22">
        <v>834986</v>
      </c>
      <c r="P41" s="22">
        <v>1341072</v>
      </c>
      <c r="Q41" s="22">
        <v>1600158</v>
      </c>
      <c r="R41" s="22">
        <v>3776216</v>
      </c>
      <c r="S41" s="22"/>
      <c r="T41" s="22"/>
      <c r="U41" s="22"/>
      <c r="V41" s="22"/>
      <c r="W41" s="22">
        <v>4491137</v>
      </c>
      <c r="X41" s="22">
        <v>4978575</v>
      </c>
      <c r="Y41" s="22">
        <v>-487438</v>
      </c>
      <c r="Z41" s="23">
        <v>-9.7907132060880873</v>
      </c>
      <c r="AA41" s="20">
        <v>6638104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2276665</v>
      </c>
      <c r="D43" s="20"/>
      <c r="E43" s="21"/>
      <c r="F43" s="22">
        <v>835822</v>
      </c>
      <c r="G43" s="22"/>
      <c r="H43" s="22"/>
      <c r="I43" s="22">
        <v>8800</v>
      </c>
      <c r="J43" s="22">
        <v>8800</v>
      </c>
      <c r="K43" s="22">
        <v>120</v>
      </c>
      <c r="L43" s="22">
        <v>576457</v>
      </c>
      <c r="M43" s="22">
        <v>10848</v>
      </c>
      <c r="N43" s="22">
        <v>587425</v>
      </c>
      <c r="O43" s="22"/>
      <c r="P43" s="22">
        <v>11866</v>
      </c>
      <c r="Q43" s="22">
        <v>223709</v>
      </c>
      <c r="R43" s="22">
        <v>235575</v>
      </c>
      <c r="S43" s="22"/>
      <c r="T43" s="22"/>
      <c r="U43" s="22"/>
      <c r="V43" s="22"/>
      <c r="W43" s="22">
        <v>831800</v>
      </c>
      <c r="X43" s="22">
        <v>626859</v>
      </c>
      <c r="Y43" s="22">
        <v>204941</v>
      </c>
      <c r="Z43" s="23">
        <v>32.693316997921386</v>
      </c>
      <c r="AA43" s="20">
        <v>835822</v>
      </c>
    </row>
    <row r="44" spans="1:27" x14ac:dyDescent="0.25">
      <c r="A44" s="19" t="s">
        <v>69</v>
      </c>
      <c r="B44" s="15" t="s">
        <v>32</v>
      </c>
      <c r="C44" s="20">
        <v>82885</v>
      </c>
      <c r="D44" s="20"/>
      <c r="E44" s="21">
        <v>172000</v>
      </c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130694747</v>
      </c>
      <c r="D47" s="29">
        <f t="shared" ref="D47:Y47" si="1">SUM(D34:D46)</f>
        <v>0</v>
      </c>
      <c r="E47" s="30">
        <f t="shared" si="1"/>
        <v>146713729</v>
      </c>
      <c r="F47" s="31">
        <f t="shared" si="1"/>
        <v>149613743</v>
      </c>
      <c r="G47" s="31">
        <f t="shared" si="1"/>
        <v>3583670</v>
      </c>
      <c r="H47" s="31">
        <f t="shared" si="1"/>
        <v>3175257</v>
      </c>
      <c r="I47" s="31">
        <f t="shared" si="1"/>
        <v>3374159</v>
      </c>
      <c r="J47" s="31">
        <f t="shared" si="1"/>
        <v>10133086</v>
      </c>
      <c r="K47" s="31">
        <f t="shared" si="1"/>
        <v>28132462</v>
      </c>
      <c r="L47" s="31">
        <f t="shared" si="1"/>
        <v>10881538</v>
      </c>
      <c r="M47" s="31">
        <f t="shared" si="1"/>
        <v>8901377</v>
      </c>
      <c r="N47" s="31">
        <f t="shared" si="1"/>
        <v>47915377</v>
      </c>
      <c r="O47" s="31">
        <f t="shared" si="1"/>
        <v>9963124</v>
      </c>
      <c r="P47" s="31">
        <f t="shared" si="1"/>
        <v>10706169</v>
      </c>
      <c r="Q47" s="31">
        <f t="shared" si="1"/>
        <v>10922734</v>
      </c>
      <c r="R47" s="31">
        <f t="shared" si="1"/>
        <v>31592027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89640490</v>
      </c>
      <c r="X47" s="31">
        <f t="shared" si="1"/>
        <v>112132342</v>
      </c>
      <c r="Y47" s="31">
        <f t="shared" si="1"/>
        <v>-22491852</v>
      </c>
      <c r="Z47" s="32">
        <f>+IF(X47&lt;&gt;0,+(Y47/X47)*100,0)</f>
        <v>-20.058309314541919</v>
      </c>
      <c r="AA47" s="29">
        <f>SUM(AA34:AA46)</f>
        <v>149613743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82432710</v>
      </c>
      <c r="D48" s="39">
        <f t="shared" si="2"/>
        <v>0</v>
      </c>
      <c r="E48" s="40">
        <f t="shared" si="2"/>
        <v>87421232</v>
      </c>
      <c r="F48" s="41">
        <f t="shared" si="2"/>
        <v>84070501</v>
      </c>
      <c r="G48" s="41">
        <f t="shared" si="2"/>
        <v>-1739637</v>
      </c>
      <c r="H48" s="41">
        <f t="shared" si="2"/>
        <v>-1231523</v>
      </c>
      <c r="I48" s="41">
        <f t="shared" si="2"/>
        <v>-1613903</v>
      </c>
      <c r="J48" s="41">
        <f t="shared" si="2"/>
        <v>-4585063</v>
      </c>
      <c r="K48" s="41">
        <f t="shared" si="2"/>
        <v>-26109004</v>
      </c>
      <c r="L48" s="41">
        <f t="shared" si="2"/>
        <v>-8851695</v>
      </c>
      <c r="M48" s="41">
        <f t="shared" si="2"/>
        <v>210620968</v>
      </c>
      <c r="N48" s="41">
        <f t="shared" si="2"/>
        <v>175660269</v>
      </c>
      <c r="O48" s="41">
        <f t="shared" si="2"/>
        <v>-7853610</v>
      </c>
      <c r="P48" s="41">
        <f t="shared" si="2"/>
        <v>-7315398</v>
      </c>
      <c r="Q48" s="41">
        <f t="shared" si="2"/>
        <v>-16989952</v>
      </c>
      <c r="R48" s="41">
        <f t="shared" si="2"/>
        <v>-32158960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138916246</v>
      </c>
      <c r="X48" s="41">
        <f t="shared" si="2"/>
        <v>63305808</v>
      </c>
      <c r="Y48" s="41">
        <f t="shared" si="2"/>
        <v>75610438</v>
      </c>
      <c r="Z48" s="42">
        <f>+IF(X48&lt;&gt;0,+(Y48/X48)*100,0)</f>
        <v>119.43681060037967</v>
      </c>
      <c r="AA48" s="39">
        <f>+AA32-AA47</f>
        <v>84070501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>
        <v>20117000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8046800</v>
      </c>
      <c r="Y49" s="22">
        <v>-8046800</v>
      </c>
      <c r="Z49" s="23">
        <v>-100</v>
      </c>
      <c r="AA49" s="20">
        <v>20117000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82432710</v>
      </c>
      <c r="D51" s="48">
        <f t="shared" si="3"/>
        <v>0</v>
      </c>
      <c r="E51" s="49">
        <f t="shared" si="3"/>
        <v>87421232</v>
      </c>
      <c r="F51" s="50">
        <f t="shared" si="3"/>
        <v>104187501</v>
      </c>
      <c r="G51" s="50">
        <f t="shared" si="3"/>
        <v>-1739637</v>
      </c>
      <c r="H51" s="50">
        <f t="shared" si="3"/>
        <v>-1231523</v>
      </c>
      <c r="I51" s="50">
        <f t="shared" si="3"/>
        <v>-1613903</v>
      </c>
      <c r="J51" s="50">
        <f t="shared" si="3"/>
        <v>-4585063</v>
      </c>
      <c r="K51" s="50">
        <f t="shared" si="3"/>
        <v>-26109004</v>
      </c>
      <c r="L51" s="50">
        <f t="shared" si="3"/>
        <v>-8851695</v>
      </c>
      <c r="M51" s="50">
        <f t="shared" si="3"/>
        <v>210620968</v>
      </c>
      <c r="N51" s="50">
        <f t="shared" si="3"/>
        <v>175660269</v>
      </c>
      <c r="O51" s="50">
        <f t="shared" si="3"/>
        <v>-7853610</v>
      </c>
      <c r="P51" s="50">
        <f t="shared" si="3"/>
        <v>-7315398</v>
      </c>
      <c r="Q51" s="50">
        <f t="shared" si="3"/>
        <v>-16989952</v>
      </c>
      <c r="R51" s="50">
        <f t="shared" si="3"/>
        <v>-32158960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138916246</v>
      </c>
      <c r="X51" s="50">
        <f t="shared" si="3"/>
        <v>71352608</v>
      </c>
      <c r="Y51" s="50">
        <f t="shared" si="3"/>
        <v>67563638</v>
      </c>
      <c r="Z51" s="51">
        <f>+IF(X51&lt;&gt;0,+(Y51/X51)*100,0)</f>
        <v>94.689794660343736</v>
      </c>
      <c r="AA51" s="48">
        <f>SUM(AA48:AA50)</f>
        <v>104187501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82432710</v>
      </c>
      <c r="D53" s="54">
        <f>+D51-D52</f>
        <v>0</v>
      </c>
      <c r="E53" s="55">
        <f t="shared" si="4"/>
        <v>87421232</v>
      </c>
      <c r="F53" s="56">
        <f t="shared" si="4"/>
        <v>104187501</v>
      </c>
      <c r="G53" s="56">
        <f t="shared" si="4"/>
        <v>-1739637</v>
      </c>
      <c r="H53" s="56">
        <f t="shared" si="4"/>
        <v>-1231523</v>
      </c>
      <c r="I53" s="56">
        <f t="shared" si="4"/>
        <v>-1613903</v>
      </c>
      <c r="J53" s="56">
        <f t="shared" si="4"/>
        <v>-4585063</v>
      </c>
      <c r="K53" s="56">
        <f t="shared" si="4"/>
        <v>-26109004</v>
      </c>
      <c r="L53" s="56">
        <f t="shared" si="4"/>
        <v>-8851695</v>
      </c>
      <c r="M53" s="56">
        <f t="shared" si="4"/>
        <v>210620968</v>
      </c>
      <c r="N53" s="56">
        <f t="shared" si="4"/>
        <v>175660269</v>
      </c>
      <c r="O53" s="56">
        <f t="shared" si="4"/>
        <v>-7853610</v>
      </c>
      <c r="P53" s="56">
        <f t="shared" si="4"/>
        <v>-7315398</v>
      </c>
      <c r="Q53" s="56">
        <f t="shared" si="4"/>
        <v>-16989952</v>
      </c>
      <c r="R53" s="56">
        <f t="shared" si="4"/>
        <v>-32158960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138916246</v>
      </c>
      <c r="X53" s="56">
        <f t="shared" si="4"/>
        <v>71352608</v>
      </c>
      <c r="Y53" s="56">
        <f t="shared" si="4"/>
        <v>67563638</v>
      </c>
      <c r="Z53" s="57">
        <f>+IF(X53&lt;&gt;0,+(Y53/X53)*100,0)</f>
        <v>94.689794660343736</v>
      </c>
      <c r="AA53" s="54">
        <f>+AA51-AA52</f>
        <v>104187501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82432710</v>
      </c>
      <c r="D56" s="48">
        <f>SUM(D53:D55)</f>
        <v>0</v>
      </c>
      <c r="E56" s="49">
        <f t="shared" si="5"/>
        <v>87421232</v>
      </c>
      <c r="F56" s="50">
        <f t="shared" si="5"/>
        <v>104187501</v>
      </c>
      <c r="G56" s="50">
        <f t="shared" si="5"/>
        <v>-1739637</v>
      </c>
      <c r="H56" s="50">
        <f t="shared" si="5"/>
        <v>-1231523</v>
      </c>
      <c r="I56" s="50">
        <f t="shared" si="5"/>
        <v>-1613903</v>
      </c>
      <c r="J56" s="50">
        <f t="shared" si="5"/>
        <v>-4585063</v>
      </c>
      <c r="K56" s="50">
        <f t="shared" si="5"/>
        <v>-26109004</v>
      </c>
      <c r="L56" s="50">
        <f t="shared" si="5"/>
        <v>-8851695</v>
      </c>
      <c r="M56" s="50">
        <f t="shared" si="5"/>
        <v>210620968</v>
      </c>
      <c r="N56" s="50">
        <f t="shared" si="5"/>
        <v>175660269</v>
      </c>
      <c r="O56" s="50">
        <f t="shared" si="5"/>
        <v>-7853610</v>
      </c>
      <c r="P56" s="50">
        <f t="shared" si="5"/>
        <v>-7315398</v>
      </c>
      <c r="Q56" s="50">
        <f t="shared" si="5"/>
        <v>-16989952</v>
      </c>
      <c r="R56" s="50">
        <f t="shared" si="5"/>
        <v>-32158960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138916246</v>
      </c>
      <c r="X56" s="50">
        <f t="shared" si="5"/>
        <v>71352608</v>
      </c>
      <c r="Y56" s="50">
        <f t="shared" si="5"/>
        <v>67563638</v>
      </c>
      <c r="Z56" s="51">
        <f>+IF(X56&lt;&gt;0,+(Y56/X56)*100,0)</f>
        <v>94.689794660343736</v>
      </c>
      <c r="AA56" s="48">
        <f>SUM(AA53:AA55)</f>
        <v>104187501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82432710</v>
      </c>
      <c r="D59" s="65">
        <f>SUM(D56:D58)</f>
        <v>0</v>
      </c>
      <c r="E59" s="66">
        <f t="shared" si="6"/>
        <v>87421232</v>
      </c>
      <c r="F59" s="67">
        <f t="shared" si="6"/>
        <v>104187501</v>
      </c>
      <c r="G59" s="67">
        <f t="shared" si="6"/>
        <v>-1739637</v>
      </c>
      <c r="H59" s="67">
        <f t="shared" si="6"/>
        <v>-1231523</v>
      </c>
      <c r="I59" s="67">
        <f t="shared" si="6"/>
        <v>-1613903</v>
      </c>
      <c r="J59" s="67">
        <f t="shared" si="6"/>
        <v>-4585063</v>
      </c>
      <c r="K59" s="67">
        <f t="shared" si="6"/>
        <v>-26109004</v>
      </c>
      <c r="L59" s="67">
        <f t="shared" si="6"/>
        <v>-8851695</v>
      </c>
      <c r="M59" s="67">
        <f t="shared" si="6"/>
        <v>210620968</v>
      </c>
      <c r="N59" s="67">
        <f t="shared" si="6"/>
        <v>175660269</v>
      </c>
      <c r="O59" s="67">
        <f t="shared" si="6"/>
        <v>-7853610</v>
      </c>
      <c r="P59" s="67">
        <f t="shared" si="6"/>
        <v>-7315398</v>
      </c>
      <c r="Q59" s="67">
        <f t="shared" si="6"/>
        <v>-16989952</v>
      </c>
      <c r="R59" s="67">
        <f t="shared" si="6"/>
        <v>-32158960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138916246</v>
      </c>
      <c r="X59" s="67">
        <f t="shared" si="6"/>
        <v>71352608</v>
      </c>
      <c r="Y59" s="67">
        <f t="shared" si="6"/>
        <v>67563638</v>
      </c>
      <c r="Z59" s="68">
        <f>+IF(X59&lt;&gt;0,+(Y59/X59)*100,0)</f>
        <v>94.689794660343736</v>
      </c>
      <c r="AA59" s="65">
        <f>SUM(AA56:AA58)</f>
        <v>104187501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1340172</v>
      </c>
      <c r="D8" s="20"/>
      <c r="E8" s="21">
        <v>1431026</v>
      </c>
      <c r="F8" s="22">
        <v>1502894</v>
      </c>
      <c r="G8" s="22">
        <v>122592</v>
      </c>
      <c r="H8" s="22">
        <v>122592</v>
      </c>
      <c r="I8" s="22">
        <v>122982</v>
      </c>
      <c r="J8" s="22">
        <v>368166</v>
      </c>
      <c r="K8" s="22">
        <v>123077</v>
      </c>
      <c r="L8" s="22">
        <v>122658</v>
      </c>
      <c r="M8" s="22">
        <v>122592</v>
      </c>
      <c r="N8" s="22">
        <v>368327</v>
      </c>
      <c r="O8" s="22">
        <v>122592</v>
      </c>
      <c r="P8" s="22">
        <v>122592</v>
      </c>
      <c r="Q8" s="22">
        <v>122592</v>
      </c>
      <c r="R8" s="22">
        <v>367776</v>
      </c>
      <c r="S8" s="22"/>
      <c r="T8" s="22"/>
      <c r="U8" s="22"/>
      <c r="V8" s="22"/>
      <c r="W8" s="22">
        <v>1104269</v>
      </c>
      <c r="X8" s="22">
        <v>1127178</v>
      </c>
      <c r="Y8" s="22">
        <v>-22909</v>
      </c>
      <c r="Z8" s="23">
        <v>-2.0324207889082291</v>
      </c>
      <c r="AA8" s="20">
        <v>1502894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252054</v>
      </c>
      <c r="D13" s="20"/>
      <c r="E13" s="21">
        <v>1148149</v>
      </c>
      <c r="F13" s="22">
        <v>1000000</v>
      </c>
      <c r="G13" s="22">
        <v>35045</v>
      </c>
      <c r="H13" s="22">
        <v>146826</v>
      </c>
      <c r="I13" s="22">
        <v>148277</v>
      </c>
      <c r="J13" s="22">
        <v>330148</v>
      </c>
      <c r="K13" s="22">
        <v>149737</v>
      </c>
      <c r="L13" s="22">
        <v>150880</v>
      </c>
      <c r="M13" s="22">
        <v>152360</v>
      </c>
      <c r="N13" s="22">
        <v>452977</v>
      </c>
      <c r="O13" s="22">
        <v>151033</v>
      </c>
      <c r="P13" s="22">
        <v>152418</v>
      </c>
      <c r="Q13" s="22">
        <v>153804</v>
      </c>
      <c r="R13" s="22">
        <v>457255</v>
      </c>
      <c r="S13" s="22"/>
      <c r="T13" s="22"/>
      <c r="U13" s="22"/>
      <c r="V13" s="22"/>
      <c r="W13" s="22">
        <v>1240380</v>
      </c>
      <c r="X13" s="22">
        <v>749997</v>
      </c>
      <c r="Y13" s="22">
        <v>490383</v>
      </c>
      <c r="Z13" s="23">
        <v>65.384661538646156</v>
      </c>
      <c r="AA13" s="20">
        <v>1000000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1592226</v>
      </c>
      <c r="D32" s="29">
        <f t="shared" ref="D32:Y32" si="0">SUM(D6:D31)</f>
        <v>0</v>
      </c>
      <c r="E32" s="30">
        <f t="shared" si="0"/>
        <v>2579175</v>
      </c>
      <c r="F32" s="31">
        <f t="shared" si="0"/>
        <v>2502894</v>
      </c>
      <c r="G32" s="31">
        <f t="shared" si="0"/>
        <v>157637</v>
      </c>
      <c r="H32" s="31">
        <f t="shared" si="0"/>
        <v>269418</v>
      </c>
      <c r="I32" s="31">
        <f t="shared" si="0"/>
        <v>271259</v>
      </c>
      <c r="J32" s="31">
        <f t="shared" si="0"/>
        <v>698314</v>
      </c>
      <c r="K32" s="31">
        <f t="shared" si="0"/>
        <v>272814</v>
      </c>
      <c r="L32" s="31">
        <f t="shared" si="0"/>
        <v>273538</v>
      </c>
      <c r="M32" s="31">
        <f t="shared" si="0"/>
        <v>274952</v>
      </c>
      <c r="N32" s="31">
        <f t="shared" si="0"/>
        <v>821304</v>
      </c>
      <c r="O32" s="31">
        <f t="shared" si="0"/>
        <v>273625</v>
      </c>
      <c r="P32" s="31">
        <f t="shared" si="0"/>
        <v>275010</v>
      </c>
      <c r="Q32" s="31">
        <f t="shared" si="0"/>
        <v>276396</v>
      </c>
      <c r="R32" s="31">
        <f t="shared" si="0"/>
        <v>825031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2344649</v>
      </c>
      <c r="X32" s="31">
        <f t="shared" si="0"/>
        <v>1877175</v>
      </c>
      <c r="Y32" s="31">
        <f t="shared" si="0"/>
        <v>467474</v>
      </c>
      <c r="Z32" s="32">
        <f>+IF(X32&lt;&gt;0,+(Y32/X32)*100,0)</f>
        <v>24.903059118089683</v>
      </c>
      <c r="AA32" s="29">
        <f>SUM(AA6:AA31)</f>
        <v>2502894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2124414</v>
      </c>
      <c r="D34" s="20"/>
      <c r="E34" s="21">
        <v>2365253</v>
      </c>
      <c r="F34" s="22">
        <v>2460829</v>
      </c>
      <c r="G34" s="22">
        <v>156132</v>
      </c>
      <c r="H34" s="22">
        <v>205621</v>
      </c>
      <c r="I34" s="22">
        <v>171264</v>
      </c>
      <c r="J34" s="22">
        <v>533017</v>
      </c>
      <c r="K34" s="22">
        <v>169990</v>
      </c>
      <c r="L34" s="22">
        <v>259941</v>
      </c>
      <c r="M34" s="22">
        <v>160822</v>
      </c>
      <c r="N34" s="22">
        <v>590753</v>
      </c>
      <c r="O34" s="22">
        <v>191423</v>
      </c>
      <c r="P34" s="22">
        <v>227895</v>
      </c>
      <c r="Q34" s="22">
        <v>183026</v>
      </c>
      <c r="R34" s="22">
        <v>602344</v>
      </c>
      <c r="S34" s="22"/>
      <c r="T34" s="22"/>
      <c r="U34" s="22"/>
      <c r="V34" s="22"/>
      <c r="W34" s="22">
        <v>1726114</v>
      </c>
      <c r="X34" s="22">
        <v>1845621</v>
      </c>
      <c r="Y34" s="22">
        <v>-119507</v>
      </c>
      <c r="Z34" s="23">
        <v>-6.4751647277528814</v>
      </c>
      <c r="AA34" s="20">
        <v>2460829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-484524</v>
      </c>
      <c r="D38" s="20"/>
      <c r="E38" s="21">
        <v>660658</v>
      </c>
      <c r="F38" s="22">
        <v>7204165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5403123</v>
      </c>
      <c r="Y38" s="22">
        <v>-5403123</v>
      </c>
      <c r="Z38" s="23">
        <v>-100</v>
      </c>
      <c r="AA38" s="20">
        <v>7204165</v>
      </c>
    </row>
    <row r="39" spans="1:27" x14ac:dyDescent="0.25">
      <c r="A39" s="19" t="s">
        <v>65</v>
      </c>
      <c r="B39" s="15" t="s">
        <v>32</v>
      </c>
      <c r="C39" s="20">
        <v>225304</v>
      </c>
      <c r="D39" s="20"/>
      <c r="E39" s="21">
        <v>500000</v>
      </c>
      <c r="F39" s="22">
        <v>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375003</v>
      </c>
      <c r="Y39" s="22">
        <v>-375003</v>
      </c>
      <c r="Z39" s="23">
        <v>-100</v>
      </c>
      <c r="AA39" s="20">
        <v>500000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500000</v>
      </c>
      <c r="F41" s="22">
        <v>100000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74997</v>
      </c>
      <c r="Y41" s="22">
        <v>-74997</v>
      </c>
      <c r="Z41" s="23">
        <v>-100</v>
      </c>
      <c r="AA41" s="20">
        <v>100000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>
        <v>5900000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4425003</v>
      </c>
      <c r="Y43" s="22">
        <v>-4425003</v>
      </c>
      <c r="Z43" s="23">
        <v>-100</v>
      </c>
      <c r="AA43" s="20">
        <v>5900000</v>
      </c>
    </row>
    <row r="44" spans="1:27" x14ac:dyDescent="0.25">
      <c r="A44" s="19" t="s">
        <v>69</v>
      </c>
      <c r="B44" s="15" t="s">
        <v>32</v>
      </c>
      <c r="C44" s="20">
        <v>18757</v>
      </c>
      <c r="D44" s="20"/>
      <c r="E44" s="21">
        <v>259401</v>
      </c>
      <c r="F44" s="22">
        <v>231245</v>
      </c>
      <c r="G44" s="22">
        <v>1336</v>
      </c>
      <c r="H44" s="22">
        <v>1824</v>
      </c>
      <c r="I44" s="22">
        <v>1477</v>
      </c>
      <c r="J44" s="22">
        <v>4637</v>
      </c>
      <c r="K44" s="22">
        <v>1465</v>
      </c>
      <c r="L44" s="22">
        <v>2364</v>
      </c>
      <c r="M44" s="22">
        <v>1373</v>
      </c>
      <c r="N44" s="22">
        <v>5202</v>
      </c>
      <c r="O44" s="22">
        <v>1386</v>
      </c>
      <c r="P44" s="22">
        <v>1187</v>
      </c>
      <c r="Q44" s="22">
        <v>1187</v>
      </c>
      <c r="R44" s="22">
        <v>3760</v>
      </c>
      <c r="S44" s="22"/>
      <c r="T44" s="22"/>
      <c r="U44" s="22"/>
      <c r="V44" s="22"/>
      <c r="W44" s="22">
        <v>13599</v>
      </c>
      <c r="X44" s="22">
        <v>173439</v>
      </c>
      <c r="Y44" s="22">
        <v>-159840</v>
      </c>
      <c r="Z44" s="23">
        <v>-92.159202947433968</v>
      </c>
      <c r="AA44" s="20">
        <v>231245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1883951</v>
      </c>
      <c r="D47" s="29">
        <f t="shared" ref="D47:Y47" si="1">SUM(D34:D46)</f>
        <v>0</v>
      </c>
      <c r="E47" s="30">
        <f t="shared" si="1"/>
        <v>4285312</v>
      </c>
      <c r="F47" s="31">
        <f t="shared" si="1"/>
        <v>16396239</v>
      </c>
      <c r="G47" s="31">
        <f t="shared" si="1"/>
        <v>157468</v>
      </c>
      <c r="H47" s="31">
        <f t="shared" si="1"/>
        <v>207445</v>
      </c>
      <c r="I47" s="31">
        <f t="shared" si="1"/>
        <v>172741</v>
      </c>
      <c r="J47" s="31">
        <f t="shared" si="1"/>
        <v>537654</v>
      </c>
      <c r="K47" s="31">
        <f t="shared" si="1"/>
        <v>171455</v>
      </c>
      <c r="L47" s="31">
        <f t="shared" si="1"/>
        <v>262305</v>
      </c>
      <c r="M47" s="31">
        <f t="shared" si="1"/>
        <v>162195</v>
      </c>
      <c r="N47" s="31">
        <f t="shared" si="1"/>
        <v>595955</v>
      </c>
      <c r="O47" s="31">
        <f t="shared" si="1"/>
        <v>192809</v>
      </c>
      <c r="P47" s="31">
        <f t="shared" si="1"/>
        <v>229082</v>
      </c>
      <c r="Q47" s="31">
        <f t="shared" si="1"/>
        <v>184213</v>
      </c>
      <c r="R47" s="31">
        <f t="shared" si="1"/>
        <v>606104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1739713</v>
      </c>
      <c r="X47" s="31">
        <f t="shared" si="1"/>
        <v>12297186</v>
      </c>
      <c r="Y47" s="31">
        <f t="shared" si="1"/>
        <v>-10557473</v>
      </c>
      <c r="Z47" s="32">
        <f>+IF(X47&lt;&gt;0,+(Y47/X47)*100,0)</f>
        <v>-85.852755256365157</v>
      </c>
      <c r="AA47" s="29">
        <f>SUM(AA34:AA46)</f>
        <v>16396239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-291725</v>
      </c>
      <c r="D48" s="39">
        <f t="shared" si="2"/>
        <v>0</v>
      </c>
      <c r="E48" s="40">
        <f t="shared" si="2"/>
        <v>-1706137</v>
      </c>
      <c r="F48" s="41">
        <f t="shared" si="2"/>
        <v>-13893345</v>
      </c>
      <c r="G48" s="41">
        <f t="shared" si="2"/>
        <v>169</v>
      </c>
      <c r="H48" s="41">
        <f t="shared" si="2"/>
        <v>61973</v>
      </c>
      <c r="I48" s="41">
        <f t="shared" si="2"/>
        <v>98518</v>
      </c>
      <c r="J48" s="41">
        <f t="shared" si="2"/>
        <v>160660</v>
      </c>
      <c r="K48" s="41">
        <f t="shared" si="2"/>
        <v>101359</v>
      </c>
      <c r="L48" s="41">
        <f t="shared" si="2"/>
        <v>11233</v>
      </c>
      <c r="M48" s="41">
        <f t="shared" si="2"/>
        <v>112757</v>
      </c>
      <c r="N48" s="41">
        <f t="shared" si="2"/>
        <v>225349</v>
      </c>
      <c r="O48" s="41">
        <f t="shared" si="2"/>
        <v>80816</v>
      </c>
      <c r="P48" s="41">
        <f t="shared" si="2"/>
        <v>45928</v>
      </c>
      <c r="Q48" s="41">
        <f t="shared" si="2"/>
        <v>92183</v>
      </c>
      <c r="R48" s="41">
        <f t="shared" si="2"/>
        <v>218927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604936</v>
      </c>
      <c r="X48" s="41">
        <f t="shared" si="2"/>
        <v>-10420011</v>
      </c>
      <c r="Y48" s="41">
        <f t="shared" si="2"/>
        <v>11024947</v>
      </c>
      <c r="Z48" s="42">
        <f>+IF(X48&lt;&gt;0,+(Y48/X48)*100,0)</f>
        <v>-105.8055217024243</v>
      </c>
      <c r="AA48" s="39">
        <f>+AA32-AA47</f>
        <v>-13893345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15381131</v>
      </c>
      <c r="F49" s="22">
        <v>10598131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7948602</v>
      </c>
      <c r="Y49" s="22">
        <v>-7948602</v>
      </c>
      <c r="Z49" s="23">
        <v>-100</v>
      </c>
      <c r="AA49" s="20">
        <v>10598131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-291725</v>
      </c>
      <c r="D51" s="48">
        <f t="shared" si="3"/>
        <v>0</v>
      </c>
      <c r="E51" s="49">
        <f t="shared" si="3"/>
        <v>13674994</v>
      </c>
      <c r="F51" s="50">
        <f t="shared" si="3"/>
        <v>-3295214</v>
      </c>
      <c r="G51" s="50">
        <f t="shared" si="3"/>
        <v>169</v>
      </c>
      <c r="H51" s="50">
        <f t="shared" si="3"/>
        <v>61973</v>
      </c>
      <c r="I51" s="50">
        <f t="shared" si="3"/>
        <v>98518</v>
      </c>
      <c r="J51" s="50">
        <f t="shared" si="3"/>
        <v>160660</v>
      </c>
      <c r="K51" s="50">
        <f t="shared" si="3"/>
        <v>101359</v>
      </c>
      <c r="L51" s="50">
        <f t="shared" si="3"/>
        <v>11233</v>
      </c>
      <c r="M51" s="50">
        <f t="shared" si="3"/>
        <v>112757</v>
      </c>
      <c r="N51" s="50">
        <f t="shared" si="3"/>
        <v>225349</v>
      </c>
      <c r="O51" s="50">
        <f t="shared" si="3"/>
        <v>80816</v>
      </c>
      <c r="P51" s="50">
        <f t="shared" si="3"/>
        <v>45928</v>
      </c>
      <c r="Q51" s="50">
        <f t="shared" si="3"/>
        <v>92183</v>
      </c>
      <c r="R51" s="50">
        <f t="shared" si="3"/>
        <v>218927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604936</v>
      </c>
      <c r="X51" s="50">
        <f t="shared" si="3"/>
        <v>-2471409</v>
      </c>
      <c r="Y51" s="50">
        <f t="shared" si="3"/>
        <v>3076345</v>
      </c>
      <c r="Z51" s="51">
        <f>+IF(X51&lt;&gt;0,+(Y51/X51)*100,0)</f>
        <v>-124.47737302890781</v>
      </c>
      <c r="AA51" s="48">
        <f>SUM(AA48:AA50)</f>
        <v>-3295214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-291725</v>
      </c>
      <c r="D53" s="54">
        <f>+D51-D52</f>
        <v>0</v>
      </c>
      <c r="E53" s="55">
        <f t="shared" si="4"/>
        <v>13674994</v>
      </c>
      <c r="F53" s="56">
        <f t="shared" si="4"/>
        <v>-3295214</v>
      </c>
      <c r="G53" s="56">
        <f t="shared" si="4"/>
        <v>169</v>
      </c>
      <c r="H53" s="56">
        <f t="shared" si="4"/>
        <v>61973</v>
      </c>
      <c r="I53" s="56">
        <f t="shared" si="4"/>
        <v>98518</v>
      </c>
      <c r="J53" s="56">
        <f t="shared" si="4"/>
        <v>160660</v>
      </c>
      <c r="K53" s="56">
        <f t="shared" si="4"/>
        <v>101359</v>
      </c>
      <c r="L53" s="56">
        <f t="shared" si="4"/>
        <v>11233</v>
      </c>
      <c r="M53" s="56">
        <f t="shared" si="4"/>
        <v>112757</v>
      </c>
      <c r="N53" s="56">
        <f t="shared" si="4"/>
        <v>225349</v>
      </c>
      <c r="O53" s="56">
        <f t="shared" si="4"/>
        <v>80816</v>
      </c>
      <c r="P53" s="56">
        <f t="shared" si="4"/>
        <v>45928</v>
      </c>
      <c r="Q53" s="56">
        <f t="shared" si="4"/>
        <v>92183</v>
      </c>
      <c r="R53" s="56">
        <f t="shared" si="4"/>
        <v>218927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604936</v>
      </c>
      <c r="X53" s="56">
        <f t="shared" si="4"/>
        <v>-2471409</v>
      </c>
      <c r="Y53" s="56">
        <f t="shared" si="4"/>
        <v>3076345</v>
      </c>
      <c r="Z53" s="57">
        <f>+IF(X53&lt;&gt;0,+(Y53/X53)*100,0)</f>
        <v>-124.47737302890781</v>
      </c>
      <c r="AA53" s="54">
        <f>+AA51-AA52</f>
        <v>-3295214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-291725</v>
      </c>
      <c r="D56" s="48">
        <f>SUM(D53:D55)</f>
        <v>0</v>
      </c>
      <c r="E56" s="49">
        <f t="shared" si="5"/>
        <v>13674994</v>
      </c>
      <c r="F56" s="50">
        <f t="shared" si="5"/>
        <v>-3295214</v>
      </c>
      <c r="G56" s="50">
        <f t="shared" si="5"/>
        <v>169</v>
      </c>
      <c r="H56" s="50">
        <f t="shared" si="5"/>
        <v>61973</v>
      </c>
      <c r="I56" s="50">
        <f t="shared" si="5"/>
        <v>98518</v>
      </c>
      <c r="J56" s="50">
        <f t="shared" si="5"/>
        <v>160660</v>
      </c>
      <c r="K56" s="50">
        <f t="shared" si="5"/>
        <v>101359</v>
      </c>
      <c r="L56" s="50">
        <f t="shared" si="5"/>
        <v>11233</v>
      </c>
      <c r="M56" s="50">
        <f t="shared" si="5"/>
        <v>112757</v>
      </c>
      <c r="N56" s="50">
        <f t="shared" si="5"/>
        <v>225349</v>
      </c>
      <c r="O56" s="50">
        <f t="shared" si="5"/>
        <v>80816</v>
      </c>
      <c r="P56" s="50">
        <f t="shared" si="5"/>
        <v>45928</v>
      </c>
      <c r="Q56" s="50">
        <f t="shared" si="5"/>
        <v>92183</v>
      </c>
      <c r="R56" s="50">
        <f t="shared" si="5"/>
        <v>218927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604936</v>
      </c>
      <c r="X56" s="50">
        <f t="shared" si="5"/>
        <v>-2471409</v>
      </c>
      <c r="Y56" s="50">
        <f t="shared" si="5"/>
        <v>3076345</v>
      </c>
      <c r="Z56" s="51">
        <f>+IF(X56&lt;&gt;0,+(Y56/X56)*100,0)</f>
        <v>-124.47737302890781</v>
      </c>
      <c r="AA56" s="48">
        <f>SUM(AA53:AA55)</f>
        <v>-3295214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-291725</v>
      </c>
      <c r="D59" s="65">
        <f>SUM(D56:D58)</f>
        <v>0</v>
      </c>
      <c r="E59" s="66">
        <f t="shared" si="6"/>
        <v>13674994</v>
      </c>
      <c r="F59" s="67">
        <f t="shared" si="6"/>
        <v>-3295214</v>
      </c>
      <c r="G59" s="67">
        <f t="shared" si="6"/>
        <v>169</v>
      </c>
      <c r="H59" s="67">
        <f t="shared" si="6"/>
        <v>61973</v>
      </c>
      <c r="I59" s="67">
        <f t="shared" si="6"/>
        <v>98518</v>
      </c>
      <c r="J59" s="67">
        <f t="shared" si="6"/>
        <v>160660</v>
      </c>
      <c r="K59" s="67">
        <f t="shared" si="6"/>
        <v>101359</v>
      </c>
      <c r="L59" s="67">
        <f t="shared" si="6"/>
        <v>11233</v>
      </c>
      <c r="M59" s="67">
        <f t="shared" si="6"/>
        <v>112757</v>
      </c>
      <c r="N59" s="67">
        <f t="shared" si="6"/>
        <v>225349</v>
      </c>
      <c r="O59" s="67">
        <f t="shared" si="6"/>
        <v>80816</v>
      </c>
      <c r="P59" s="67">
        <f t="shared" si="6"/>
        <v>45928</v>
      </c>
      <c r="Q59" s="67">
        <f t="shared" si="6"/>
        <v>92183</v>
      </c>
      <c r="R59" s="67">
        <f t="shared" si="6"/>
        <v>218927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604936</v>
      </c>
      <c r="X59" s="67">
        <f t="shared" si="6"/>
        <v>-2471409</v>
      </c>
      <c r="Y59" s="67">
        <f t="shared" si="6"/>
        <v>3076345</v>
      </c>
      <c r="Z59" s="68">
        <f>+IF(X59&lt;&gt;0,+(Y59/X59)*100,0)</f>
        <v>-124.47737302890781</v>
      </c>
      <c r="AA59" s="65">
        <f>SUM(AA56:AA58)</f>
        <v>-3295214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22106434</v>
      </c>
      <c r="F8" s="22">
        <v>23806434</v>
      </c>
      <c r="G8" s="22">
        <v>1683160</v>
      </c>
      <c r="H8" s="22">
        <v>2402418</v>
      </c>
      <c r="I8" s="22">
        <v>2035234</v>
      </c>
      <c r="J8" s="22">
        <v>6120812</v>
      </c>
      <c r="K8" s="22">
        <v>2197682</v>
      </c>
      <c r="L8" s="22">
        <v>1591028</v>
      </c>
      <c r="M8" s="22">
        <v>2152592</v>
      </c>
      <c r="N8" s="22">
        <v>5941302</v>
      </c>
      <c r="O8" s="22">
        <v>2200303</v>
      </c>
      <c r="P8" s="22">
        <v>2791814</v>
      </c>
      <c r="Q8" s="22">
        <v>2768163</v>
      </c>
      <c r="R8" s="22">
        <v>7760280</v>
      </c>
      <c r="S8" s="22"/>
      <c r="T8" s="22"/>
      <c r="U8" s="22"/>
      <c r="V8" s="22"/>
      <c r="W8" s="22">
        <v>19822394</v>
      </c>
      <c r="X8" s="22">
        <v>17429817</v>
      </c>
      <c r="Y8" s="22">
        <v>2392577</v>
      </c>
      <c r="Z8" s="23">
        <v>13.726919794969735</v>
      </c>
      <c r="AA8" s="20">
        <v>23806434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>
        <v>51591</v>
      </c>
      <c r="P19" s="22"/>
      <c r="Q19" s="22"/>
      <c r="R19" s="22">
        <v>51591</v>
      </c>
      <c r="S19" s="22"/>
      <c r="T19" s="22"/>
      <c r="U19" s="22"/>
      <c r="V19" s="22"/>
      <c r="W19" s="22">
        <v>51591</v>
      </c>
      <c r="X19" s="22"/>
      <c r="Y19" s="22">
        <v>51591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26500000</v>
      </c>
      <c r="F25" s="22">
        <v>43096257</v>
      </c>
      <c r="G25" s="22">
        <v>11041676</v>
      </c>
      <c r="H25" s="22"/>
      <c r="I25" s="22"/>
      <c r="J25" s="22">
        <v>11041676</v>
      </c>
      <c r="K25" s="22"/>
      <c r="L25" s="22"/>
      <c r="M25" s="22">
        <v>7632726</v>
      </c>
      <c r="N25" s="22">
        <v>7632726</v>
      </c>
      <c r="O25" s="22">
        <v>6486093</v>
      </c>
      <c r="P25" s="22">
        <v>4964023</v>
      </c>
      <c r="Q25" s="22">
        <v>5926795</v>
      </c>
      <c r="R25" s="22">
        <v>17376911</v>
      </c>
      <c r="S25" s="22"/>
      <c r="T25" s="22"/>
      <c r="U25" s="22"/>
      <c r="V25" s="22"/>
      <c r="W25" s="22">
        <v>36051313</v>
      </c>
      <c r="X25" s="22">
        <v>28173126</v>
      </c>
      <c r="Y25" s="22">
        <v>7878187</v>
      </c>
      <c r="Z25" s="23">
        <v>27.963481936651263</v>
      </c>
      <c r="AA25" s="20">
        <v>43096257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48606434</v>
      </c>
      <c r="F32" s="31">
        <f t="shared" si="0"/>
        <v>66902691</v>
      </c>
      <c r="G32" s="31">
        <f t="shared" si="0"/>
        <v>12724836</v>
      </c>
      <c r="H32" s="31">
        <f t="shared" si="0"/>
        <v>2402418</v>
      </c>
      <c r="I32" s="31">
        <f t="shared" si="0"/>
        <v>2035234</v>
      </c>
      <c r="J32" s="31">
        <f t="shared" si="0"/>
        <v>17162488</v>
      </c>
      <c r="K32" s="31">
        <f t="shared" si="0"/>
        <v>2197682</v>
      </c>
      <c r="L32" s="31">
        <f t="shared" si="0"/>
        <v>1591028</v>
      </c>
      <c r="M32" s="31">
        <f t="shared" si="0"/>
        <v>9785318</v>
      </c>
      <c r="N32" s="31">
        <f t="shared" si="0"/>
        <v>13574028</v>
      </c>
      <c r="O32" s="31">
        <f t="shared" si="0"/>
        <v>8737987</v>
      </c>
      <c r="P32" s="31">
        <f t="shared" si="0"/>
        <v>7755837</v>
      </c>
      <c r="Q32" s="31">
        <f t="shared" si="0"/>
        <v>8694958</v>
      </c>
      <c r="R32" s="31">
        <f t="shared" si="0"/>
        <v>25188782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55925298</v>
      </c>
      <c r="X32" s="31">
        <f t="shared" si="0"/>
        <v>45602943</v>
      </c>
      <c r="Y32" s="31">
        <f t="shared" si="0"/>
        <v>10322355</v>
      </c>
      <c r="Z32" s="32">
        <f>+IF(X32&lt;&gt;0,+(Y32/X32)*100,0)</f>
        <v>22.635282551830045</v>
      </c>
      <c r="AA32" s="29">
        <f>SUM(AA6:AA31)</f>
        <v>66902691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6801632</v>
      </c>
      <c r="F34" s="22">
        <v>8467249</v>
      </c>
      <c r="G34" s="22">
        <v>619932</v>
      </c>
      <c r="H34" s="22">
        <v>640548</v>
      </c>
      <c r="I34" s="22">
        <v>797046</v>
      </c>
      <c r="J34" s="22">
        <v>2057526</v>
      </c>
      <c r="K34" s="22">
        <v>759234</v>
      </c>
      <c r="L34" s="22">
        <v>821724</v>
      </c>
      <c r="M34" s="22">
        <v>968294</v>
      </c>
      <c r="N34" s="22">
        <v>2549252</v>
      </c>
      <c r="O34" s="22">
        <v>961953</v>
      </c>
      <c r="P34" s="22">
        <v>784788</v>
      </c>
      <c r="Q34" s="22">
        <v>787137</v>
      </c>
      <c r="R34" s="22">
        <v>2533878</v>
      </c>
      <c r="S34" s="22"/>
      <c r="T34" s="22"/>
      <c r="U34" s="22"/>
      <c r="V34" s="22"/>
      <c r="W34" s="22">
        <v>7140656</v>
      </c>
      <c r="X34" s="22">
        <v>5934033</v>
      </c>
      <c r="Y34" s="22">
        <v>1206623</v>
      </c>
      <c r="Z34" s="23">
        <v>20.33394489043118</v>
      </c>
      <c r="AA34" s="20">
        <v>8467249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3212458</v>
      </c>
      <c r="F37" s="22">
        <v>1212458</v>
      </c>
      <c r="G37" s="22"/>
      <c r="H37" s="22"/>
      <c r="I37" s="22"/>
      <c r="J37" s="22"/>
      <c r="K37" s="22">
        <v>5366</v>
      </c>
      <c r="L37" s="22">
        <v>7425</v>
      </c>
      <c r="M37" s="22">
        <v>25412</v>
      </c>
      <c r="N37" s="22">
        <v>38203</v>
      </c>
      <c r="O37" s="22"/>
      <c r="P37" s="22">
        <v>115207</v>
      </c>
      <c r="Q37" s="22">
        <v>36235</v>
      </c>
      <c r="R37" s="22">
        <v>151442</v>
      </c>
      <c r="S37" s="22"/>
      <c r="T37" s="22"/>
      <c r="U37" s="22"/>
      <c r="V37" s="22"/>
      <c r="W37" s="22">
        <v>189645</v>
      </c>
      <c r="X37" s="22">
        <v>1409346</v>
      </c>
      <c r="Y37" s="22">
        <v>-1219701</v>
      </c>
      <c r="Z37" s="23">
        <v>-86.543758594411884</v>
      </c>
      <c r="AA37" s="20">
        <v>1212458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2934950</v>
      </c>
      <c r="F38" s="22">
        <v>2934950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2201211</v>
      </c>
      <c r="Y38" s="22">
        <v>-2201211</v>
      </c>
      <c r="Z38" s="23">
        <v>-100</v>
      </c>
      <c r="AA38" s="20">
        <v>2934950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4000000</v>
      </c>
      <c r="F39" s="22">
        <v>4200000</v>
      </c>
      <c r="G39" s="22">
        <v>421377</v>
      </c>
      <c r="H39" s="22">
        <v>421377</v>
      </c>
      <c r="I39" s="22">
        <v>911496</v>
      </c>
      <c r="J39" s="22">
        <v>1754250</v>
      </c>
      <c r="K39" s="22">
        <v>591106</v>
      </c>
      <c r="L39" s="22">
        <v>572038</v>
      </c>
      <c r="M39" s="22"/>
      <c r="N39" s="22">
        <v>1163144</v>
      </c>
      <c r="O39" s="22">
        <v>1182212</v>
      </c>
      <c r="P39" s="22">
        <v>552970</v>
      </c>
      <c r="Q39" s="22">
        <v>591106</v>
      </c>
      <c r="R39" s="22">
        <v>2326288</v>
      </c>
      <c r="S39" s="22"/>
      <c r="T39" s="22"/>
      <c r="U39" s="22"/>
      <c r="V39" s="22"/>
      <c r="W39" s="22">
        <v>5243682</v>
      </c>
      <c r="X39" s="22">
        <v>3099996</v>
      </c>
      <c r="Y39" s="22">
        <v>2143686</v>
      </c>
      <c r="Z39" s="23">
        <v>69.151250517742596</v>
      </c>
      <c r="AA39" s="20">
        <v>4200000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63276</v>
      </c>
      <c r="F40" s="22">
        <v>63276</v>
      </c>
      <c r="G40" s="22">
        <v>324</v>
      </c>
      <c r="H40" s="22">
        <v>318</v>
      </c>
      <c r="I40" s="22">
        <v>301</v>
      </c>
      <c r="J40" s="22">
        <v>943</v>
      </c>
      <c r="K40" s="22">
        <v>306</v>
      </c>
      <c r="L40" s="22">
        <v>289</v>
      </c>
      <c r="M40" s="22">
        <v>13057</v>
      </c>
      <c r="N40" s="22">
        <v>13652</v>
      </c>
      <c r="O40" s="22">
        <v>287</v>
      </c>
      <c r="P40" s="22">
        <v>262</v>
      </c>
      <c r="Q40" s="22">
        <v>273</v>
      </c>
      <c r="R40" s="22">
        <v>822</v>
      </c>
      <c r="S40" s="22"/>
      <c r="T40" s="22"/>
      <c r="U40" s="22"/>
      <c r="V40" s="22"/>
      <c r="W40" s="22">
        <v>15417</v>
      </c>
      <c r="X40" s="22">
        <v>47457</v>
      </c>
      <c r="Y40" s="22">
        <v>-32040</v>
      </c>
      <c r="Z40" s="23">
        <v>-67.513749288829885</v>
      </c>
      <c r="AA40" s="20">
        <v>63276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304900</v>
      </c>
      <c r="F41" s="22">
        <v>16918157</v>
      </c>
      <c r="G41" s="22">
        <v>18000</v>
      </c>
      <c r="H41" s="22">
        <v>18000</v>
      </c>
      <c r="I41" s="22">
        <v>18000</v>
      </c>
      <c r="J41" s="22">
        <v>54000</v>
      </c>
      <c r="K41" s="22">
        <v>18000</v>
      </c>
      <c r="L41" s="22">
        <v>18000</v>
      </c>
      <c r="M41" s="22">
        <v>984024</v>
      </c>
      <c r="N41" s="22">
        <v>1020024</v>
      </c>
      <c r="O41" s="22">
        <v>5538069</v>
      </c>
      <c r="P41" s="22">
        <v>4672890</v>
      </c>
      <c r="Q41" s="22">
        <v>162261</v>
      </c>
      <c r="R41" s="22">
        <v>10373220</v>
      </c>
      <c r="S41" s="22"/>
      <c r="T41" s="22"/>
      <c r="U41" s="22"/>
      <c r="V41" s="22"/>
      <c r="W41" s="22">
        <v>11447244</v>
      </c>
      <c r="X41" s="22">
        <v>8535309</v>
      </c>
      <c r="Y41" s="22">
        <v>2911935</v>
      </c>
      <c r="Z41" s="23">
        <v>34.116339549042692</v>
      </c>
      <c r="AA41" s="20">
        <v>16918157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65050</v>
      </c>
      <c r="F43" s="22">
        <v>65050</v>
      </c>
      <c r="G43" s="22"/>
      <c r="H43" s="22"/>
      <c r="I43" s="22"/>
      <c r="J43" s="22"/>
      <c r="K43" s="22"/>
      <c r="L43" s="22">
        <v>8650</v>
      </c>
      <c r="M43" s="22">
        <v>14559</v>
      </c>
      <c r="N43" s="22">
        <v>23209</v>
      </c>
      <c r="O43" s="22"/>
      <c r="P43" s="22"/>
      <c r="Q43" s="22">
        <v>10010</v>
      </c>
      <c r="R43" s="22">
        <v>10010</v>
      </c>
      <c r="S43" s="22"/>
      <c r="T43" s="22"/>
      <c r="U43" s="22"/>
      <c r="V43" s="22"/>
      <c r="W43" s="22">
        <v>33219</v>
      </c>
      <c r="X43" s="22">
        <v>48789</v>
      </c>
      <c r="Y43" s="22">
        <v>-15570</v>
      </c>
      <c r="Z43" s="23">
        <v>-31.912931193506733</v>
      </c>
      <c r="AA43" s="20">
        <v>65050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2312432</v>
      </c>
      <c r="F44" s="22">
        <v>2312432</v>
      </c>
      <c r="G44" s="22">
        <v>169841</v>
      </c>
      <c r="H44" s="22">
        <v>170047</v>
      </c>
      <c r="I44" s="22">
        <v>208245</v>
      </c>
      <c r="J44" s="22">
        <v>548133</v>
      </c>
      <c r="K44" s="22">
        <v>179240</v>
      </c>
      <c r="L44" s="22">
        <v>234219</v>
      </c>
      <c r="M44" s="22">
        <v>826603</v>
      </c>
      <c r="N44" s="22">
        <v>1240062</v>
      </c>
      <c r="O44" s="22">
        <v>-445378</v>
      </c>
      <c r="P44" s="22">
        <v>337391</v>
      </c>
      <c r="Q44" s="22">
        <v>337415</v>
      </c>
      <c r="R44" s="22">
        <v>229428</v>
      </c>
      <c r="S44" s="22"/>
      <c r="T44" s="22"/>
      <c r="U44" s="22"/>
      <c r="V44" s="22"/>
      <c r="W44" s="22">
        <v>2017623</v>
      </c>
      <c r="X44" s="22">
        <v>1734327</v>
      </c>
      <c r="Y44" s="22">
        <v>283296</v>
      </c>
      <c r="Z44" s="23">
        <v>16.334635855868012</v>
      </c>
      <c r="AA44" s="20">
        <v>2312432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19694698</v>
      </c>
      <c r="F47" s="31">
        <f t="shared" si="1"/>
        <v>36173572</v>
      </c>
      <c r="G47" s="31">
        <f t="shared" si="1"/>
        <v>1229474</v>
      </c>
      <c r="H47" s="31">
        <f t="shared" si="1"/>
        <v>1250290</v>
      </c>
      <c r="I47" s="31">
        <f t="shared" si="1"/>
        <v>1935088</v>
      </c>
      <c r="J47" s="31">
        <f t="shared" si="1"/>
        <v>4414852</v>
      </c>
      <c r="K47" s="31">
        <f t="shared" si="1"/>
        <v>1553252</v>
      </c>
      <c r="L47" s="31">
        <f t="shared" si="1"/>
        <v>1662345</v>
      </c>
      <c r="M47" s="31">
        <f t="shared" si="1"/>
        <v>2831949</v>
      </c>
      <c r="N47" s="31">
        <f t="shared" si="1"/>
        <v>6047546</v>
      </c>
      <c r="O47" s="31">
        <f t="shared" si="1"/>
        <v>7237143</v>
      </c>
      <c r="P47" s="31">
        <f t="shared" si="1"/>
        <v>6463508</v>
      </c>
      <c r="Q47" s="31">
        <f t="shared" si="1"/>
        <v>1924437</v>
      </c>
      <c r="R47" s="31">
        <f t="shared" si="1"/>
        <v>15625088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26087486</v>
      </c>
      <c r="X47" s="31">
        <f t="shared" si="1"/>
        <v>23010468</v>
      </c>
      <c r="Y47" s="31">
        <f t="shared" si="1"/>
        <v>3077018</v>
      </c>
      <c r="Z47" s="32">
        <f>+IF(X47&lt;&gt;0,+(Y47/X47)*100,0)</f>
        <v>13.372253011107816</v>
      </c>
      <c r="AA47" s="29">
        <f>SUM(AA34:AA46)</f>
        <v>36173572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28911736</v>
      </c>
      <c r="F48" s="41">
        <f t="shared" si="2"/>
        <v>30729119</v>
      </c>
      <c r="G48" s="41">
        <f t="shared" si="2"/>
        <v>11495362</v>
      </c>
      <c r="H48" s="41">
        <f t="shared" si="2"/>
        <v>1152128</v>
      </c>
      <c r="I48" s="41">
        <f t="shared" si="2"/>
        <v>100146</v>
      </c>
      <c r="J48" s="41">
        <f t="shared" si="2"/>
        <v>12747636</v>
      </c>
      <c r="K48" s="41">
        <f t="shared" si="2"/>
        <v>644430</v>
      </c>
      <c r="L48" s="41">
        <f t="shared" si="2"/>
        <v>-71317</v>
      </c>
      <c r="M48" s="41">
        <f t="shared" si="2"/>
        <v>6953369</v>
      </c>
      <c r="N48" s="41">
        <f t="shared" si="2"/>
        <v>7526482</v>
      </c>
      <c r="O48" s="41">
        <f t="shared" si="2"/>
        <v>1500844</v>
      </c>
      <c r="P48" s="41">
        <f t="shared" si="2"/>
        <v>1292329</v>
      </c>
      <c r="Q48" s="41">
        <f t="shared" si="2"/>
        <v>6770521</v>
      </c>
      <c r="R48" s="41">
        <f t="shared" si="2"/>
        <v>9563694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29837812</v>
      </c>
      <c r="X48" s="41">
        <f t="shared" si="2"/>
        <v>22592475</v>
      </c>
      <c r="Y48" s="41">
        <f t="shared" si="2"/>
        <v>7245337</v>
      </c>
      <c r="Z48" s="42">
        <f>+IF(X48&lt;&gt;0,+(Y48/X48)*100,0)</f>
        <v>32.069691346344307</v>
      </c>
      <c r="AA48" s="39">
        <f>+AA32-AA47</f>
        <v>30729119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>
        <v>1110927</v>
      </c>
      <c r="N49" s="22">
        <v>1110927</v>
      </c>
      <c r="O49" s="22">
        <v>-966024</v>
      </c>
      <c r="P49" s="22">
        <v>166705</v>
      </c>
      <c r="Q49" s="22"/>
      <c r="R49" s="22">
        <v>-799319</v>
      </c>
      <c r="S49" s="22"/>
      <c r="T49" s="22"/>
      <c r="U49" s="22"/>
      <c r="V49" s="22"/>
      <c r="W49" s="22">
        <v>311608</v>
      </c>
      <c r="X49" s="22"/>
      <c r="Y49" s="22">
        <v>311608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>
        <v>3600000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1800000</v>
      </c>
      <c r="Y50" s="45">
        <v>-1800000</v>
      </c>
      <c r="Z50" s="46">
        <v>-100</v>
      </c>
      <c r="AA50" s="44">
        <v>3600000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28911736</v>
      </c>
      <c r="F51" s="50">
        <f t="shared" si="3"/>
        <v>34329119</v>
      </c>
      <c r="G51" s="50">
        <f t="shared" si="3"/>
        <v>11495362</v>
      </c>
      <c r="H51" s="50">
        <f t="shared" si="3"/>
        <v>1152128</v>
      </c>
      <c r="I51" s="50">
        <f t="shared" si="3"/>
        <v>100146</v>
      </c>
      <c r="J51" s="50">
        <f t="shared" si="3"/>
        <v>12747636</v>
      </c>
      <c r="K51" s="50">
        <f t="shared" si="3"/>
        <v>644430</v>
      </c>
      <c r="L51" s="50">
        <f t="shared" si="3"/>
        <v>-71317</v>
      </c>
      <c r="M51" s="50">
        <f t="shared" si="3"/>
        <v>8064296</v>
      </c>
      <c r="N51" s="50">
        <f t="shared" si="3"/>
        <v>8637409</v>
      </c>
      <c r="O51" s="50">
        <f t="shared" si="3"/>
        <v>534820</v>
      </c>
      <c r="P51" s="50">
        <f t="shared" si="3"/>
        <v>1459034</v>
      </c>
      <c r="Q51" s="50">
        <f t="shared" si="3"/>
        <v>6770521</v>
      </c>
      <c r="R51" s="50">
        <f t="shared" si="3"/>
        <v>8764375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30149420</v>
      </c>
      <c r="X51" s="50">
        <f t="shared" si="3"/>
        <v>24392475</v>
      </c>
      <c r="Y51" s="50">
        <f t="shared" si="3"/>
        <v>5756945</v>
      </c>
      <c r="Z51" s="51">
        <f>+IF(X51&lt;&gt;0,+(Y51/X51)*100,0)</f>
        <v>23.601315569658265</v>
      </c>
      <c r="AA51" s="48">
        <f>SUM(AA48:AA50)</f>
        <v>34329119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28911736</v>
      </c>
      <c r="F53" s="56">
        <f t="shared" si="4"/>
        <v>34329119</v>
      </c>
      <c r="G53" s="56">
        <f t="shared" si="4"/>
        <v>11495362</v>
      </c>
      <c r="H53" s="56">
        <f t="shared" si="4"/>
        <v>1152128</v>
      </c>
      <c r="I53" s="56">
        <f t="shared" si="4"/>
        <v>100146</v>
      </c>
      <c r="J53" s="56">
        <f t="shared" si="4"/>
        <v>12747636</v>
      </c>
      <c r="K53" s="56">
        <f t="shared" si="4"/>
        <v>644430</v>
      </c>
      <c r="L53" s="56">
        <f t="shared" si="4"/>
        <v>-71317</v>
      </c>
      <c r="M53" s="56">
        <f t="shared" si="4"/>
        <v>8064296</v>
      </c>
      <c r="N53" s="56">
        <f t="shared" si="4"/>
        <v>8637409</v>
      </c>
      <c r="O53" s="56">
        <f t="shared" si="4"/>
        <v>534820</v>
      </c>
      <c r="P53" s="56">
        <f t="shared" si="4"/>
        <v>1459034</v>
      </c>
      <c r="Q53" s="56">
        <f t="shared" si="4"/>
        <v>6770521</v>
      </c>
      <c r="R53" s="56">
        <f t="shared" si="4"/>
        <v>8764375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30149420</v>
      </c>
      <c r="X53" s="56">
        <f t="shared" si="4"/>
        <v>24392475</v>
      </c>
      <c r="Y53" s="56">
        <f t="shared" si="4"/>
        <v>5756945</v>
      </c>
      <c r="Z53" s="57">
        <f>+IF(X53&lt;&gt;0,+(Y53/X53)*100,0)</f>
        <v>23.601315569658265</v>
      </c>
      <c r="AA53" s="54">
        <f>+AA51-AA52</f>
        <v>34329119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28911736</v>
      </c>
      <c r="F56" s="50">
        <f t="shared" si="5"/>
        <v>34329119</v>
      </c>
      <c r="G56" s="50">
        <f t="shared" si="5"/>
        <v>11495362</v>
      </c>
      <c r="H56" s="50">
        <f t="shared" si="5"/>
        <v>1152128</v>
      </c>
      <c r="I56" s="50">
        <f t="shared" si="5"/>
        <v>100146</v>
      </c>
      <c r="J56" s="50">
        <f t="shared" si="5"/>
        <v>12747636</v>
      </c>
      <c r="K56" s="50">
        <f t="shared" si="5"/>
        <v>644430</v>
      </c>
      <c r="L56" s="50">
        <f t="shared" si="5"/>
        <v>-71317</v>
      </c>
      <c r="M56" s="50">
        <f t="shared" si="5"/>
        <v>8064296</v>
      </c>
      <c r="N56" s="50">
        <f t="shared" si="5"/>
        <v>8637409</v>
      </c>
      <c r="O56" s="50">
        <f t="shared" si="5"/>
        <v>534820</v>
      </c>
      <c r="P56" s="50">
        <f t="shared" si="5"/>
        <v>1459034</v>
      </c>
      <c r="Q56" s="50">
        <f t="shared" si="5"/>
        <v>6770521</v>
      </c>
      <c r="R56" s="50">
        <f t="shared" si="5"/>
        <v>8764375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30149420</v>
      </c>
      <c r="X56" s="50">
        <f t="shared" si="5"/>
        <v>24392475</v>
      </c>
      <c r="Y56" s="50">
        <f t="shared" si="5"/>
        <v>5756945</v>
      </c>
      <c r="Z56" s="51">
        <f>+IF(X56&lt;&gt;0,+(Y56/X56)*100,0)</f>
        <v>23.601315569658265</v>
      </c>
      <c r="AA56" s="48">
        <f>SUM(AA53:AA55)</f>
        <v>34329119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28911736</v>
      </c>
      <c r="F59" s="67">
        <f t="shared" si="6"/>
        <v>34329119</v>
      </c>
      <c r="G59" s="67">
        <f t="shared" si="6"/>
        <v>11495362</v>
      </c>
      <c r="H59" s="67">
        <f t="shared" si="6"/>
        <v>1152128</v>
      </c>
      <c r="I59" s="67">
        <f t="shared" si="6"/>
        <v>100146</v>
      </c>
      <c r="J59" s="67">
        <f t="shared" si="6"/>
        <v>12747636</v>
      </c>
      <c r="K59" s="67">
        <f t="shared" si="6"/>
        <v>644430</v>
      </c>
      <c r="L59" s="67">
        <f t="shared" si="6"/>
        <v>-71317</v>
      </c>
      <c r="M59" s="67">
        <f t="shared" si="6"/>
        <v>8064296</v>
      </c>
      <c r="N59" s="67">
        <f t="shared" si="6"/>
        <v>8637409</v>
      </c>
      <c r="O59" s="67">
        <f t="shared" si="6"/>
        <v>534820</v>
      </c>
      <c r="P59" s="67">
        <f t="shared" si="6"/>
        <v>1459034</v>
      </c>
      <c r="Q59" s="67">
        <f t="shared" si="6"/>
        <v>6770521</v>
      </c>
      <c r="R59" s="67">
        <f t="shared" si="6"/>
        <v>8764375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30149420</v>
      </c>
      <c r="X59" s="67">
        <f t="shared" si="6"/>
        <v>24392475</v>
      </c>
      <c r="Y59" s="67">
        <f t="shared" si="6"/>
        <v>5756945</v>
      </c>
      <c r="Z59" s="68">
        <f>+IF(X59&lt;&gt;0,+(Y59/X59)*100,0)</f>
        <v>23.601315569658265</v>
      </c>
      <c r="AA59" s="65">
        <f>SUM(AA56:AA58)</f>
        <v>34329119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42447507</v>
      </c>
      <c r="D8" s="20"/>
      <c r="E8" s="21">
        <v>49688824</v>
      </c>
      <c r="F8" s="22">
        <v>49688824</v>
      </c>
      <c r="G8" s="22"/>
      <c r="H8" s="22">
        <v>6364161</v>
      </c>
      <c r="I8" s="22">
        <v>4070475</v>
      </c>
      <c r="J8" s="22">
        <v>10434636</v>
      </c>
      <c r="K8" s="22">
        <v>2924950</v>
      </c>
      <c r="L8" s="22">
        <v>3687563</v>
      </c>
      <c r="M8" s="22">
        <v>3586597</v>
      </c>
      <c r="N8" s="22">
        <v>10199110</v>
      </c>
      <c r="O8" s="22">
        <v>3579536</v>
      </c>
      <c r="P8" s="22">
        <v>3492880</v>
      </c>
      <c r="Q8" s="22">
        <v>-579569</v>
      </c>
      <c r="R8" s="22">
        <v>6492847</v>
      </c>
      <c r="S8" s="22"/>
      <c r="T8" s="22"/>
      <c r="U8" s="22"/>
      <c r="V8" s="22"/>
      <c r="W8" s="22">
        <v>27126593</v>
      </c>
      <c r="X8" s="22">
        <v>33816954</v>
      </c>
      <c r="Y8" s="22">
        <v>-6690361</v>
      </c>
      <c r="Z8" s="23">
        <v>-19.784043826064288</v>
      </c>
      <c r="AA8" s="20">
        <v>49688824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56269</v>
      </c>
      <c r="D10" s="20"/>
      <c r="E10" s="21">
        <v>37728</v>
      </c>
      <c r="F10" s="22">
        <v>37728</v>
      </c>
      <c r="G10" s="22"/>
      <c r="H10" s="22">
        <v>15967</v>
      </c>
      <c r="I10" s="22">
        <v>7196</v>
      </c>
      <c r="J10" s="22">
        <v>23163</v>
      </c>
      <c r="K10" s="22">
        <v>6104</v>
      </c>
      <c r="L10" s="22">
        <v>8247</v>
      </c>
      <c r="M10" s="22">
        <v>3065</v>
      </c>
      <c r="N10" s="22">
        <v>17416</v>
      </c>
      <c r="O10" s="22">
        <v>9724</v>
      </c>
      <c r="P10" s="22">
        <v>7691</v>
      </c>
      <c r="Q10" s="22">
        <v>5688</v>
      </c>
      <c r="R10" s="22">
        <v>23103</v>
      </c>
      <c r="S10" s="22"/>
      <c r="T10" s="22"/>
      <c r="U10" s="22"/>
      <c r="V10" s="22"/>
      <c r="W10" s="22">
        <v>63682</v>
      </c>
      <c r="X10" s="22">
        <v>28343</v>
      </c>
      <c r="Y10" s="22">
        <v>35339</v>
      </c>
      <c r="Z10" s="23">
        <v>124.68334332992272</v>
      </c>
      <c r="AA10" s="20">
        <v>37728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6096875</v>
      </c>
      <c r="F13" s="22">
        <v>6096875</v>
      </c>
      <c r="G13" s="22"/>
      <c r="H13" s="22">
        <v>707095</v>
      </c>
      <c r="I13" s="22">
        <v>374179</v>
      </c>
      <c r="J13" s="22">
        <v>1081274</v>
      </c>
      <c r="K13" s="22">
        <v>388684</v>
      </c>
      <c r="L13" s="22">
        <v>389957</v>
      </c>
      <c r="M13" s="22">
        <v>406577</v>
      </c>
      <c r="N13" s="22">
        <v>1185218</v>
      </c>
      <c r="O13" s="22">
        <v>411892</v>
      </c>
      <c r="P13" s="22">
        <v>422267</v>
      </c>
      <c r="Q13" s="22">
        <v>375190</v>
      </c>
      <c r="R13" s="22">
        <v>1209349</v>
      </c>
      <c r="S13" s="22"/>
      <c r="T13" s="22"/>
      <c r="U13" s="22"/>
      <c r="V13" s="22"/>
      <c r="W13" s="22">
        <v>3475841</v>
      </c>
      <c r="X13" s="22">
        <v>4572656</v>
      </c>
      <c r="Y13" s="22">
        <v>-1096815</v>
      </c>
      <c r="Z13" s="23">
        <v>-23.986387779881102</v>
      </c>
      <c r="AA13" s="20">
        <v>6096875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42503776</v>
      </c>
      <c r="D32" s="29">
        <f t="shared" ref="D32:Y32" si="0">SUM(D6:D31)</f>
        <v>0</v>
      </c>
      <c r="E32" s="30">
        <f t="shared" si="0"/>
        <v>55823427</v>
      </c>
      <c r="F32" s="31">
        <f t="shared" si="0"/>
        <v>55823427</v>
      </c>
      <c r="G32" s="31">
        <f t="shared" si="0"/>
        <v>0</v>
      </c>
      <c r="H32" s="31">
        <f t="shared" si="0"/>
        <v>7087223</v>
      </c>
      <c r="I32" s="31">
        <f t="shared" si="0"/>
        <v>4451850</v>
      </c>
      <c r="J32" s="31">
        <f t="shared" si="0"/>
        <v>11539073</v>
      </c>
      <c r="K32" s="31">
        <f t="shared" si="0"/>
        <v>3319738</v>
      </c>
      <c r="L32" s="31">
        <f t="shared" si="0"/>
        <v>4085767</v>
      </c>
      <c r="M32" s="31">
        <f t="shared" si="0"/>
        <v>3996239</v>
      </c>
      <c r="N32" s="31">
        <f t="shared" si="0"/>
        <v>11401744</v>
      </c>
      <c r="O32" s="31">
        <f t="shared" si="0"/>
        <v>4001152</v>
      </c>
      <c r="P32" s="31">
        <f t="shared" si="0"/>
        <v>3922838</v>
      </c>
      <c r="Q32" s="31">
        <f t="shared" si="0"/>
        <v>-198691</v>
      </c>
      <c r="R32" s="31">
        <f t="shared" si="0"/>
        <v>7725299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30666116</v>
      </c>
      <c r="X32" s="31">
        <f t="shared" si="0"/>
        <v>38417953</v>
      </c>
      <c r="Y32" s="31">
        <f t="shared" si="0"/>
        <v>-7751837</v>
      </c>
      <c r="Z32" s="32">
        <f>+IF(X32&lt;&gt;0,+(Y32/X32)*100,0)</f>
        <v>-20.177641947763327</v>
      </c>
      <c r="AA32" s="29">
        <f>SUM(AA6:AA31)</f>
        <v>55823427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11224117</v>
      </c>
      <c r="D34" s="20"/>
      <c r="E34" s="21">
        <v>19032948</v>
      </c>
      <c r="F34" s="22">
        <v>15896471</v>
      </c>
      <c r="G34" s="22"/>
      <c r="H34" s="22">
        <v>1723599</v>
      </c>
      <c r="I34" s="22">
        <v>846595</v>
      </c>
      <c r="J34" s="22">
        <v>2570194</v>
      </c>
      <c r="K34" s="22">
        <v>918600</v>
      </c>
      <c r="L34" s="22">
        <v>1440506</v>
      </c>
      <c r="M34" s="22"/>
      <c r="N34" s="22">
        <v>2359106</v>
      </c>
      <c r="O34" s="22">
        <v>1998927</v>
      </c>
      <c r="P34" s="22">
        <v>1092809</v>
      </c>
      <c r="Q34" s="22">
        <v>1172169</v>
      </c>
      <c r="R34" s="22">
        <v>4263905</v>
      </c>
      <c r="S34" s="22"/>
      <c r="T34" s="22"/>
      <c r="U34" s="22"/>
      <c r="V34" s="22"/>
      <c r="W34" s="22">
        <v>9193205</v>
      </c>
      <c r="X34" s="22">
        <v>13764733</v>
      </c>
      <c r="Y34" s="22">
        <v>-4571528</v>
      </c>
      <c r="Z34" s="23">
        <v>-33.211890125293387</v>
      </c>
      <c r="AA34" s="20">
        <v>15896471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334219</v>
      </c>
      <c r="D37" s="20"/>
      <c r="E37" s="21">
        <v>1900000</v>
      </c>
      <c r="F37" s="22">
        <v>2050000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>
        <v>10530</v>
      </c>
      <c r="R37" s="22">
        <v>10530</v>
      </c>
      <c r="S37" s="22"/>
      <c r="T37" s="22"/>
      <c r="U37" s="22"/>
      <c r="V37" s="22"/>
      <c r="W37" s="22">
        <v>10530</v>
      </c>
      <c r="X37" s="22">
        <v>622298</v>
      </c>
      <c r="Y37" s="22">
        <v>-611768</v>
      </c>
      <c r="Z37" s="23">
        <v>-98.307884646905492</v>
      </c>
      <c r="AA37" s="20">
        <v>2050000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9302768</v>
      </c>
      <c r="D39" s="20"/>
      <c r="E39" s="21">
        <v>10650994</v>
      </c>
      <c r="F39" s="22">
        <v>10650994</v>
      </c>
      <c r="G39" s="22"/>
      <c r="H39" s="22"/>
      <c r="I39" s="22"/>
      <c r="J39" s="22"/>
      <c r="K39" s="22">
        <v>3550331</v>
      </c>
      <c r="L39" s="22">
        <v>887583</v>
      </c>
      <c r="M39" s="22">
        <v>887583</v>
      </c>
      <c r="N39" s="22">
        <v>5325497</v>
      </c>
      <c r="O39" s="22">
        <v>887583</v>
      </c>
      <c r="P39" s="22">
        <v>887583</v>
      </c>
      <c r="Q39" s="22">
        <v>887583</v>
      </c>
      <c r="R39" s="22">
        <v>2662749</v>
      </c>
      <c r="S39" s="22"/>
      <c r="T39" s="22"/>
      <c r="U39" s="22"/>
      <c r="V39" s="22"/>
      <c r="W39" s="22">
        <v>7988246</v>
      </c>
      <c r="X39" s="22">
        <v>7988247</v>
      </c>
      <c r="Y39" s="22">
        <v>-1</v>
      </c>
      <c r="Z39" s="23"/>
      <c r="AA39" s="20">
        <v>10650994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382089</v>
      </c>
      <c r="D41" s="20"/>
      <c r="E41" s="21">
        <v>1500000</v>
      </c>
      <c r="F41" s="22">
        <v>4050000</v>
      </c>
      <c r="G41" s="22"/>
      <c r="H41" s="22">
        <v>42755</v>
      </c>
      <c r="I41" s="22"/>
      <c r="J41" s="22">
        <v>42755</v>
      </c>
      <c r="K41" s="22"/>
      <c r="L41" s="22"/>
      <c r="M41" s="22"/>
      <c r="N41" s="22"/>
      <c r="O41" s="22">
        <v>906089</v>
      </c>
      <c r="P41" s="22"/>
      <c r="Q41" s="22">
        <v>75593</v>
      </c>
      <c r="R41" s="22">
        <v>981682</v>
      </c>
      <c r="S41" s="22"/>
      <c r="T41" s="22"/>
      <c r="U41" s="22"/>
      <c r="V41" s="22"/>
      <c r="W41" s="22">
        <v>1024437</v>
      </c>
      <c r="X41" s="22">
        <v>2645139</v>
      </c>
      <c r="Y41" s="22">
        <v>-1620702</v>
      </c>
      <c r="Z41" s="23">
        <v>-61.270957783314984</v>
      </c>
      <c r="AA41" s="20">
        <v>4050000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4121764</v>
      </c>
      <c r="D43" s="20"/>
      <c r="E43" s="21">
        <v>2805069</v>
      </c>
      <c r="F43" s="22">
        <v>2805069</v>
      </c>
      <c r="G43" s="22"/>
      <c r="H43" s="22">
        <v>510609</v>
      </c>
      <c r="I43" s="22">
        <v>108853</v>
      </c>
      <c r="J43" s="22">
        <v>619462</v>
      </c>
      <c r="K43" s="22">
        <v>76482</v>
      </c>
      <c r="L43" s="22">
        <v>355653</v>
      </c>
      <c r="M43" s="22"/>
      <c r="N43" s="22">
        <v>432135</v>
      </c>
      <c r="O43" s="22">
        <v>124766</v>
      </c>
      <c r="P43" s="22">
        <v>100695</v>
      </c>
      <c r="Q43" s="22">
        <v>33354</v>
      </c>
      <c r="R43" s="22">
        <v>258815</v>
      </c>
      <c r="S43" s="22"/>
      <c r="T43" s="22"/>
      <c r="U43" s="22"/>
      <c r="V43" s="22"/>
      <c r="W43" s="22">
        <v>1310412</v>
      </c>
      <c r="X43" s="22">
        <v>2103804</v>
      </c>
      <c r="Y43" s="22">
        <v>-793392</v>
      </c>
      <c r="Z43" s="23">
        <v>-37.712258366273666</v>
      </c>
      <c r="AA43" s="20">
        <v>2805069</v>
      </c>
    </row>
    <row r="44" spans="1:27" x14ac:dyDescent="0.25">
      <c r="A44" s="19" t="s">
        <v>69</v>
      </c>
      <c r="B44" s="15" t="s">
        <v>32</v>
      </c>
      <c r="C44" s="20">
        <v>1405175</v>
      </c>
      <c r="D44" s="20"/>
      <c r="E44" s="21">
        <v>2089123</v>
      </c>
      <c r="F44" s="22">
        <v>818373</v>
      </c>
      <c r="G44" s="22"/>
      <c r="H44" s="22">
        <v>31159</v>
      </c>
      <c r="I44" s="22">
        <v>7159</v>
      </c>
      <c r="J44" s="22">
        <v>38318</v>
      </c>
      <c r="K44" s="22">
        <v>7865</v>
      </c>
      <c r="L44" s="22">
        <v>54909</v>
      </c>
      <c r="M44" s="22"/>
      <c r="N44" s="22">
        <v>62774</v>
      </c>
      <c r="O44" s="22">
        <v>16878</v>
      </c>
      <c r="P44" s="22">
        <v>9317</v>
      </c>
      <c r="Q44" s="22">
        <v>9826</v>
      </c>
      <c r="R44" s="22">
        <v>36021</v>
      </c>
      <c r="S44" s="22"/>
      <c r="T44" s="22"/>
      <c r="U44" s="22"/>
      <c r="V44" s="22"/>
      <c r="W44" s="22">
        <v>137113</v>
      </c>
      <c r="X44" s="22">
        <v>391164</v>
      </c>
      <c r="Y44" s="22">
        <v>-254051</v>
      </c>
      <c r="Z44" s="23">
        <v>-64.947438925872518</v>
      </c>
      <c r="AA44" s="20">
        <v>818373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26770132</v>
      </c>
      <c r="D47" s="29">
        <f t="shared" ref="D47:Y47" si="1">SUM(D34:D46)</f>
        <v>0</v>
      </c>
      <c r="E47" s="30">
        <f t="shared" si="1"/>
        <v>37978134</v>
      </c>
      <c r="F47" s="31">
        <f t="shared" si="1"/>
        <v>36270907</v>
      </c>
      <c r="G47" s="31">
        <f t="shared" si="1"/>
        <v>0</v>
      </c>
      <c r="H47" s="31">
        <f t="shared" si="1"/>
        <v>2308122</v>
      </c>
      <c r="I47" s="31">
        <f t="shared" si="1"/>
        <v>962607</v>
      </c>
      <c r="J47" s="31">
        <f t="shared" si="1"/>
        <v>3270729</v>
      </c>
      <c r="K47" s="31">
        <f t="shared" si="1"/>
        <v>4553278</v>
      </c>
      <c r="L47" s="31">
        <f t="shared" si="1"/>
        <v>2738651</v>
      </c>
      <c r="M47" s="31">
        <f t="shared" si="1"/>
        <v>887583</v>
      </c>
      <c r="N47" s="31">
        <f t="shared" si="1"/>
        <v>8179512</v>
      </c>
      <c r="O47" s="31">
        <f t="shared" si="1"/>
        <v>3934243</v>
      </c>
      <c r="P47" s="31">
        <f t="shared" si="1"/>
        <v>2090404</v>
      </c>
      <c r="Q47" s="31">
        <f t="shared" si="1"/>
        <v>2189055</v>
      </c>
      <c r="R47" s="31">
        <f t="shared" si="1"/>
        <v>8213702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19663943</v>
      </c>
      <c r="X47" s="31">
        <f t="shared" si="1"/>
        <v>27515385</v>
      </c>
      <c r="Y47" s="31">
        <f t="shared" si="1"/>
        <v>-7851442</v>
      </c>
      <c r="Z47" s="32">
        <f>+IF(X47&lt;&gt;0,+(Y47/X47)*100,0)</f>
        <v>-28.534734295013497</v>
      </c>
      <c r="AA47" s="29">
        <f>SUM(AA34:AA46)</f>
        <v>36270907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15733644</v>
      </c>
      <c r="D48" s="39">
        <f t="shared" si="2"/>
        <v>0</v>
      </c>
      <c r="E48" s="40">
        <f t="shared" si="2"/>
        <v>17845293</v>
      </c>
      <c r="F48" s="41">
        <f t="shared" si="2"/>
        <v>19552520</v>
      </c>
      <c r="G48" s="41">
        <f t="shared" si="2"/>
        <v>0</v>
      </c>
      <c r="H48" s="41">
        <f t="shared" si="2"/>
        <v>4779101</v>
      </c>
      <c r="I48" s="41">
        <f t="shared" si="2"/>
        <v>3489243</v>
      </c>
      <c r="J48" s="41">
        <f t="shared" si="2"/>
        <v>8268344</v>
      </c>
      <c r="K48" s="41">
        <f t="shared" si="2"/>
        <v>-1233540</v>
      </c>
      <c r="L48" s="41">
        <f t="shared" si="2"/>
        <v>1347116</v>
      </c>
      <c r="M48" s="41">
        <f t="shared" si="2"/>
        <v>3108656</v>
      </c>
      <c r="N48" s="41">
        <f t="shared" si="2"/>
        <v>3222232</v>
      </c>
      <c r="O48" s="41">
        <f t="shared" si="2"/>
        <v>66909</v>
      </c>
      <c r="P48" s="41">
        <f t="shared" si="2"/>
        <v>1832434</v>
      </c>
      <c r="Q48" s="41">
        <f t="shared" si="2"/>
        <v>-2387746</v>
      </c>
      <c r="R48" s="41">
        <f t="shared" si="2"/>
        <v>-488403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11002173</v>
      </c>
      <c r="X48" s="41">
        <f t="shared" si="2"/>
        <v>10902568</v>
      </c>
      <c r="Y48" s="41">
        <f t="shared" si="2"/>
        <v>99605</v>
      </c>
      <c r="Z48" s="42">
        <f>+IF(X48&lt;&gt;0,+(Y48/X48)*100,0)</f>
        <v>0.91359210050329431</v>
      </c>
      <c r="AA48" s="39">
        <f>+AA32-AA47</f>
        <v>19552520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15733644</v>
      </c>
      <c r="D51" s="48">
        <f t="shared" si="3"/>
        <v>0</v>
      </c>
      <c r="E51" s="49">
        <f t="shared" si="3"/>
        <v>17845293</v>
      </c>
      <c r="F51" s="50">
        <f t="shared" si="3"/>
        <v>19552520</v>
      </c>
      <c r="G51" s="50">
        <f t="shared" si="3"/>
        <v>0</v>
      </c>
      <c r="H51" s="50">
        <f t="shared" si="3"/>
        <v>4779101</v>
      </c>
      <c r="I51" s="50">
        <f t="shared" si="3"/>
        <v>3489243</v>
      </c>
      <c r="J51" s="50">
        <f t="shared" si="3"/>
        <v>8268344</v>
      </c>
      <c r="K51" s="50">
        <f t="shared" si="3"/>
        <v>-1233540</v>
      </c>
      <c r="L51" s="50">
        <f t="shared" si="3"/>
        <v>1347116</v>
      </c>
      <c r="M51" s="50">
        <f t="shared" si="3"/>
        <v>3108656</v>
      </c>
      <c r="N51" s="50">
        <f t="shared" si="3"/>
        <v>3222232</v>
      </c>
      <c r="O51" s="50">
        <f t="shared" si="3"/>
        <v>66909</v>
      </c>
      <c r="P51" s="50">
        <f t="shared" si="3"/>
        <v>1832434</v>
      </c>
      <c r="Q51" s="50">
        <f t="shared" si="3"/>
        <v>-2387746</v>
      </c>
      <c r="R51" s="50">
        <f t="shared" si="3"/>
        <v>-488403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11002173</v>
      </c>
      <c r="X51" s="50">
        <f t="shared" si="3"/>
        <v>10902568</v>
      </c>
      <c r="Y51" s="50">
        <f t="shared" si="3"/>
        <v>99605</v>
      </c>
      <c r="Z51" s="51">
        <f>+IF(X51&lt;&gt;0,+(Y51/X51)*100,0)</f>
        <v>0.91359210050329431</v>
      </c>
      <c r="AA51" s="48">
        <f>SUM(AA48:AA50)</f>
        <v>19552520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15733644</v>
      </c>
      <c r="D53" s="54">
        <f>+D51-D52</f>
        <v>0</v>
      </c>
      <c r="E53" s="55">
        <f t="shared" si="4"/>
        <v>17845293</v>
      </c>
      <c r="F53" s="56">
        <f t="shared" si="4"/>
        <v>19552520</v>
      </c>
      <c r="G53" s="56">
        <f t="shared" si="4"/>
        <v>0</v>
      </c>
      <c r="H53" s="56">
        <f t="shared" si="4"/>
        <v>4779101</v>
      </c>
      <c r="I53" s="56">
        <f t="shared" si="4"/>
        <v>3489243</v>
      </c>
      <c r="J53" s="56">
        <f t="shared" si="4"/>
        <v>8268344</v>
      </c>
      <c r="K53" s="56">
        <f t="shared" si="4"/>
        <v>-1233540</v>
      </c>
      <c r="L53" s="56">
        <f t="shared" si="4"/>
        <v>1347116</v>
      </c>
      <c r="M53" s="56">
        <f t="shared" si="4"/>
        <v>3108656</v>
      </c>
      <c r="N53" s="56">
        <f t="shared" si="4"/>
        <v>3222232</v>
      </c>
      <c r="O53" s="56">
        <f t="shared" si="4"/>
        <v>66909</v>
      </c>
      <c r="P53" s="56">
        <f t="shared" si="4"/>
        <v>1832434</v>
      </c>
      <c r="Q53" s="56">
        <f t="shared" si="4"/>
        <v>-2387746</v>
      </c>
      <c r="R53" s="56">
        <f t="shared" si="4"/>
        <v>-488403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11002173</v>
      </c>
      <c r="X53" s="56">
        <f t="shared" si="4"/>
        <v>10902568</v>
      </c>
      <c r="Y53" s="56">
        <f t="shared" si="4"/>
        <v>99605</v>
      </c>
      <c r="Z53" s="57">
        <f>+IF(X53&lt;&gt;0,+(Y53/X53)*100,0)</f>
        <v>0.91359210050329431</v>
      </c>
      <c r="AA53" s="54">
        <f>+AA51-AA52</f>
        <v>19552520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15733644</v>
      </c>
      <c r="D56" s="48">
        <f>SUM(D53:D55)</f>
        <v>0</v>
      </c>
      <c r="E56" s="49">
        <f t="shared" si="5"/>
        <v>17845293</v>
      </c>
      <c r="F56" s="50">
        <f t="shared" si="5"/>
        <v>19552520</v>
      </c>
      <c r="G56" s="50">
        <f t="shared" si="5"/>
        <v>0</v>
      </c>
      <c r="H56" s="50">
        <f t="shared" si="5"/>
        <v>4779101</v>
      </c>
      <c r="I56" s="50">
        <f t="shared" si="5"/>
        <v>3489243</v>
      </c>
      <c r="J56" s="50">
        <f t="shared" si="5"/>
        <v>8268344</v>
      </c>
      <c r="K56" s="50">
        <f t="shared" si="5"/>
        <v>-1233540</v>
      </c>
      <c r="L56" s="50">
        <f t="shared" si="5"/>
        <v>1347116</v>
      </c>
      <c r="M56" s="50">
        <f t="shared" si="5"/>
        <v>3108656</v>
      </c>
      <c r="N56" s="50">
        <f t="shared" si="5"/>
        <v>3222232</v>
      </c>
      <c r="O56" s="50">
        <f t="shared" si="5"/>
        <v>66909</v>
      </c>
      <c r="P56" s="50">
        <f t="shared" si="5"/>
        <v>1832434</v>
      </c>
      <c r="Q56" s="50">
        <f t="shared" si="5"/>
        <v>-2387746</v>
      </c>
      <c r="R56" s="50">
        <f t="shared" si="5"/>
        <v>-488403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11002173</v>
      </c>
      <c r="X56" s="50">
        <f t="shared" si="5"/>
        <v>10902568</v>
      </c>
      <c r="Y56" s="50">
        <f t="shared" si="5"/>
        <v>99605</v>
      </c>
      <c r="Z56" s="51">
        <f>+IF(X56&lt;&gt;0,+(Y56/X56)*100,0)</f>
        <v>0.91359210050329431</v>
      </c>
      <c r="AA56" s="48">
        <f>SUM(AA53:AA55)</f>
        <v>19552520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15733644</v>
      </c>
      <c r="D59" s="65">
        <f>SUM(D56:D58)</f>
        <v>0</v>
      </c>
      <c r="E59" s="66">
        <f t="shared" si="6"/>
        <v>17845293</v>
      </c>
      <c r="F59" s="67">
        <f t="shared" si="6"/>
        <v>19552520</v>
      </c>
      <c r="G59" s="67">
        <f t="shared" si="6"/>
        <v>0</v>
      </c>
      <c r="H59" s="67">
        <f t="shared" si="6"/>
        <v>4779101</v>
      </c>
      <c r="I59" s="67">
        <f t="shared" si="6"/>
        <v>3489243</v>
      </c>
      <c r="J59" s="67">
        <f t="shared" si="6"/>
        <v>8268344</v>
      </c>
      <c r="K59" s="67">
        <f t="shared" si="6"/>
        <v>-1233540</v>
      </c>
      <c r="L59" s="67">
        <f t="shared" si="6"/>
        <v>1347116</v>
      </c>
      <c r="M59" s="67">
        <f t="shared" si="6"/>
        <v>3108656</v>
      </c>
      <c r="N59" s="67">
        <f t="shared" si="6"/>
        <v>3222232</v>
      </c>
      <c r="O59" s="67">
        <f t="shared" si="6"/>
        <v>66909</v>
      </c>
      <c r="P59" s="67">
        <f t="shared" si="6"/>
        <v>1832434</v>
      </c>
      <c r="Q59" s="67">
        <f t="shared" si="6"/>
        <v>-2387746</v>
      </c>
      <c r="R59" s="67">
        <f t="shared" si="6"/>
        <v>-488403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11002173</v>
      </c>
      <c r="X59" s="67">
        <f t="shared" si="6"/>
        <v>10902568</v>
      </c>
      <c r="Y59" s="67">
        <f t="shared" si="6"/>
        <v>99605</v>
      </c>
      <c r="Z59" s="68">
        <f>+IF(X59&lt;&gt;0,+(Y59/X59)*100,0)</f>
        <v>0.91359210050329431</v>
      </c>
      <c r="AA59" s="65">
        <f>SUM(AA56:AA58)</f>
        <v>19552520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-3485</v>
      </c>
      <c r="D7" s="20"/>
      <c r="E7" s="21">
        <v>-3603</v>
      </c>
      <c r="F7" s="22"/>
      <c r="G7" s="22">
        <v>-295</v>
      </c>
      <c r="H7" s="22"/>
      <c r="I7" s="22"/>
      <c r="J7" s="22">
        <v>-295</v>
      </c>
      <c r="K7" s="22">
        <v>-888</v>
      </c>
      <c r="L7" s="22">
        <v>-630</v>
      </c>
      <c r="M7" s="22">
        <v>-316</v>
      </c>
      <c r="N7" s="22">
        <v>-1834</v>
      </c>
      <c r="O7" s="22">
        <v>-313</v>
      </c>
      <c r="P7" s="22">
        <v>-313</v>
      </c>
      <c r="Q7" s="22">
        <v>-313</v>
      </c>
      <c r="R7" s="22">
        <v>-939</v>
      </c>
      <c r="S7" s="22"/>
      <c r="T7" s="22"/>
      <c r="U7" s="22"/>
      <c r="V7" s="22"/>
      <c r="W7" s="22">
        <v>-3068</v>
      </c>
      <c r="X7" s="22"/>
      <c r="Y7" s="22">
        <v>-3068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2096204</v>
      </c>
      <c r="D8" s="20"/>
      <c r="E8" s="21">
        <v>1611814</v>
      </c>
      <c r="F8" s="22">
        <v>2989135</v>
      </c>
      <c r="G8" s="22">
        <v>-1480</v>
      </c>
      <c r="H8" s="22"/>
      <c r="I8" s="22"/>
      <c r="J8" s="22">
        <v>-1480</v>
      </c>
      <c r="K8" s="22">
        <v>-224</v>
      </c>
      <c r="L8" s="22">
        <v>728371</v>
      </c>
      <c r="M8" s="22">
        <v>355700</v>
      </c>
      <c r="N8" s="22">
        <v>1083847</v>
      </c>
      <c r="O8" s="22">
        <v>354034</v>
      </c>
      <c r="P8" s="22">
        <v>356430</v>
      </c>
      <c r="Q8" s="22">
        <v>350393</v>
      </c>
      <c r="R8" s="22">
        <v>1060857</v>
      </c>
      <c r="S8" s="22"/>
      <c r="T8" s="22"/>
      <c r="U8" s="22"/>
      <c r="V8" s="22"/>
      <c r="W8" s="22">
        <v>2143224</v>
      </c>
      <c r="X8" s="22">
        <v>2241846</v>
      </c>
      <c r="Y8" s="22">
        <v>-98622</v>
      </c>
      <c r="Z8" s="23">
        <v>-4.3991424923924303</v>
      </c>
      <c r="AA8" s="20">
        <v>2989135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1221481</v>
      </c>
      <c r="D28" s="20"/>
      <c r="E28" s="21">
        <v>4541581</v>
      </c>
      <c r="F28" s="22">
        <v>4541581</v>
      </c>
      <c r="G28" s="22"/>
      <c r="H28" s="22"/>
      <c r="I28" s="22"/>
      <c r="J28" s="22"/>
      <c r="K28" s="22"/>
      <c r="L28" s="22">
        <v>144908</v>
      </c>
      <c r="M28" s="22">
        <v>87813</v>
      </c>
      <c r="N28" s="22">
        <v>232721</v>
      </c>
      <c r="O28" s="22">
        <v>86033</v>
      </c>
      <c r="P28" s="22">
        <v>78679</v>
      </c>
      <c r="Q28" s="22">
        <v>81828</v>
      </c>
      <c r="R28" s="22">
        <v>246540</v>
      </c>
      <c r="S28" s="22"/>
      <c r="T28" s="22"/>
      <c r="U28" s="22"/>
      <c r="V28" s="22"/>
      <c r="W28" s="22">
        <v>479261</v>
      </c>
      <c r="X28" s="22">
        <v>3406185</v>
      </c>
      <c r="Y28" s="22">
        <v>-2926924</v>
      </c>
      <c r="Z28" s="23">
        <v>-85.929683795800869</v>
      </c>
      <c r="AA28" s="20">
        <v>4541581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3314200</v>
      </c>
      <c r="D32" s="29">
        <f t="shared" ref="D32:Y32" si="0">SUM(D6:D31)</f>
        <v>0</v>
      </c>
      <c r="E32" s="30">
        <f t="shared" si="0"/>
        <v>6149792</v>
      </c>
      <c r="F32" s="31">
        <f t="shared" si="0"/>
        <v>7530716</v>
      </c>
      <c r="G32" s="31">
        <f t="shared" si="0"/>
        <v>-1775</v>
      </c>
      <c r="H32" s="31">
        <f t="shared" si="0"/>
        <v>0</v>
      </c>
      <c r="I32" s="31">
        <f t="shared" si="0"/>
        <v>0</v>
      </c>
      <c r="J32" s="31">
        <f t="shared" si="0"/>
        <v>-1775</v>
      </c>
      <c r="K32" s="31">
        <f t="shared" si="0"/>
        <v>-1112</v>
      </c>
      <c r="L32" s="31">
        <f t="shared" si="0"/>
        <v>872649</v>
      </c>
      <c r="M32" s="31">
        <f t="shared" si="0"/>
        <v>443197</v>
      </c>
      <c r="N32" s="31">
        <f t="shared" si="0"/>
        <v>1314734</v>
      </c>
      <c r="O32" s="31">
        <f t="shared" si="0"/>
        <v>439754</v>
      </c>
      <c r="P32" s="31">
        <f t="shared" si="0"/>
        <v>434796</v>
      </c>
      <c r="Q32" s="31">
        <f t="shared" si="0"/>
        <v>431908</v>
      </c>
      <c r="R32" s="31">
        <f t="shared" si="0"/>
        <v>1306458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2619417</v>
      </c>
      <c r="X32" s="31">
        <f t="shared" si="0"/>
        <v>5648031</v>
      </c>
      <c r="Y32" s="31">
        <f t="shared" si="0"/>
        <v>-3028614</v>
      </c>
      <c r="Z32" s="32">
        <f>+IF(X32&lt;&gt;0,+(Y32/X32)*100,0)</f>
        <v>-53.62247480582171</v>
      </c>
      <c r="AA32" s="29">
        <f>SUM(AA6:AA31)</f>
        <v>7530716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1937770</v>
      </c>
      <c r="D34" s="20"/>
      <c r="E34" s="21">
        <v>1669554</v>
      </c>
      <c r="F34" s="22">
        <v>2752612</v>
      </c>
      <c r="G34" s="22">
        <v>179128</v>
      </c>
      <c r="H34" s="22"/>
      <c r="I34" s="22">
        <v>169150</v>
      </c>
      <c r="J34" s="22">
        <v>348278</v>
      </c>
      <c r="K34" s="22">
        <v>184827</v>
      </c>
      <c r="L34" s="22">
        <v>153586</v>
      </c>
      <c r="M34" s="22">
        <v>153410</v>
      </c>
      <c r="N34" s="22">
        <v>491823</v>
      </c>
      <c r="O34" s="22">
        <v>206462</v>
      </c>
      <c r="P34" s="22">
        <v>170890</v>
      </c>
      <c r="Q34" s="22">
        <v>178712</v>
      </c>
      <c r="R34" s="22">
        <v>556064</v>
      </c>
      <c r="S34" s="22"/>
      <c r="T34" s="22"/>
      <c r="U34" s="22"/>
      <c r="V34" s="22"/>
      <c r="W34" s="22">
        <v>1396165</v>
      </c>
      <c r="X34" s="22">
        <v>2064456</v>
      </c>
      <c r="Y34" s="22">
        <v>-668291</v>
      </c>
      <c r="Z34" s="23">
        <v>-32.371288126266677</v>
      </c>
      <c r="AA34" s="20">
        <v>2752612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1060441</v>
      </c>
      <c r="F38" s="22">
        <v>1060441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795330</v>
      </c>
      <c r="Y38" s="22">
        <v>-795330</v>
      </c>
      <c r="Z38" s="23">
        <v>-100</v>
      </c>
      <c r="AA38" s="20">
        <v>1060441</v>
      </c>
    </row>
    <row r="39" spans="1:27" x14ac:dyDescent="0.25">
      <c r="A39" s="19" t="s">
        <v>65</v>
      </c>
      <c r="B39" s="15" t="s">
        <v>32</v>
      </c>
      <c r="C39" s="20">
        <v>1153040</v>
      </c>
      <c r="D39" s="20"/>
      <c r="E39" s="21">
        <v>1548192</v>
      </c>
      <c r="F39" s="22">
        <v>1548192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1161144</v>
      </c>
      <c r="Y39" s="22">
        <v>-1161144</v>
      </c>
      <c r="Z39" s="23">
        <v>-100</v>
      </c>
      <c r="AA39" s="20">
        <v>1548192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1813301</v>
      </c>
      <c r="D41" s="20"/>
      <c r="E41" s="21"/>
      <c r="F41" s="22">
        <v>548465</v>
      </c>
      <c r="G41" s="22">
        <v>412</v>
      </c>
      <c r="H41" s="22"/>
      <c r="I41" s="22"/>
      <c r="J41" s="22">
        <v>412</v>
      </c>
      <c r="K41" s="22">
        <v>483</v>
      </c>
      <c r="L41" s="22">
        <v>32600</v>
      </c>
      <c r="M41" s="22">
        <v>202825</v>
      </c>
      <c r="N41" s="22">
        <v>235908</v>
      </c>
      <c r="O41" s="22">
        <v>18555</v>
      </c>
      <c r="P41" s="22">
        <v>2888</v>
      </c>
      <c r="Q41" s="22">
        <v>43980</v>
      </c>
      <c r="R41" s="22">
        <v>65423</v>
      </c>
      <c r="S41" s="22"/>
      <c r="T41" s="22"/>
      <c r="U41" s="22"/>
      <c r="V41" s="22"/>
      <c r="W41" s="22">
        <v>301743</v>
      </c>
      <c r="X41" s="22">
        <v>411345</v>
      </c>
      <c r="Y41" s="22">
        <v>-109602</v>
      </c>
      <c r="Z41" s="23">
        <v>-26.644787222404553</v>
      </c>
      <c r="AA41" s="20">
        <v>548465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273429</v>
      </c>
      <c r="F43" s="22">
        <v>273429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205074</v>
      </c>
      <c r="Y43" s="22">
        <v>-205074</v>
      </c>
      <c r="Z43" s="23">
        <v>-100</v>
      </c>
      <c r="AA43" s="20">
        <v>273429</v>
      </c>
    </row>
    <row r="44" spans="1:27" x14ac:dyDescent="0.25">
      <c r="A44" s="19" t="s">
        <v>69</v>
      </c>
      <c r="B44" s="15" t="s">
        <v>32</v>
      </c>
      <c r="C44" s="20">
        <v>1204783</v>
      </c>
      <c r="D44" s="20"/>
      <c r="E44" s="21">
        <v>5225</v>
      </c>
      <c r="F44" s="22">
        <v>1221039</v>
      </c>
      <c r="G44" s="22">
        <v>11054</v>
      </c>
      <c r="H44" s="22"/>
      <c r="I44" s="22">
        <v>1495</v>
      </c>
      <c r="J44" s="22">
        <v>12549</v>
      </c>
      <c r="K44" s="22">
        <v>13389</v>
      </c>
      <c r="L44" s="22">
        <v>173566</v>
      </c>
      <c r="M44" s="22">
        <v>101865</v>
      </c>
      <c r="N44" s="22">
        <v>288820</v>
      </c>
      <c r="O44" s="22">
        <v>106261</v>
      </c>
      <c r="P44" s="22">
        <v>162085</v>
      </c>
      <c r="Q44" s="22">
        <v>8407</v>
      </c>
      <c r="R44" s="22">
        <v>276753</v>
      </c>
      <c r="S44" s="22"/>
      <c r="T44" s="22"/>
      <c r="U44" s="22"/>
      <c r="V44" s="22"/>
      <c r="W44" s="22">
        <v>578122</v>
      </c>
      <c r="X44" s="22">
        <v>915777</v>
      </c>
      <c r="Y44" s="22">
        <v>-337655</v>
      </c>
      <c r="Z44" s="23">
        <v>-36.870875769974568</v>
      </c>
      <c r="AA44" s="20">
        <v>1221039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6108894</v>
      </c>
      <c r="D47" s="29">
        <f t="shared" ref="D47:Y47" si="1">SUM(D34:D46)</f>
        <v>0</v>
      </c>
      <c r="E47" s="30">
        <f t="shared" si="1"/>
        <v>4556841</v>
      </c>
      <c r="F47" s="31">
        <f t="shared" si="1"/>
        <v>7404178</v>
      </c>
      <c r="G47" s="31">
        <f t="shared" si="1"/>
        <v>190594</v>
      </c>
      <c r="H47" s="31">
        <f t="shared" si="1"/>
        <v>0</v>
      </c>
      <c r="I47" s="31">
        <f t="shared" si="1"/>
        <v>170645</v>
      </c>
      <c r="J47" s="31">
        <f t="shared" si="1"/>
        <v>361239</v>
      </c>
      <c r="K47" s="31">
        <f t="shared" si="1"/>
        <v>198699</v>
      </c>
      <c r="L47" s="31">
        <f t="shared" si="1"/>
        <v>359752</v>
      </c>
      <c r="M47" s="31">
        <f t="shared" si="1"/>
        <v>458100</v>
      </c>
      <c r="N47" s="31">
        <f t="shared" si="1"/>
        <v>1016551</v>
      </c>
      <c r="O47" s="31">
        <f t="shared" si="1"/>
        <v>331278</v>
      </c>
      <c r="P47" s="31">
        <f t="shared" si="1"/>
        <v>335863</v>
      </c>
      <c r="Q47" s="31">
        <f t="shared" si="1"/>
        <v>231099</v>
      </c>
      <c r="R47" s="31">
        <f t="shared" si="1"/>
        <v>898240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2276030</v>
      </c>
      <c r="X47" s="31">
        <f t="shared" si="1"/>
        <v>5553126</v>
      </c>
      <c r="Y47" s="31">
        <f t="shared" si="1"/>
        <v>-3277096</v>
      </c>
      <c r="Z47" s="32">
        <f>+IF(X47&lt;&gt;0,+(Y47/X47)*100,0)</f>
        <v>-59.013535799475825</v>
      </c>
      <c r="AA47" s="29">
        <f>SUM(AA34:AA46)</f>
        <v>7404178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-2794694</v>
      </c>
      <c r="D48" s="39">
        <f t="shared" si="2"/>
        <v>0</v>
      </c>
      <c r="E48" s="40">
        <f t="shared" si="2"/>
        <v>1592951</v>
      </c>
      <c r="F48" s="41">
        <f t="shared" si="2"/>
        <v>126538</v>
      </c>
      <c r="G48" s="41">
        <f t="shared" si="2"/>
        <v>-192369</v>
      </c>
      <c r="H48" s="41">
        <f t="shared" si="2"/>
        <v>0</v>
      </c>
      <c r="I48" s="41">
        <f t="shared" si="2"/>
        <v>-170645</v>
      </c>
      <c r="J48" s="41">
        <f t="shared" si="2"/>
        <v>-363014</v>
      </c>
      <c r="K48" s="41">
        <f t="shared" si="2"/>
        <v>-199811</v>
      </c>
      <c r="L48" s="41">
        <f t="shared" si="2"/>
        <v>512897</v>
      </c>
      <c r="M48" s="41">
        <f t="shared" si="2"/>
        <v>-14903</v>
      </c>
      <c r="N48" s="41">
        <f t="shared" si="2"/>
        <v>298183</v>
      </c>
      <c r="O48" s="41">
        <f t="shared" si="2"/>
        <v>108476</v>
      </c>
      <c r="P48" s="41">
        <f t="shared" si="2"/>
        <v>98933</v>
      </c>
      <c r="Q48" s="41">
        <f t="shared" si="2"/>
        <v>200809</v>
      </c>
      <c r="R48" s="41">
        <f t="shared" si="2"/>
        <v>408218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343387</v>
      </c>
      <c r="X48" s="41">
        <f t="shared" si="2"/>
        <v>94905</v>
      </c>
      <c r="Y48" s="41">
        <f t="shared" si="2"/>
        <v>248482</v>
      </c>
      <c r="Z48" s="42">
        <f>+IF(X48&lt;&gt;0,+(Y48/X48)*100,0)</f>
        <v>261.82182182182186</v>
      </c>
      <c r="AA48" s="39">
        <f>+AA32-AA47</f>
        <v>126538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-2794694</v>
      </c>
      <c r="D51" s="48">
        <f t="shared" si="3"/>
        <v>0</v>
      </c>
      <c r="E51" s="49">
        <f t="shared" si="3"/>
        <v>1592951</v>
      </c>
      <c r="F51" s="50">
        <f t="shared" si="3"/>
        <v>126538</v>
      </c>
      <c r="G51" s="50">
        <f t="shared" si="3"/>
        <v>-192369</v>
      </c>
      <c r="H51" s="50">
        <f t="shared" si="3"/>
        <v>0</v>
      </c>
      <c r="I51" s="50">
        <f t="shared" si="3"/>
        <v>-170645</v>
      </c>
      <c r="J51" s="50">
        <f t="shared" si="3"/>
        <v>-363014</v>
      </c>
      <c r="K51" s="50">
        <f t="shared" si="3"/>
        <v>-199811</v>
      </c>
      <c r="L51" s="50">
        <f t="shared" si="3"/>
        <v>512897</v>
      </c>
      <c r="M51" s="50">
        <f t="shared" si="3"/>
        <v>-14903</v>
      </c>
      <c r="N51" s="50">
        <f t="shared" si="3"/>
        <v>298183</v>
      </c>
      <c r="O51" s="50">
        <f t="shared" si="3"/>
        <v>108476</v>
      </c>
      <c r="P51" s="50">
        <f t="shared" si="3"/>
        <v>98933</v>
      </c>
      <c r="Q51" s="50">
        <f t="shared" si="3"/>
        <v>200809</v>
      </c>
      <c r="R51" s="50">
        <f t="shared" si="3"/>
        <v>408218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343387</v>
      </c>
      <c r="X51" s="50">
        <f t="shared" si="3"/>
        <v>94905</v>
      </c>
      <c r="Y51" s="50">
        <f t="shared" si="3"/>
        <v>248482</v>
      </c>
      <c r="Z51" s="51">
        <f>+IF(X51&lt;&gt;0,+(Y51/X51)*100,0)</f>
        <v>261.82182182182186</v>
      </c>
      <c r="AA51" s="48">
        <f>SUM(AA48:AA50)</f>
        <v>126538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-2794694</v>
      </c>
      <c r="D53" s="54">
        <f>+D51-D52</f>
        <v>0</v>
      </c>
      <c r="E53" s="55">
        <f t="shared" si="4"/>
        <v>1592951</v>
      </c>
      <c r="F53" s="56">
        <f t="shared" si="4"/>
        <v>126538</v>
      </c>
      <c r="G53" s="56">
        <f t="shared" si="4"/>
        <v>-192369</v>
      </c>
      <c r="H53" s="56">
        <f t="shared" si="4"/>
        <v>0</v>
      </c>
      <c r="I53" s="56">
        <f t="shared" si="4"/>
        <v>-170645</v>
      </c>
      <c r="J53" s="56">
        <f t="shared" si="4"/>
        <v>-363014</v>
      </c>
      <c r="K53" s="56">
        <f t="shared" si="4"/>
        <v>-199811</v>
      </c>
      <c r="L53" s="56">
        <f t="shared" si="4"/>
        <v>512897</v>
      </c>
      <c r="M53" s="56">
        <f t="shared" si="4"/>
        <v>-14903</v>
      </c>
      <c r="N53" s="56">
        <f t="shared" si="4"/>
        <v>298183</v>
      </c>
      <c r="O53" s="56">
        <f t="shared" si="4"/>
        <v>108476</v>
      </c>
      <c r="P53" s="56">
        <f t="shared" si="4"/>
        <v>98933</v>
      </c>
      <c r="Q53" s="56">
        <f t="shared" si="4"/>
        <v>200809</v>
      </c>
      <c r="R53" s="56">
        <f t="shared" si="4"/>
        <v>408218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343387</v>
      </c>
      <c r="X53" s="56">
        <f t="shared" si="4"/>
        <v>94905</v>
      </c>
      <c r="Y53" s="56">
        <f t="shared" si="4"/>
        <v>248482</v>
      </c>
      <c r="Z53" s="57">
        <f>+IF(X53&lt;&gt;0,+(Y53/X53)*100,0)</f>
        <v>261.82182182182186</v>
      </c>
      <c r="AA53" s="54">
        <f>+AA51-AA52</f>
        <v>126538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-2794694</v>
      </c>
      <c r="D56" s="48">
        <f>SUM(D53:D55)</f>
        <v>0</v>
      </c>
      <c r="E56" s="49">
        <f t="shared" si="5"/>
        <v>1592951</v>
      </c>
      <c r="F56" s="50">
        <f t="shared" si="5"/>
        <v>126538</v>
      </c>
      <c r="G56" s="50">
        <f t="shared" si="5"/>
        <v>-192369</v>
      </c>
      <c r="H56" s="50">
        <f t="shared" si="5"/>
        <v>0</v>
      </c>
      <c r="I56" s="50">
        <f t="shared" si="5"/>
        <v>-170645</v>
      </c>
      <c r="J56" s="50">
        <f t="shared" si="5"/>
        <v>-363014</v>
      </c>
      <c r="K56" s="50">
        <f t="shared" si="5"/>
        <v>-199811</v>
      </c>
      <c r="L56" s="50">
        <f t="shared" si="5"/>
        <v>512897</v>
      </c>
      <c r="M56" s="50">
        <f t="shared" si="5"/>
        <v>-14903</v>
      </c>
      <c r="N56" s="50">
        <f t="shared" si="5"/>
        <v>298183</v>
      </c>
      <c r="O56" s="50">
        <f t="shared" si="5"/>
        <v>108476</v>
      </c>
      <c r="P56" s="50">
        <f t="shared" si="5"/>
        <v>98933</v>
      </c>
      <c r="Q56" s="50">
        <f t="shared" si="5"/>
        <v>200809</v>
      </c>
      <c r="R56" s="50">
        <f t="shared" si="5"/>
        <v>408218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343387</v>
      </c>
      <c r="X56" s="50">
        <f t="shared" si="5"/>
        <v>94905</v>
      </c>
      <c r="Y56" s="50">
        <f t="shared" si="5"/>
        <v>248482</v>
      </c>
      <c r="Z56" s="51">
        <f>+IF(X56&lt;&gt;0,+(Y56/X56)*100,0)</f>
        <v>261.82182182182186</v>
      </c>
      <c r="AA56" s="48">
        <f>SUM(AA53:AA55)</f>
        <v>126538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-2794694</v>
      </c>
      <c r="D59" s="65">
        <f>SUM(D56:D58)</f>
        <v>0</v>
      </c>
      <c r="E59" s="66">
        <f t="shared" si="6"/>
        <v>1592951</v>
      </c>
      <c r="F59" s="67">
        <f t="shared" si="6"/>
        <v>126538</v>
      </c>
      <c r="G59" s="67">
        <f t="shared" si="6"/>
        <v>-192369</v>
      </c>
      <c r="H59" s="67">
        <f t="shared" si="6"/>
        <v>0</v>
      </c>
      <c r="I59" s="67">
        <f t="shared" si="6"/>
        <v>-170645</v>
      </c>
      <c r="J59" s="67">
        <f t="shared" si="6"/>
        <v>-363014</v>
      </c>
      <c r="K59" s="67">
        <f t="shared" si="6"/>
        <v>-199811</v>
      </c>
      <c r="L59" s="67">
        <f t="shared" si="6"/>
        <v>512897</v>
      </c>
      <c r="M59" s="67">
        <f t="shared" si="6"/>
        <v>-14903</v>
      </c>
      <c r="N59" s="67">
        <f t="shared" si="6"/>
        <v>298183</v>
      </c>
      <c r="O59" s="67">
        <f t="shared" si="6"/>
        <v>108476</v>
      </c>
      <c r="P59" s="67">
        <f t="shared" si="6"/>
        <v>98933</v>
      </c>
      <c r="Q59" s="67">
        <f t="shared" si="6"/>
        <v>200809</v>
      </c>
      <c r="R59" s="67">
        <f t="shared" si="6"/>
        <v>408218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343387</v>
      </c>
      <c r="X59" s="67">
        <f t="shared" si="6"/>
        <v>94905</v>
      </c>
      <c r="Y59" s="67">
        <f t="shared" si="6"/>
        <v>248482</v>
      </c>
      <c r="Z59" s="68">
        <f>+IF(X59&lt;&gt;0,+(Y59/X59)*100,0)</f>
        <v>261.82182182182186</v>
      </c>
      <c r="AA59" s="65">
        <f>SUM(AA56:AA58)</f>
        <v>126538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14227961</v>
      </c>
      <c r="D8" s="20"/>
      <c r="E8" s="21">
        <v>22427989</v>
      </c>
      <c r="F8" s="22">
        <v>20427989</v>
      </c>
      <c r="G8" s="22">
        <v>1344534</v>
      </c>
      <c r="H8" s="22">
        <v>1241749</v>
      </c>
      <c r="I8" s="22">
        <v>1254660</v>
      </c>
      <c r="J8" s="22">
        <v>3840943</v>
      </c>
      <c r="K8" s="22">
        <v>1275096</v>
      </c>
      <c r="L8" s="22">
        <v>1181228</v>
      </c>
      <c r="M8" s="22">
        <v>1211635</v>
      </c>
      <c r="N8" s="22">
        <v>3667959</v>
      </c>
      <c r="O8" s="22">
        <v>1255037</v>
      </c>
      <c r="P8" s="22">
        <v>1225561</v>
      </c>
      <c r="Q8" s="22">
        <v>1206439</v>
      </c>
      <c r="R8" s="22">
        <v>3687037</v>
      </c>
      <c r="S8" s="22"/>
      <c r="T8" s="22"/>
      <c r="U8" s="22"/>
      <c r="V8" s="22"/>
      <c r="W8" s="22">
        <v>11195939</v>
      </c>
      <c r="X8" s="22">
        <v>15320988</v>
      </c>
      <c r="Y8" s="22">
        <v>-4125049</v>
      </c>
      <c r="Z8" s="23">
        <v>-26.924170947722171</v>
      </c>
      <c r="AA8" s="20">
        <v>20427989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>
        <v>16670105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12502584</v>
      </c>
      <c r="Y25" s="22">
        <v>-12502584</v>
      </c>
      <c r="Z25" s="23">
        <v>-100</v>
      </c>
      <c r="AA25" s="20">
        <v>16670105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14227961</v>
      </c>
      <c r="D32" s="29">
        <f t="shared" ref="D32:Y32" si="0">SUM(D6:D31)</f>
        <v>0</v>
      </c>
      <c r="E32" s="30">
        <f t="shared" si="0"/>
        <v>22427989</v>
      </c>
      <c r="F32" s="31">
        <f t="shared" si="0"/>
        <v>37098094</v>
      </c>
      <c r="G32" s="31">
        <f t="shared" si="0"/>
        <v>1344534</v>
      </c>
      <c r="H32" s="31">
        <f t="shared" si="0"/>
        <v>1241749</v>
      </c>
      <c r="I32" s="31">
        <f t="shared" si="0"/>
        <v>1254660</v>
      </c>
      <c r="J32" s="31">
        <f t="shared" si="0"/>
        <v>3840943</v>
      </c>
      <c r="K32" s="31">
        <f t="shared" si="0"/>
        <v>1275096</v>
      </c>
      <c r="L32" s="31">
        <f t="shared" si="0"/>
        <v>1181228</v>
      </c>
      <c r="M32" s="31">
        <f t="shared" si="0"/>
        <v>1211635</v>
      </c>
      <c r="N32" s="31">
        <f t="shared" si="0"/>
        <v>3667959</v>
      </c>
      <c r="O32" s="31">
        <f t="shared" si="0"/>
        <v>1255037</v>
      </c>
      <c r="P32" s="31">
        <f t="shared" si="0"/>
        <v>1225561</v>
      </c>
      <c r="Q32" s="31">
        <f t="shared" si="0"/>
        <v>1206439</v>
      </c>
      <c r="R32" s="31">
        <f t="shared" si="0"/>
        <v>3687037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11195939</v>
      </c>
      <c r="X32" s="31">
        <f t="shared" si="0"/>
        <v>27823572</v>
      </c>
      <c r="Y32" s="31">
        <f t="shared" si="0"/>
        <v>-16627633</v>
      </c>
      <c r="Z32" s="32">
        <f>+IF(X32&lt;&gt;0,+(Y32/X32)*100,0)</f>
        <v>-59.760957363777734</v>
      </c>
      <c r="AA32" s="29">
        <f>SUM(AA6:AA31)</f>
        <v>37098094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7642542</v>
      </c>
      <c r="D34" s="20"/>
      <c r="E34" s="21">
        <v>7622171</v>
      </c>
      <c r="F34" s="22">
        <v>7225494</v>
      </c>
      <c r="G34" s="22">
        <v>605809</v>
      </c>
      <c r="H34" s="22">
        <v>634853</v>
      </c>
      <c r="I34" s="22">
        <v>634342</v>
      </c>
      <c r="J34" s="22">
        <v>1875004</v>
      </c>
      <c r="K34" s="22">
        <v>589612</v>
      </c>
      <c r="L34" s="22">
        <v>673174</v>
      </c>
      <c r="M34" s="22">
        <v>706841</v>
      </c>
      <c r="N34" s="22">
        <v>1969627</v>
      </c>
      <c r="O34" s="22">
        <v>758828</v>
      </c>
      <c r="P34" s="22">
        <v>604854</v>
      </c>
      <c r="Q34" s="22">
        <v>580302</v>
      </c>
      <c r="R34" s="22">
        <v>1943984</v>
      </c>
      <c r="S34" s="22"/>
      <c r="T34" s="22"/>
      <c r="U34" s="22"/>
      <c r="V34" s="22"/>
      <c r="W34" s="22">
        <v>5788615</v>
      </c>
      <c r="X34" s="22">
        <v>5419125</v>
      </c>
      <c r="Y34" s="22">
        <v>369490</v>
      </c>
      <c r="Z34" s="23">
        <v>6.8182594053468035</v>
      </c>
      <c r="AA34" s="20">
        <v>7225494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237883</v>
      </c>
      <c r="D37" s="20"/>
      <c r="E37" s="21">
        <v>3752211</v>
      </c>
      <c r="F37" s="22">
        <v>160000</v>
      </c>
      <c r="G37" s="22">
        <v>54</v>
      </c>
      <c r="H37" s="22">
        <v>1152</v>
      </c>
      <c r="I37" s="22">
        <v>10653</v>
      </c>
      <c r="J37" s="22">
        <v>11859</v>
      </c>
      <c r="K37" s="22">
        <v>280</v>
      </c>
      <c r="L37" s="22"/>
      <c r="M37" s="22">
        <v>23324</v>
      </c>
      <c r="N37" s="22">
        <v>23604</v>
      </c>
      <c r="O37" s="22">
        <v>24981</v>
      </c>
      <c r="P37" s="22">
        <v>18439</v>
      </c>
      <c r="Q37" s="22">
        <v>404</v>
      </c>
      <c r="R37" s="22">
        <v>43824</v>
      </c>
      <c r="S37" s="22"/>
      <c r="T37" s="22"/>
      <c r="U37" s="22"/>
      <c r="V37" s="22"/>
      <c r="W37" s="22">
        <v>79287</v>
      </c>
      <c r="X37" s="22">
        <v>119997</v>
      </c>
      <c r="Y37" s="22">
        <v>-40710</v>
      </c>
      <c r="Z37" s="23">
        <v>-33.925848146203656</v>
      </c>
      <c r="AA37" s="20">
        <v>160000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5500000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4124997</v>
      </c>
      <c r="Y38" s="22">
        <v>-4124997</v>
      </c>
      <c r="Z38" s="23">
        <v>-100</v>
      </c>
      <c r="AA38" s="20">
        <v>5500000</v>
      </c>
    </row>
    <row r="39" spans="1:27" x14ac:dyDescent="0.25">
      <c r="A39" s="19" t="s">
        <v>65</v>
      </c>
      <c r="B39" s="15" t="s">
        <v>32</v>
      </c>
      <c r="C39" s="20">
        <v>6531749</v>
      </c>
      <c r="D39" s="20"/>
      <c r="E39" s="21">
        <v>7651243</v>
      </c>
      <c r="F39" s="22">
        <v>7651243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5738436</v>
      </c>
      <c r="Y39" s="22">
        <v>-5738436</v>
      </c>
      <c r="Z39" s="23">
        <v>-100</v>
      </c>
      <c r="AA39" s="20">
        <v>7651243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143939</v>
      </c>
      <c r="D41" s="20"/>
      <c r="E41" s="21">
        <v>2780602</v>
      </c>
      <c r="F41" s="22">
        <v>130000</v>
      </c>
      <c r="G41" s="22"/>
      <c r="H41" s="22"/>
      <c r="I41" s="22"/>
      <c r="J41" s="22"/>
      <c r="K41" s="22"/>
      <c r="L41" s="22"/>
      <c r="M41" s="22">
        <v>61065</v>
      </c>
      <c r="N41" s="22">
        <v>61065</v>
      </c>
      <c r="O41" s="22"/>
      <c r="P41" s="22"/>
      <c r="Q41" s="22">
        <v>43073</v>
      </c>
      <c r="R41" s="22">
        <v>43073</v>
      </c>
      <c r="S41" s="22"/>
      <c r="T41" s="22"/>
      <c r="U41" s="22"/>
      <c r="V41" s="22"/>
      <c r="W41" s="22">
        <v>104138</v>
      </c>
      <c r="X41" s="22">
        <v>97497</v>
      </c>
      <c r="Y41" s="22">
        <v>6641</v>
      </c>
      <c r="Z41" s="23">
        <v>6.8114916356400714</v>
      </c>
      <c r="AA41" s="20">
        <v>130000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5412451</v>
      </c>
      <c r="F43" s="22">
        <v>250000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187497</v>
      </c>
      <c r="Y43" s="22">
        <v>-187497</v>
      </c>
      <c r="Z43" s="23">
        <v>-100</v>
      </c>
      <c r="AA43" s="20">
        <v>250000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>
        <v>5078</v>
      </c>
      <c r="R44" s="22">
        <v>5078</v>
      </c>
      <c r="S44" s="22"/>
      <c r="T44" s="22"/>
      <c r="U44" s="22"/>
      <c r="V44" s="22"/>
      <c r="W44" s="22">
        <v>5078</v>
      </c>
      <c r="X44" s="22"/>
      <c r="Y44" s="22">
        <v>5078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14556113</v>
      </c>
      <c r="D47" s="29">
        <f t="shared" ref="D47:Y47" si="1">SUM(D34:D46)</f>
        <v>0</v>
      </c>
      <c r="E47" s="30">
        <f t="shared" si="1"/>
        <v>27218678</v>
      </c>
      <c r="F47" s="31">
        <f t="shared" si="1"/>
        <v>20916737</v>
      </c>
      <c r="G47" s="31">
        <f t="shared" si="1"/>
        <v>605863</v>
      </c>
      <c r="H47" s="31">
        <f t="shared" si="1"/>
        <v>636005</v>
      </c>
      <c r="I47" s="31">
        <f t="shared" si="1"/>
        <v>644995</v>
      </c>
      <c r="J47" s="31">
        <f t="shared" si="1"/>
        <v>1886863</v>
      </c>
      <c r="K47" s="31">
        <f t="shared" si="1"/>
        <v>589892</v>
      </c>
      <c r="L47" s="31">
        <f t="shared" si="1"/>
        <v>673174</v>
      </c>
      <c r="M47" s="31">
        <f t="shared" si="1"/>
        <v>791230</v>
      </c>
      <c r="N47" s="31">
        <f t="shared" si="1"/>
        <v>2054296</v>
      </c>
      <c r="O47" s="31">
        <f t="shared" si="1"/>
        <v>783809</v>
      </c>
      <c r="P47" s="31">
        <f t="shared" si="1"/>
        <v>623293</v>
      </c>
      <c r="Q47" s="31">
        <f t="shared" si="1"/>
        <v>628857</v>
      </c>
      <c r="R47" s="31">
        <f t="shared" si="1"/>
        <v>2035959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5977118</v>
      </c>
      <c r="X47" s="31">
        <f t="shared" si="1"/>
        <v>15687549</v>
      </c>
      <c r="Y47" s="31">
        <f t="shared" si="1"/>
        <v>-9710431</v>
      </c>
      <c r="Z47" s="32">
        <f>+IF(X47&lt;&gt;0,+(Y47/X47)*100,0)</f>
        <v>-61.898968411190303</v>
      </c>
      <c r="AA47" s="29">
        <f>SUM(AA34:AA46)</f>
        <v>20916737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-328152</v>
      </c>
      <c r="D48" s="39">
        <f t="shared" si="2"/>
        <v>0</v>
      </c>
      <c r="E48" s="40">
        <f t="shared" si="2"/>
        <v>-4790689</v>
      </c>
      <c r="F48" s="41">
        <f t="shared" si="2"/>
        <v>16181357</v>
      </c>
      <c r="G48" s="41">
        <f t="shared" si="2"/>
        <v>738671</v>
      </c>
      <c r="H48" s="41">
        <f t="shared" si="2"/>
        <v>605744</v>
      </c>
      <c r="I48" s="41">
        <f t="shared" si="2"/>
        <v>609665</v>
      </c>
      <c r="J48" s="41">
        <f t="shared" si="2"/>
        <v>1954080</v>
      </c>
      <c r="K48" s="41">
        <f t="shared" si="2"/>
        <v>685204</v>
      </c>
      <c r="L48" s="41">
        <f t="shared" si="2"/>
        <v>508054</v>
      </c>
      <c r="M48" s="41">
        <f t="shared" si="2"/>
        <v>420405</v>
      </c>
      <c r="N48" s="41">
        <f t="shared" si="2"/>
        <v>1613663</v>
      </c>
      <c r="O48" s="41">
        <f t="shared" si="2"/>
        <v>471228</v>
      </c>
      <c r="P48" s="41">
        <f t="shared" si="2"/>
        <v>602268</v>
      </c>
      <c r="Q48" s="41">
        <f t="shared" si="2"/>
        <v>577582</v>
      </c>
      <c r="R48" s="41">
        <f t="shared" si="2"/>
        <v>1651078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5218821</v>
      </c>
      <c r="X48" s="41">
        <f t="shared" si="2"/>
        <v>12136023</v>
      </c>
      <c r="Y48" s="41">
        <f t="shared" si="2"/>
        <v>-6917202</v>
      </c>
      <c r="Z48" s="42">
        <f>+IF(X48&lt;&gt;0,+(Y48/X48)*100,0)</f>
        <v>-56.997271676231989</v>
      </c>
      <c r="AA48" s="39">
        <f>+AA32-AA47</f>
        <v>16181357</v>
      </c>
    </row>
    <row r="49" spans="1:27" x14ac:dyDescent="0.25">
      <c r="A49" s="43" t="s">
        <v>74</v>
      </c>
      <c r="B49" s="15" t="s">
        <v>32</v>
      </c>
      <c r="C49" s="20">
        <v>8491611</v>
      </c>
      <c r="D49" s="20"/>
      <c r="E49" s="21">
        <v>36599000</v>
      </c>
      <c r="F49" s="22">
        <v>36256579</v>
      </c>
      <c r="G49" s="22"/>
      <c r="H49" s="22"/>
      <c r="I49" s="22"/>
      <c r="J49" s="22"/>
      <c r="K49" s="22"/>
      <c r="L49" s="22">
        <v>2197832</v>
      </c>
      <c r="M49" s="22">
        <v>655297</v>
      </c>
      <c r="N49" s="22">
        <v>2853129</v>
      </c>
      <c r="O49" s="22"/>
      <c r="P49" s="22">
        <v>421271</v>
      </c>
      <c r="Q49" s="22">
        <v>2301679</v>
      </c>
      <c r="R49" s="22">
        <v>2722950</v>
      </c>
      <c r="S49" s="22"/>
      <c r="T49" s="22"/>
      <c r="U49" s="22"/>
      <c r="V49" s="22"/>
      <c r="W49" s="22">
        <v>5576079</v>
      </c>
      <c r="X49" s="22">
        <v>27192438</v>
      </c>
      <c r="Y49" s="22">
        <v>-21616359</v>
      </c>
      <c r="Z49" s="23">
        <v>-79.494008591653312</v>
      </c>
      <c r="AA49" s="20">
        <v>36256579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8163459</v>
      </c>
      <c r="D51" s="48">
        <f t="shared" si="3"/>
        <v>0</v>
      </c>
      <c r="E51" s="49">
        <f t="shared" si="3"/>
        <v>31808311</v>
      </c>
      <c r="F51" s="50">
        <f t="shared" si="3"/>
        <v>52437936</v>
      </c>
      <c r="G51" s="50">
        <f t="shared" si="3"/>
        <v>738671</v>
      </c>
      <c r="H51" s="50">
        <f t="shared" si="3"/>
        <v>605744</v>
      </c>
      <c r="I51" s="50">
        <f t="shared" si="3"/>
        <v>609665</v>
      </c>
      <c r="J51" s="50">
        <f t="shared" si="3"/>
        <v>1954080</v>
      </c>
      <c r="K51" s="50">
        <f t="shared" si="3"/>
        <v>685204</v>
      </c>
      <c r="L51" s="50">
        <f t="shared" si="3"/>
        <v>2705886</v>
      </c>
      <c r="M51" s="50">
        <f t="shared" si="3"/>
        <v>1075702</v>
      </c>
      <c r="N51" s="50">
        <f t="shared" si="3"/>
        <v>4466792</v>
      </c>
      <c r="O51" s="50">
        <f t="shared" si="3"/>
        <v>471228</v>
      </c>
      <c r="P51" s="50">
        <f t="shared" si="3"/>
        <v>1023539</v>
      </c>
      <c r="Q51" s="50">
        <f t="shared" si="3"/>
        <v>2879261</v>
      </c>
      <c r="R51" s="50">
        <f t="shared" si="3"/>
        <v>4374028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10794900</v>
      </c>
      <c r="X51" s="50">
        <f t="shared" si="3"/>
        <v>39328461</v>
      </c>
      <c r="Y51" s="50">
        <f t="shared" si="3"/>
        <v>-28533561</v>
      </c>
      <c r="Z51" s="51">
        <f>+IF(X51&lt;&gt;0,+(Y51/X51)*100,0)</f>
        <v>-72.551938912636331</v>
      </c>
      <c r="AA51" s="48">
        <f>SUM(AA48:AA50)</f>
        <v>52437936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8163459</v>
      </c>
      <c r="D53" s="54">
        <f>+D51-D52</f>
        <v>0</v>
      </c>
      <c r="E53" s="55">
        <f t="shared" si="4"/>
        <v>31808311</v>
      </c>
      <c r="F53" s="56">
        <f t="shared" si="4"/>
        <v>52437936</v>
      </c>
      <c r="G53" s="56">
        <f t="shared" si="4"/>
        <v>738671</v>
      </c>
      <c r="H53" s="56">
        <f t="shared" si="4"/>
        <v>605744</v>
      </c>
      <c r="I53" s="56">
        <f t="shared" si="4"/>
        <v>609665</v>
      </c>
      <c r="J53" s="56">
        <f t="shared" si="4"/>
        <v>1954080</v>
      </c>
      <c r="K53" s="56">
        <f t="shared" si="4"/>
        <v>685204</v>
      </c>
      <c r="L53" s="56">
        <f t="shared" si="4"/>
        <v>2705886</v>
      </c>
      <c r="M53" s="56">
        <f t="shared" si="4"/>
        <v>1075702</v>
      </c>
      <c r="N53" s="56">
        <f t="shared" si="4"/>
        <v>4466792</v>
      </c>
      <c r="O53" s="56">
        <f t="shared" si="4"/>
        <v>471228</v>
      </c>
      <c r="P53" s="56">
        <f t="shared" si="4"/>
        <v>1023539</v>
      </c>
      <c r="Q53" s="56">
        <f t="shared" si="4"/>
        <v>2879261</v>
      </c>
      <c r="R53" s="56">
        <f t="shared" si="4"/>
        <v>4374028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10794900</v>
      </c>
      <c r="X53" s="56">
        <f t="shared" si="4"/>
        <v>39328461</v>
      </c>
      <c r="Y53" s="56">
        <f t="shared" si="4"/>
        <v>-28533561</v>
      </c>
      <c r="Z53" s="57">
        <f>+IF(X53&lt;&gt;0,+(Y53/X53)*100,0)</f>
        <v>-72.551938912636331</v>
      </c>
      <c r="AA53" s="54">
        <f>+AA51-AA52</f>
        <v>52437936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8163459</v>
      </c>
      <c r="D56" s="48">
        <f>SUM(D53:D55)</f>
        <v>0</v>
      </c>
      <c r="E56" s="49">
        <f t="shared" si="5"/>
        <v>31808311</v>
      </c>
      <c r="F56" s="50">
        <f t="shared" si="5"/>
        <v>52437936</v>
      </c>
      <c r="G56" s="50">
        <f t="shared" si="5"/>
        <v>738671</v>
      </c>
      <c r="H56" s="50">
        <f t="shared" si="5"/>
        <v>605744</v>
      </c>
      <c r="I56" s="50">
        <f t="shared" si="5"/>
        <v>609665</v>
      </c>
      <c r="J56" s="50">
        <f t="shared" si="5"/>
        <v>1954080</v>
      </c>
      <c r="K56" s="50">
        <f t="shared" si="5"/>
        <v>685204</v>
      </c>
      <c r="L56" s="50">
        <f t="shared" si="5"/>
        <v>2705886</v>
      </c>
      <c r="M56" s="50">
        <f t="shared" si="5"/>
        <v>1075702</v>
      </c>
      <c r="N56" s="50">
        <f t="shared" si="5"/>
        <v>4466792</v>
      </c>
      <c r="O56" s="50">
        <f t="shared" si="5"/>
        <v>471228</v>
      </c>
      <c r="P56" s="50">
        <f t="shared" si="5"/>
        <v>1023539</v>
      </c>
      <c r="Q56" s="50">
        <f t="shared" si="5"/>
        <v>2879261</v>
      </c>
      <c r="R56" s="50">
        <f t="shared" si="5"/>
        <v>4374028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10794900</v>
      </c>
      <c r="X56" s="50">
        <f t="shared" si="5"/>
        <v>39328461</v>
      </c>
      <c r="Y56" s="50">
        <f t="shared" si="5"/>
        <v>-28533561</v>
      </c>
      <c r="Z56" s="51">
        <f>+IF(X56&lt;&gt;0,+(Y56/X56)*100,0)</f>
        <v>-72.551938912636331</v>
      </c>
      <c r="AA56" s="48">
        <f>SUM(AA53:AA55)</f>
        <v>52437936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8163459</v>
      </c>
      <c r="D59" s="65">
        <f>SUM(D56:D58)</f>
        <v>0</v>
      </c>
      <c r="E59" s="66">
        <f t="shared" si="6"/>
        <v>31808311</v>
      </c>
      <c r="F59" s="67">
        <f t="shared" si="6"/>
        <v>52437936</v>
      </c>
      <c r="G59" s="67">
        <f t="shared" si="6"/>
        <v>738671</v>
      </c>
      <c r="H59" s="67">
        <f t="shared" si="6"/>
        <v>605744</v>
      </c>
      <c r="I59" s="67">
        <f t="shared" si="6"/>
        <v>609665</v>
      </c>
      <c r="J59" s="67">
        <f t="shared" si="6"/>
        <v>1954080</v>
      </c>
      <c r="K59" s="67">
        <f t="shared" si="6"/>
        <v>685204</v>
      </c>
      <c r="L59" s="67">
        <f t="shared" si="6"/>
        <v>2705886</v>
      </c>
      <c r="M59" s="67">
        <f t="shared" si="6"/>
        <v>1075702</v>
      </c>
      <c r="N59" s="67">
        <f t="shared" si="6"/>
        <v>4466792</v>
      </c>
      <c r="O59" s="67">
        <f t="shared" si="6"/>
        <v>471228</v>
      </c>
      <c r="P59" s="67">
        <f t="shared" si="6"/>
        <v>1023539</v>
      </c>
      <c r="Q59" s="67">
        <f t="shared" si="6"/>
        <v>2879261</v>
      </c>
      <c r="R59" s="67">
        <f t="shared" si="6"/>
        <v>4374028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10794900</v>
      </c>
      <c r="X59" s="67">
        <f t="shared" si="6"/>
        <v>39328461</v>
      </c>
      <c r="Y59" s="67">
        <f t="shared" si="6"/>
        <v>-28533561</v>
      </c>
      <c r="Z59" s="68">
        <f>+IF(X59&lt;&gt;0,+(Y59/X59)*100,0)</f>
        <v>-72.551938912636331</v>
      </c>
      <c r="AA59" s="65">
        <f>SUM(AA56:AA58)</f>
        <v>52437936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1883023</v>
      </c>
      <c r="D8" s="20"/>
      <c r="E8" s="21">
        <v>2041266</v>
      </c>
      <c r="F8" s="22">
        <v>2041266</v>
      </c>
      <c r="G8" s="22"/>
      <c r="H8" s="22">
        <v>144001</v>
      </c>
      <c r="I8" s="22">
        <v>295449</v>
      </c>
      <c r="J8" s="22">
        <v>439450</v>
      </c>
      <c r="K8" s="22">
        <v>151551</v>
      </c>
      <c r="L8" s="22">
        <v>151836</v>
      </c>
      <c r="M8" s="22"/>
      <c r="N8" s="22">
        <v>303387</v>
      </c>
      <c r="O8" s="22">
        <v>295101</v>
      </c>
      <c r="P8" s="22">
        <v>150314</v>
      </c>
      <c r="Q8" s="22">
        <v>147821</v>
      </c>
      <c r="R8" s="22">
        <v>593236</v>
      </c>
      <c r="S8" s="22"/>
      <c r="T8" s="22"/>
      <c r="U8" s="22"/>
      <c r="V8" s="22"/>
      <c r="W8" s="22">
        <v>1336073</v>
      </c>
      <c r="X8" s="22">
        <v>1530954</v>
      </c>
      <c r="Y8" s="22">
        <v>-194881</v>
      </c>
      <c r="Z8" s="23">
        <v>-12.729383116671041</v>
      </c>
      <c r="AA8" s="20">
        <v>2041266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504298</v>
      </c>
      <c r="D13" s="20"/>
      <c r="E13" s="21">
        <v>419628</v>
      </c>
      <c r="F13" s="22">
        <v>419628</v>
      </c>
      <c r="G13" s="22"/>
      <c r="H13" s="22">
        <v>42925</v>
      </c>
      <c r="I13" s="22">
        <v>74280</v>
      </c>
      <c r="J13" s="22">
        <v>117205</v>
      </c>
      <c r="K13" s="22">
        <v>42548</v>
      </c>
      <c r="L13" s="22">
        <v>44130</v>
      </c>
      <c r="M13" s="22"/>
      <c r="N13" s="22">
        <v>86678</v>
      </c>
      <c r="O13" s="22">
        <v>91013</v>
      </c>
      <c r="P13" s="22">
        <v>46469</v>
      </c>
      <c r="Q13" s="22">
        <v>45878</v>
      </c>
      <c r="R13" s="22">
        <v>183360</v>
      </c>
      <c r="S13" s="22"/>
      <c r="T13" s="22"/>
      <c r="U13" s="22"/>
      <c r="V13" s="22"/>
      <c r="W13" s="22">
        <v>387243</v>
      </c>
      <c r="X13" s="22">
        <v>314721</v>
      </c>
      <c r="Y13" s="22">
        <v>72522</v>
      </c>
      <c r="Z13" s="23">
        <v>23.043266893534273</v>
      </c>
      <c r="AA13" s="20">
        <v>419628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2387321</v>
      </c>
      <c r="D32" s="29">
        <f t="shared" ref="D32:Y32" si="0">SUM(D6:D31)</f>
        <v>0</v>
      </c>
      <c r="E32" s="30">
        <f t="shared" si="0"/>
        <v>2460894</v>
      </c>
      <c r="F32" s="31">
        <f t="shared" si="0"/>
        <v>2460894</v>
      </c>
      <c r="G32" s="31">
        <f t="shared" si="0"/>
        <v>0</v>
      </c>
      <c r="H32" s="31">
        <f t="shared" si="0"/>
        <v>186926</v>
      </c>
      <c r="I32" s="31">
        <f t="shared" si="0"/>
        <v>369729</v>
      </c>
      <c r="J32" s="31">
        <f t="shared" si="0"/>
        <v>556655</v>
      </c>
      <c r="K32" s="31">
        <f t="shared" si="0"/>
        <v>194099</v>
      </c>
      <c r="L32" s="31">
        <f t="shared" si="0"/>
        <v>195966</v>
      </c>
      <c r="M32" s="31">
        <f t="shared" si="0"/>
        <v>0</v>
      </c>
      <c r="N32" s="31">
        <f t="shared" si="0"/>
        <v>390065</v>
      </c>
      <c r="O32" s="31">
        <f t="shared" si="0"/>
        <v>386114</v>
      </c>
      <c r="P32" s="31">
        <f t="shared" si="0"/>
        <v>196783</v>
      </c>
      <c r="Q32" s="31">
        <f t="shared" si="0"/>
        <v>193699</v>
      </c>
      <c r="R32" s="31">
        <f t="shared" si="0"/>
        <v>776596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1723316</v>
      </c>
      <c r="X32" s="31">
        <f t="shared" si="0"/>
        <v>1845675</v>
      </c>
      <c r="Y32" s="31">
        <f t="shared" si="0"/>
        <v>-122359</v>
      </c>
      <c r="Z32" s="32">
        <f>+IF(X32&lt;&gt;0,+(Y32/X32)*100,0)</f>
        <v>-6.6294986928901345</v>
      </c>
      <c r="AA32" s="29">
        <f>SUM(AA6:AA31)</f>
        <v>2460894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501371</v>
      </c>
      <c r="D37" s="20"/>
      <c r="E37" s="21">
        <v>238941</v>
      </c>
      <c r="F37" s="22">
        <v>238941</v>
      </c>
      <c r="G37" s="22"/>
      <c r="H37" s="22">
        <v>139725</v>
      </c>
      <c r="I37" s="22">
        <v>357275</v>
      </c>
      <c r="J37" s="22">
        <v>497000</v>
      </c>
      <c r="K37" s="22">
        <v>143580</v>
      </c>
      <c r="L37" s="22">
        <v>150166</v>
      </c>
      <c r="M37" s="22"/>
      <c r="N37" s="22">
        <v>293746</v>
      </c>
      <c r="O37" s="22">
        <v>120888</v>
      </c>
      <c r="P37" s="22">
        <v>192360</v>
      </c>
      <c r="Q37" s="22">
        <v>176005</v>
      </c>
      <c r="R37" s="22">
        <v>489253</v>
      </c>
      <c r="S37" s="22"/>
      <c r="T37" s="22"/>
      <c r="U37" s="22"/>
      <c r="V37" s="22"/>
      <c r="W37" s="22">
        <v>1279999</v>
      </c>
      <c r="X37" s="22">
        <v>179208</v>
      </c>
      <c r="Y37" s="22">
        <v>1100791</v>
      </c>
      <c r="Z37" s="23">
        <v>614.25326994330612</v>
      </c>
      <c r="AA37" s="20">
        <v>238941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1021919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1523290</v>
      </c>
      <c r="D47" s="29">
        <f t="shared" ref="D47:Y47" si="1">SUM(D34:D46)</f>
        <v>0</v>
      </c>
      <c r="E47" s="30">
        <f t="shared" si="1"/>
        <v>238941</v>
      </c>
      <c r="F47" s="31">
        <f t="shared" si="1"/>
        <v>238941</v>
      </c>
      <c r="G47" s="31">
        <f t="shared" si="1"/>
        <v>0</v>
      </c>
      <c r="H47" s="31">
        <f t="shared" si="1"/>
        <v>139725</v>
      </c>
      <c r="I47" s="31">
        <f t="shared" si="1"/>
        <v>357275</v>
      </c>
      <c r="J47" s="31">
        <f t="shared" si="1"/>
        <v>497000</v>
      </c>
      <c r="K47" s="31">
        <f t="shared" si="1"/>
        <v>143580</v>
      </c>
      <c r="L47" s="31">
        <f t="shared" si="1"/>
        <v>150166</v>
      </c>
      <c r="M47" s="31">
        <f t="shared" si="1"/>
        <v>0</v>
      </c>
      <c r="N47" s="31">
        <f t="shared" si="1"/>
        <v>293746</v>
      </c>
      <c r="O47" s="31">
        <f t="shared" si="1"/>
        <v>120888</v>
      </c>
      <c r="P47" s="31">
        <f t="shared" si="1"/>
        <v>192360</v>
      </c>
      <c r="Q47" s="31">
        <f t="shared" si="1"/>
        <v>176005</v>
      </c>
      <c r="R47" s="31">
        <f t="shared" si="1"/>
        <v>489253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1279999</v>
      </c>
      <c r="X47" s="31">
        <f t="shared" si="1"/>
        <v>179208</v>
      </c>
      <c r="Y47" s="31">
        <f t="shared" si="1"/>
        <v>1100791</v>
      </c>
      <c r="Z47" s="32">
        <f>+IF(X47&lt;&gt;0,+(Y47/X47)*100,0)</f>
        <v>614.25326994330612</v>
      </c>
      <c r="AA47" s="29">
        <f>SUM(AA34:AA46)</f>
        <v>238941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864031</v>
      </c>
      <c r="D48" s="39">
        <f t="shared" si="2"/>
        <v>0</v>
      </c>
      <c r="E48" s="40">
        <f t="shared" si="2"/>
        <v>2221953</v>
      </c>
      <c r="F48" s="41">
        <f t="shared" si="2"/>
        <v>2221953</v>
      </c>
      <c r="G48" s="41">
        <f t="shared" si="2"/>
        <v>0</v>
      </c>
      <c r="H48" s="41">
        <f t="shared" si="2"/>
        <v>47201</v>
      </c>
      <c r="I48" s="41">
        <f t="shared" si="2"/>
        <v>12454</v>
      </c>
      <c r="J48" s="41">
        <f t="shared" si="2"/>
        <v>59655</v>
      </c>
      <c r="K48" s="41">
        <f t="shared" si="2"/>
        <v>50519</v>
      </c>
      <c r="L48" s="41">
        <f t="shared" si="2"/>
        <v>45800</v>
      </c>
      <c r="M48" s="41">
        <f t="shared" si="2"/>
        <v>0</v>
      </c>
      <c r="N48" s="41">
        <f t="shared" si="2"/>
        <v>96319</v>
      </c>
      <c r="O48" s="41">
        <f t="shared" si="2"/>
        <v>265226</v>
      </c>
      <c r="P48" s="41">
        <f t="shared" si="2"/>
        <v>4423</v>
      </c>
      <c r="Q48" s="41">
        <f t="shared" si="2"/>
        <v>17694</v>
      </c>
      <c r="R48" s="41">
        <f t="shared" si="2"/>
        <v>287343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443317</v>
      </c>
      <c r="X48" s="41">
        <f t="shared" si="2"/>
        <v>1666467</v>
      </c>
      <c r="Y48" s="41">
        <f t="shared" si="2"/>
        <v>-1223150</v>
      </c>
      <c r="Z48" s="42">
        <f>+IF(X48&lt;&gt;0,+(Y48/X48)*100,0)</f>
        <v>-73.397793055608062</v>
      </c>
      <c r="AA48" s="39">
        <f>+AA32-AA47</f>
        <v>2221953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864031</v>
      </c>
      <c r="D51" s="48">
        <f t="shared" si="3"/>
        <v>0</v>
      </c>
      <c r="E51" s="49">
        <f t="shared" si="3"/>
        <v>2221953</v>
      </c>
      <c r="F51" s="50">
        <f t="shared" si="3"/>
        <v>2221953</v>
      </c>
      <c r="G51" s="50">
        <f t="shared" si="3"/>
        <v>0</v>
      </c>
      <c r="H51" s="50">
        <f t="shared" si="3"/>
        <v>47201</v>
      </c>
      <c r="I51" s="50">
        <f t="shared" si="3"/>
        <v>12454</v>
      </c>
      <c r="J51" s="50">
        <f t="shared" si="3"/>
        <v>59655</v>
      </c>
      <c r="K51" s="50">
        <f t="shared" si="3"/>
        <v>50519</v>
      </c>
      <c r="L51" s="50">
        <f t="shared" si="3"/>
        <v>45800</v>
      </c>
      <c r="M51" s="50">
        <f t="shared" si="3"/>
        <v>0</v>
      </c>
      <c r="N51" s="50">
        <f t="shared" si="3"/>
        <v>96319</v>
      </c>
      <c r="O51" s="50">
        <f t="shared" si="3"/>
        <v>265226</v>
      </c>
      <c r="P51" s="50">
        <f t="shared" si="3"/>
        <v>4423</v>
      </c>
      <c r="Q51" s="50">
        <f t="shared" si="3"/>
        <v>17694</v>
      </c>
      <c r="R51" s="50">
        <f t="shared" si="3"/>
        <v>287343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443317</v>
      </c>
      <c r="X51" s="50">
        <f t="shared" si="3"/>
        <v>1666467</v>
      </c>
      <c r="Y51" s="50">
        <f t="shared" si="3"/>
        <v>-1223150</v>
      </c>
      <c r="Z51" s="51">
        <f>+IF(X51&lt;&gt;0,+(Y51/X51)*100,0)</f>
        <v>-73.397793055608062</v>
      </c>
      <c r="AA51" s="48">
        <f>SUM(AA48:AA50)</f>
        <v>2221953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864031</v>
      </c>
      <c r="D53" s="54">
        <f>+D51-D52</f>
        <v>0</v>
      </c>
      <c r="E53" s="55">
        <f t="shared" si="4"/>
        <v>2221953</v>
      </c>
      <c r="F53" s="56">
        <f t="shared" si="4"/>
        <v>2221953</v>
      </c>
      <c r="G53" s="56">
        <f t="shared" si="4"/>
        <v>0</v>
      </c>
      <c r="H53" s="56">
        <f t="shared" si="4"/>
        <v>47201</v>
      </c>
      <c r="I53" s="56">
        <f t="shared" si="4"/>
        <v>12454</v>
      </c>
      <c r="J53" s="56">
        <f t="shared" si="4"/>
        <v>59655</v>
      </c>
      <c r="K53" s="56">
        <f t="shared" si="4"/>
        <v>50519</v>
      </c>
      <c r="L53" s="56">
        <f t="shared" si="4"/>
        <v>45800</v>
      </c>
      <c r="M53" s="56">
        <f t="shared" si="4"/>
        <v>0</v>
      </c>
      <c r="N53" s="56">
        <f t="shared" si="4"/>
        <v>96319</v>
      </c>
      <c r="O53" s="56">
        <f t="shared" si="4"/>
        <v>265226</v>
      </c>
      <c r="P53" s="56">
        <f t="shared" si="4"/>
        <v>4423</v>
      </c>
      <c r="Q53" s="56">
        <f t="shared" si="4"/>
        <v>17694</v>
      </c>
      <c r="R53" s="56">
        <f t="shared" si="4"/>
        <v>287343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443317</v>
      </c>
      <c r="X53" s="56">
        <f t="shared" si="4"/>
        <v>1666467</v>
      </c>
      <c r="Y53" s="56">
        <f t="shared" si="4"/>
        <v>-1223150</v>
      </c>
      <c r="Z53" s="57">
        <f>+IF(X53&lt;&gt;0,+(Y53/X53)*100,0)</f>
        <v>-73.397793055608062</v>
      </c>
      <c r="AA53" s="54">
        <f>+AA51-AA52</f>
        <v>2221953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864031</v>
      </c>
      <c r="D56" s="48">
        <f>SUM(D53:D55)</f>
        <v>0</v>
      </c>
      <c r="E56" s="49">
        <f t="shared" si="5"/>
        <v>2221953</v>
      </c>
      <c r="F56" s="50">
        <f t="shared" si="5"/>
        <v>2221953</v>
      </c>
      <c r="G56" s="50">
        <f t="shared" si="5"/>
        <v>0</v>
      </c>
      <c r="H56" s="50">
        <f t="shared" si="5"/>
        <v>47201</v>
      </c>
      <c r="I56" s="50">
        <f t="shared" si="5"/>
        <v>12454</v>
      </c>
      <c r="J56" s="50">
        <f t="shared" si="5"/>
        <v>59655</v>
      </c>
      <c r="K56" s="50">
        <f t="shared" si="5"/>
        <v>50519</v>
      </c>
      <c r="L56" s="50">
        <f t="shared" si="5"/>
        <v>45800</v>
      </c>
      <c r="M56" s="50">
        <f t="shared" si="5"/>
        <v>0</v>
      </c>
      <c r="N56" s="50">
        <f t="shared" si="5"/>
        <v>96319</v>
      </c>
      <c r="O56" s="50">
        <f t="shared" si="5"/>
        <v>265226</v>
      </c>
      <c r="P56" s="50">
        <f t="shared" si="5"/>
        <v>4423</v>
      </c>
      <c r="Q56" s="50">
        <f t="shared" si="5"/>
        <v>17694</v>
      </c>
      <c r="R56" s="50">
        <f t="shared" si="5"/>
        <v>287343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443317</v>
      </c>
      <c r="X56" s="50">
        <f t="shared" si="5"/>
        <v>1666467</v>
      </c>
      <c r="Y56" s="50">
        <f t="shared" si="5"/>
        <v>-1223150</v>
      </c>
      <c r="Z56" s="51">
        <f>+IF(X56&lt;&gt;0,+(Y56/X56)*100,0)</f>
        <v>-73.397793055608062</v>
      </c>
      <c r="AA56" s="48">
        <f>SUM(AA53:AA55)</f>
        <v>2221953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864031</v>
      </c>
      <c r="D59" s="65">
        <f>SUM(D56:D58)</f>
        <v>0</v>
      </c>
      <c r="E59" s="66">
        <f t="shared" si="6"/>
        <v>2221953</v>
      </c>
      <c r="F59" s="67">
        <f t="shared" si="6"/>
        <v>2221953</v>
      </c>
      <c r="G59" s="67">
        <f t="shared" si="6"/>
        <v>0</v>
      </c>
      <c r="H59" s="67">
        <f t="shared" si="6"/>
        <v>47201</v>
      </c>
      <c r="I59" s="67">
        <f t="shared" si="6"/>
        <v>12454</v>
      </c>
      <c r="J59" s="67">
        <f t="shared" si="6"/>
        <v>59655</v>
      </c>
      <c r="K59" s="67">
        <f t="shared" si="6"/>
        <v>50519</v>
      </c>
      <c r="L59" s="67">
        <f t="shared" si="6"/>
        <v>45800</v>
      </c>
      <c r="M59" s="67">
        <f t="shared" si="6"/>
        <v>0</v>
      </c>
      <c r="N59" s="67">
        <f t="shared" si="6"/>
        <v>96319</v>
      </c>
      <c r="O59" s="67">
        <f t="shared" si="6"/>
        <v>265226</v>
      </c>
      <c r="P59" s="67">
        <f t="shared" si="6"/>
        <v>4423</v>
      </c>
      <c r="Q59" s="67">
        <f t="shared" si="6"/>
        <v>17694</v>
      </c>
      <c r="R59" s="67">
        <f t="shared" si="6"/>
        <v>287343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443317</v>
      </c>
      <c r="X59" s="67">
        <f t="shared" si="6"/>
        <v>1666467</v>
      </c>
      <c r="Y59" s="67">
        <f t="shared" si="6"/>
        <v>-1223150</v>
      </c>
      <c r="Z59" s="68">
        <f>+IF(X59&lt;&gt;0,+(Y59/X59)*100,0)</f>
        <v>-73.397793055608062</v>
      </c>
      <c r="AA59" s="65">
        <f>SUM(AA56:AA58)</f>
        <v>2221953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6975595</v>
      </c>
      <c r="D8" s="20"/>
      <c r="E8" s="21">
        <v>6320099</v>
      </c>
      <c r="F8" s="22">
        <v>6320099</v>
      </c>
      <c r="G8" s="22">
        <v>688737</v>
      </c>
      <c r="H8" s="22">
        <v>928035</v>
      </c>
      <c r="I8" s="22">
        <v>852017</v>
      </c>
      <c r="J8" s="22">
        <v>2468789</v>
      </c>
      <c r="K8" s="22">
        <v>835437</v>
      </c>
      <c r="L8" s="22">
        <v>831221</v>
      </c>
      <c r="M8" s="22">
        <v>781392</v>
      </c>
      <c r="N8" s="22">
        <v>2448050</v>
      </c>
      <c r="O8" s="22">
        <v>826977</v>
      </c>
      <c r="P8" s="22"/>
      <c r="Q8" s="22">
        <v>1565668</v>
      </c>
      <c r="R8" s="22">
        <v>2392645</v>
      </c>
      <c r="S8" s="22"/>
      <c r="T8" s="22"/>
      <c r="U8" s="22"/>
      <c r="V8" s="22"/>
      <c r="W8" s="22">
        <v>7309484</v>
      </c>
      <c r="X8" s="22">
        <v>4740057</v>
      </c>
      <c r="Y8" s="22">
        <v>2569427</v>
      </c>
      <c r="Z8" s="23">
        <v>54.206668822758886</v>
      </c>
      <c r="AA8" s="20">
        <v>6320099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6150386</v>
      </c>
      <c r="D25" s="20"/>
      <c r="E25" s="21">
        <v>6602809</v>
      </c>
      <c r="F25" s="22">
        <v>6602809</v>
      </c>
      <c r="G25" s="22">
        <v>-1995</v>
      </c>
      <c r="H25" s="22">
        <v>-469732</v>
      </c>
      <c r="I25" s="22">
        <v>-240299</v>
      </c>
      <c r="J25" s="22">
        <v>-712026</v>
      </c>
      <c r="K25" s="22">
        <v>-236371</v>
      </c>
      <c r="L25" s="22">
        <v>-238931</v>
      </c>
      <c r="M25" s="22">
        <v>-399801</v>
      </c>
      <c r="N25" s="22">
        <v>-875103</v>
      </c>
      <c r="O25" s="22">
        <v>-278655</v>
      </c>
      <c r="P25" s="22"/>
      <c r="Q25" s="22">
        <v>-591464</v>
      </c>
      <c r="R25" s="22">
        <v>-870119</v>
      </c>
      <c r="S25" s="22"/>
      <c r="T25" s="22"/>
      <c r="U25" s="22"/>
      <c r="V25" s="22"/>
      <c r="W25" s="22">
        <v>-2457248</v>
      </c>
      <c r="X25" s="22">
        <v>4952106</v>
      </c>
      <c r="Y25" s="22">
        <v>-7409354</v>
      </c>
      <c r="Z25" s="23">
        <v>-149.6202625711162</v>
      </c>
      <c r="AA25" s="20">
        <v>6602809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13125981</v>
      </c>
      <c r="D32" s="29">
        <f t="shared" ref="D32:Y32" si="0">SUM(D6:D31)</f>
        <v>0</v>
      </c>
      <c r="E32" s="30">
        <f t="shared" si="0"/>
        <v>12922908</v>
      </c>
      <c r="F32" s="31">
        <f t="shared" si="0"/>
        <v>12922908</v>
      </c>
      <c r="G32" s="31">
        <f t="shared" si="0"/>
        <v>686742</v>
      </c>
      <c r="H32" s="31">
        <f t="shared" si="0"/>
        <v>458303</v>
      </c>
      <c r="I32" s="31">
        <f t="shared" si="0"/>
        <v>611718</v>
      </c>
      <c r="J32" s="31">
        <f t="shared" si="0"/>
        <v>1756763</v>
      </c>
      <c r="K32" s="31">
        <f t="shared" si="0"/>
        <v>599066</v>
      </c>
      <c r="L32" s="31">
        <f t="shared" si="0"/>
        <v>592290</v>
      </c>
      <c r="M32" s="31">
        <f t="shared" si="0"/>
        <v>381591</v>
      </c>
      <c r="N32" s="31">
        <f t="shared" si="0"/>
        <v>1572947</v>
      </c>
      <c r="O32" s="31">
        <f t="shared" si="0"/>
        <v>548322</v>
      </c>
      <c r="P32" s="31">
        <f t="shared" si="0"/>
        <v>0</v>
      </c>
      <c r="Q32" s="31">
        <f t="shared" si="0"/>
        <v>974204</v>
      </c>
      <c r="R32" s="31">
        <f t="shared" si="0"/>
        <v>1522526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4852236</v>
      </c>
      <c r="X32" s="31">
        <f t="shared" si="0"/>
        <v>9692163</v>
      </c>
      <c r="Y32" s="31">
        <f t="shared" si="0"/>
        <v>-4839927</v>
      </c>
      <c r="Z32" s="32">
        <f>+IF(X32&lt;&gt;0,+(Y32/X32)*100,0)</f>
        <v>-49.936500242515521</v>
      </c>
      <c r="AA32" s="29">
        <f>SUM(AA6:AA31)</f>
        <v>12922908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2855464</v>
      </c>
      <c r="D34" s="20"/>
      <c r="E34" s="21">
        <v>3075327</v>
      </c>
      <c r="F34" s="22">
        <v>3187837</v>
      </c>
      <c r="G34" s="22">
        <v>265873</v>
      </c>
      <c r="H34" s="22">
        <v>261881</v>
      </c>
      <c r="I34" s="22">
        <v>277147</v>
      </c>
      <c r="J34" s="22">
        <v>804901</v>
      </c>
      <c r="K34" s="22">
        <v>234929</v>
      </c>
      <c r="L34" s="22">
        <v>357460</v>
      </c>
      <c r="M34" s="22">
        <v>258557</v>
      </c>
      <c r="N34" s="22">
        <v>850946</v>
      </c>
      <c r="O34" s="22">
        <v>254529</v>
      </c>
      <c r="P34" s="22"/>
      <c r="Q34" s="22">
        <v>488241</v>
      </c>
      <c r="R34" s="22">
        <v>742770</v>
      </c>
      <c r="S34" s="22"/>
      <c r="T34" s="22"/>
      <c r="U34" s="22"/>
      <c r="V34" s="22"/>
      <c r="W34" s="22">
        <v>2398617</v>
      </c>
      <c r="X34" s="22">
        <v>2396219</v>
      </c>
      <c r="Y34" s="22">
        <v>2398</v>
      </c>
      <c r="Z34" s="23">
        <v>0.10007432542684955</v>
      </c>
      <c r="AA34" s="20">
        <v>3187837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1057262</v>
      </c>
      <c r="D37" s="20"/>
      <c r="E37" s="21">
        <v>750000</v>
      </c>
      <c r="F37" s="22">
        <v>750000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>
        <v>352430</v>
      </c>
      <c r="R37" s="22">
        <v>352430</v>
      </c>
      <c r="S37" s="22"/>
      <c r="T37" s="22"/>
      <c r="U37" s="22"/>
      <c r="V37" s="22"/>
      <c r="W37" s="22">
        <v>352430</v>
      </c>
      <c r="X37" s="22">
        <v>562500</v>
      </c>
      <c r="Y37" s="22">
        <v>-210070</v>
      </c>
      <c r="Z37" s="23">
        <v>-37.345777777777776</v>
      </c>
      <c r="AA37" s="20">
        <v>750000</v>
      </c>
    </row>
    <row r="38" spans="1:27" x14ac:dyDescent="0.25">
      <c r="A38" s="19" t="s">
        <v>64</v>
      </c>
      <c r="B38" s="15" t="s">
        <v>32</v>
      </c>
      <c r="C38" s="20">
        <v>396126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1737729</v>
      </c>
      <c r="D39" s="20"/>
      <c r="E39" s="21">
        <v>1513582</v>
      </c>
      <c r="F39" s="22">
        <v>1513582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1135188</v>
      </c>
      <c r="Y39" s="22">
        <v>-1135188</v>
      </c>
      <c r="Z39" s="23">
        <v>-100</v>
      </c>
      <c r="AA39" s="20">
        <v>1513582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357430</v>
      </c>
      <c r="D41" s="20"/>
      <c r="E41" s="21">
        <v>499274</v>
      </c>
      <c r="F41" s="22">
        <v>499274</v>
      </c>
      <c r="G41" s="22">
        <v>4836</v>
      </c>
      <c r="H41" s="22">
        <v>6621</v>
      </c>
      <c r="I41" s="22">
        <v>1470</v>
      </c>
      <c r="J41" s="22">
        <v>12927</v>
      </c>
      <c r="K41" s="22">
        <v>-1097</v>
      </c>
      <c r="L41" s="22">
        <v>2185</v>
      </c>
      <c r="M41" s="22">
        <v>77150</v>
      </c>
      <c r="N41" s="22">
        <v>78238</v>
      </c>
      <c r="O41" s="22">
        <v>40480</v>
      </c>
      <c r="P41" s="22"/>
      <c r="Q41" s="22">
        <v>4022</v>
      </c>
      <c r="R41" s="22">
        <v>44502</v>
      </c>
      <c r="S41" s="22"/>
      <c r="T41" s="22"/>
      <c r="U41" s="22"/>
      <c r="V41" s="22"/>
      <c r="W41" s="22">
        <v>135667</v>
      </c>
      <c r="X41" s="22">
        <v>374463</v>
      </c>
      <c r="Y41" s="22">
        <v>-238796</v>
      </c>
      <c r="Z41" s="23">
        <v>-63.770252334676591</v>
      </c>
      <c r="AA41" s="20">
        <v>499274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814601</v>
      </c>
      <c r="D43" s="20"/>
      <c r="E43" s="21">
        <v>1255440</v>
      </c>
      <c r="F43" s="22">
        <v>1255440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941580</v>
      </c>
      <c r="Y43" s="22">
        <v>-941580</v>
      </c>
      <c r="Z43" s="23">
        <v>-100</v>
      </c>
      <c r="AA43" s="20">
        <v>1255440</v>
      </c>
    </row>
    <row r="44" spans="1:27" x14ac:dyDescent="0.25">
      <c r="A44" s="19" t="s">
        <v>69</v>
      </c>
      <c r="B44" s="15" t="s">
        <v>32</v>
      </c>
      <c r="C44" s="20">
        <v>417370</v>
      </c>
      <c r="D44" s="20"/>
      <c r="E44" s="21">
        <v>164945</v>
      </c>
      <c r="F44" s="22">
        <v>189411</v>
      </c>
      <c r="G44" s="22">
        <v>22518</v>
      </c>
      <c r="H44" s="22">
        <v>56835</v>
      </c>
      <c r="I44" s="22">
        <v>10783</v>
      </c>
      <c r="J44" s="22">
        <v>90136</v>
      </c>
      <c r="K44" s="22">
        <v>895</v>
      </c>
      <c r="L44" s="22">
        <v>13567</v>
      </c>
      <c r="M44" s="22">
        <v>26662</v>
      </c>
      <c r="N44" s="22">
        <v>41124</v>
      </c>
      <c r="O44" s="22">
        <v>3683</v>
      </c>
      <c r="P44" s="22"/>
      <c r="Q44" s="22">
        <v>29317</v>
      </c>
      <c r="R44" s="22">
        <v>33000</v>
      </c>
      <c r="S44" s="22"/>
      <c r="T44" s="22"/>
      <c r="U44" s="22"/>
      <c r="V44" s="22"/>
      <c r="W44" s="22">
        <v>164260</v>
      </c>
      <c r="X44" s="22">
        <v>139464</v>
      </c>
      <c r="Y44" s="22">
        <v>24796</v>
      </c>
      <c r="Z44" s="23">
        <v>17.779498651981875</v>
      </c>
      <c r="AA44" s="20">
        <v>189411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7635982</v>
      </c>
      <c r="D47" s="29">
        <f t="shared" ref="D47:Y47" si="1">SUM(D34:D46)</f>
        <v>0</v>
      </c>
      <c r="E47" s="30">
        <f t="shared" si="1"/>
        <v>7258568</v>
      </c>
      <c r="F47" s="31">
        <f t="shared" si="1"/>
        <v>7395544</v>
      </c>
      <c r="G47" s="31">
        <f t="shared" si="1"/>
        <v>293227</v>
      </c>
      <c r="H47" s="31">
        <f t="shared" si="1"/>
        <v>325337</v>
      </c>
      <c r="I47" s="31">
        <f t="shared" si="1"/>
        <v>289400</v>
      </c>
      <c r="J47" s="31">
        <f t="shared" si="1"/>
        <v>907964</v>
      </c>
      <c r="K47" s="31">
        <f t="shared" si="1"/>
        <v>234727</v>
      </c>
      <c r="L47" s="31">
        <f t="shared" si="1"/>
        <v>373212</v>
      </c>
      <c r="M47" s="31">
        <f t="shared" si="1"/>
        <v>362369</v>
      </c>
      <c r="N47" s="31">
        <f t="shared" si="1"/>
        <v>970308</v>
      </c>
      <c r="O47" s="31">
        <f t="shared" si="1"/>
        <v>298692</v>
      </c>
      <c r="P47" s="31">
        <f t="shared" si="1"/>
        <v>0</v>
      </c>
      <c r="Q47" s="31">
        <f t="shared" si="1"/>
        <v>874010</v>
      </c>
      <c r="R47" s="31">
        <f t="shared" si="1"/>
        <v>1172702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3050974</v>
      </c>
      <c r="X47" s="31">
        <f t="shared" si="1"/>
        <v>5549414</v>
      </c>
      <c r="Y47" s="31">
        <f t="shared" si="1"/>
        <v>-2498440</v>
      </c>
      <c r="Z47" s="32">
        <f>+IF(X47&lt;&gt;0,+(Y47/X47)*100,0)</f>
        <v>-45.021690578500724</v>
      </c>
      <c r="AA47" s="29">
        <f>SUM(AA34:AA46)</f>
        <v>7395544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5489999</v>
      </c>
      <c r="D48" s="39">
        <f t="shared" si="2"/>
        <v>0</v>
      </c>
      <c r="E48" s="40">
        <f t="shared" si="2"/>
        <v>5664340</v>
      </c>
      <c r="F48" s="41">
        <f t="shared" si="2"/>
        <v>5527364</v>
      </c>
      <c r="G48" s="41">
        <f t="shared" si="2"/>
        <v>393515</v>
      </c>
      <c r="H48" s="41">
        <f t="shared" si="2"/>
        <v>132966</v>
      </c>
      <c r="I48" s="41">
        <f t="shared" si="2"/>
        <v>322318</v>
      </c>
      <c r="J48" s="41">
        <f t="shared" si="2"/>
        <v>848799</v>
      </c>
      <c r="K48" s="41">
        <f t="shared" si="2"/>
        <v>364339</v>
      </c>
      <c r="L48" s="41">
        <f t="shared" si="2"/>
        <v>219078</v>
      </c>
      <c r="M48" s="41">
        <f t="shared" si="2"/>
        <v>19222</v>
      </c>
      <c r="N48" s="41">
        <f t="shared" si="2"/>
        <v>602639</v>
      </c>
      <c r="O48" s="41">
        <f t="shared" si="2"/>
        <v>249630</v>
      </c>
      <c r="P48" s="41">
        <f t="shared" si="2"/>
        <v>0</v>
      </c>
      <c r="Q48" s="41">
        <f t="shared" si="2"/>
        <v>100194</v>
      </c>
      <c r="R48" s="41">
        <f t="shared" si="2"/>
        <v>349824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1801262</v>
      </c>
      <c r="X48" s="41">
        <f t="shared" si="2"/>
        <v>4142749</v>
      </c>
      <c r="Y48" s="41">
        <f t="shared" si="2"/>
        <v>-2341487</v>
      </c>
      <c r="Z48" s="42">
        <f>+IF(X48&lt;&gt;0,+(Y48/X48)*100,0)</f>
        <v>-56.520127094352077</v>
      </c>
      <c r="AA48" s="39">
        <f>+AA32-AA47</f>
        <v>5527364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5489999</v>
      </c>
      <c r="D51" s="48">
        <f t="shared" si="3"/>
        <v>0</v>
      </c>
      <c r="E51" s="49">
        <f t="shared" si="3"/>
        <v>5664340</v>
      </c>
      <c r="F51" s="50">
        <f t="shared" si="3"/>
        <v>5527364</v>
      </c>
      <c r="G51" s="50">
        <f t="shared" si="3"/>
        <v>393515</v>
      </c>
      <c r="H51" s="50">
        <f t="shared" si="3"/>
        <v>132966</v>
      </c>
      <c r="I51" s="50">
        <f t="shared" si="3"/>
        <v>322318</v>
      </c>
      <c r="J51" s="50">
        <f t="shared" si="3"/>
        <v>848799</v>
      </c>
      <c r="K51" s="50">
        <f t="shared" si="3"/>
        <v>364339</v>
      </c>
      <c r="L51" s="50">
        <f t="shared" si="3"/>
        <v>219078</v>
      </c>
      <c r="M51" s="50">
        <f t="shared" si="3"/>
        <v>19222</v>
      </c>
      <c r="N51" s="50">
        <f t="shared" si="3"/>
        <v>602639</v>
      </c>
      <c r="O51" s="50">
        <f t="shared" si="3"/>
        <v>249630</v>
      </c>
      <c r="P51" s="50">
        <f t="shared" si="3"/>
        <v>0</v>
      </c>
      <c r="Q51" s="50">
        <f t="shared" si="3"/>
        <v>100194</v>
      </c>
      <c r="R51" s="50">
        <f t="shared" si="3"/>
        <v>349824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1801262</v>
      </c>
      <c r="X51" s="50">
        <f t="shared" si="3"/>
        <v>4142749</v>
      </c>
      <c r="Y51" s="50">
        <f t="shared" si="3"/>
        <v>-2341487</v>
      </c>
      <c r="Z51" s="51">
        <f>+IF(X51&lt;&gt;0,+(Y51/X51)*100,0)</f>
        <v>-56.520127094352077</v>
      </c>
      <c r="AA51" s="48">
        <f>SUM(AA48:AA50)</f>
        <v>5527364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5489999</v>
      </c>
      <c r="D53" s="54">
        <f>+D51-D52</f>
        <v>0</v>
      </c>
      <c r="E53" s="55">
        <f t="shared" si="4"/>
        <v>5664340</v>
      </c>
      <c r="F53" s="56">
        <f t="shared" si="4"/>
        <v>5527364</v>
      </c>
      <c r="G53" s="56">
        <f t="shared" si="4"/>
        <v>393515</v>
      </c>
      <c r="H53" s="56">
        <f t="shared" si="4"/>
        <v>132966</v>
      </c>
      <c r="I53" s="56">
        <f t="shared" si="4"/>
        <v>322318</v>
      </c>
      <c r="J53" s="56">
        <f t="shared" si="4"/>
        <v>848799</v>
      </c>
      <c r="K53" s="56">
        <f t="shared" si="4"/>
        <v>364339</v>
      </c>
      <c r="L53" s="56">
        <f t="shared" si="4"/>
        <v>219078</v>
      </c>
      <c r="M53" s="56">
        <f t="shared" si="4"/>
        <v>19222</v>
      </c>
      <c r="N53" s="56">
        <f t="shared" si="4"/>
        <v>602639</v>
      </c>
      <c r="O53" s="56">
        <f t="shared" si="4"/>
        <v>249630</v>
      </c>
      <c r="P53" s="56">
        <f t="shared" si="4"/>
        <v>0</v>
      </c>
      <c r="Q53" s="56">
        <f t="shared" si="4"/>
        <v>100194</v>
      </c>
      <c r="R53" s="56">
        <f t="shared" si="4"/>
        <v>349824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1801262</v>
      </c>
      <c r="X53" s="56">
        <f t="shared" si="4"/>
        <v>4142749</v>
      </c>
      <c r="Y53" s="56">
        <f t="shared" si="4"/>
        <v>-2341487</v>
      </c>
      <c r="Z53" s="57">
        <f>+IF(X53&lt;&gt;0,+(Y53/X53)*100,0)</f>
        <v>-56.520127094352077</v>
      </c>
      <c r="AA53" s="54">
        <f>+AA51-AA52</f>
        <v>5527364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5489999</v>
      </c>
      <c r="D56" s="48">
        <f>SUM(D53:D55)</f>
        <v>0</v>
      </c>
      <c r="E56" s="49">
        <f t="shared" si="5"/>
        <v>5664340</v>
      </c>
      <c r="F56" s="50">
        <f t="shared" si="5"/>
        <v>5527364</v>
      </c>
      <c r="G56" s="50">
        <f t="shared" si="5"/>
        <v>393515</v>
      </c>
      <c r="H56" s="50">
        <f t="shared" si="5"/>
        <v>132966</v>
      </c>
      <c r="I56" s="50">
        <f t="shared" si="5"/>
        <v>322318</v>
      </c>
      <c r="J56" s="50">
        <f t="shared" si="5"/>
        <v>848799</v>
      </c>
      <c r="K56" s="50">
        <f t="shared" si="5"/>
        <v>364339</v>
      </c>
      <c r="L56" s="50">
        <f t="shared" si="5"/>
        <v>219078</v>
      </c>
      <c r="M56" s="50">
        <f t="shared" si="5"/>
        <v>19222</v>
      </c>
      <c r="N56" s="50">
        <f t="shared" si="5"/>
        <v>602639</v>
      </c>
      <c r="O56" s="50">
        <f t="shared" si="5"/>
        <v>249630</v>
      </c>
      <c r="P56" s="50">
        <f t="shared" si="5"/>
        <v>0</v>
      </c>
      <c r="Q56" s="50">
        <f t="shared" si="5"/>
        <v>100194</v>
      </c>
      <c r="R56" s="50">
        <f t="shared" si="5"/>
        <v>349824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1801262</v>
      </c>
      <c r="X56" s="50">
        <f t="shared" si="5"/>
        <v>4142749</v>
      </c>
      <c r="Y56" s="50">
        <f t="shared" si="5"/>
        <v>-2341487</v>
      </c>
      <c r="Z56" s="51">
        <f>+IF(X56&lt;&gt;0,+(Y56/X56)*100,0)</f>
        <v>-56.520127094352077</v>
      </c>
      <c r="AA56" s="48">
        <f>SUM(AA53:AA55)</f>
        <v>5527364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5489999</v>
      </c>
      <c r="D59" s="65">
        <f>SUM(D56:D58)</f>
        <v>0</v>
      </c>
      <c r="E59" s="66">
        <f t="shared" si="6"/>
        <v>5664340</v>
      </c>
      <c r="F59" s="67">
        <f t="shared" si="6"/>
        <v>5527364</v>
      </c>
      <c r="G59" s="67">
        <f t="shared" si="6"/>
        <v>393515</v>
      </c>
      <c r="H59" s="67">
        <f t="shared" si="6"/>
        <v>132966</v>
      </c>
      <c r="I59" s="67">
        <f t="shared" si="6"/>
        <v>322318</v>
      </c>
      <c r="J59" s="67">
        <f t="shared" si="6"/>
        <v>848799</v>
      </c>
      <c r="K59" s="67">
        <f t="shared" si="6"/>
        <v>364339</v>
      </c>
      <c r="L59" s="67">
        <f t="shared" si="6"/>
        <v>219078</v>
      </c>
      <c r="M59" s="67">
        <f t="shared" si="6"/>
        <v>19222</v>
      </c>
      <c r="N59" s="67">
        <f t="shared" si="6"/>
        <v>602639</v>
      </c>
      <c r="O59" s="67">
        <f t="shared" si="6"/>
        <v>249630</v>
      </c>
      <c r="P59" s="67">
        <f t="shared" si="6"/>
        <v>0</v>
      </c>
      <c r="Q59" s="67">
        <f t="shared" si="6"/>
        <v>100194</v>
      </c>
      <c r="R59" s="67">
        <f t="shared" si="6"/>
        <v>349824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1801262</v>
      </c>
      <c r="X59" s="67">
        <f t="shared" si="6"/>
        <v>4142749</v>
      </c>
      <c r="Y59" s="67">
        <f t="shared" si="6"/>
        <v>-2341487</v>
      </c>
      <c r="Z59" s="68">
        <f>+IF(X59&lt;&gt;0,+(Y59/X59)*100,0)</f>
        <v>-56.520127094352077</v>
      </c>
      <c r="AA59" s="65">
        <f>SUM(AA56:AA58)</f>
        <v>5527364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3280328</v>
      </c>
      <c r="D8" s="20"/>
      <c r="E8" s="21">
        <v>3942977</v>
      </c>
      <c r="F8" s="22">
        <v>3600000</v>
      </c>
      <c r="G8" s="22"/>
      <c r="H8" s="22">
        <v>299690</v>
      </c>
      <c r="I8" s="22">
        <v>288998</v>
      </c>
      <c r="J8" s="22">
        <v>588688</v>
      </c>
      <c r="K8" s="22">
        <v>284902</v>
      </c>
      <c r="L8" s="22">
        <v>286939</v>
      </c>
      <c r="M8" s="22">
        <v>263675</v>
      </c>
      <c r="N8" s="22">
        <v>835516</v>
      </c>
      <c r="O8" s="22">
        <v>225275</v>
      </c>
      <c r="P8" s="22">
        <v>254055</v>
      </c>
      <c r="Q8" s="22">
        <v>246253</v>
      </c>
      <c r="R8" s="22">
        <v>725583</v>
      </c>
      <c r="S8" s="22"/>
      <c r="T8" s="22"/>
      <c r="U8" s="22"/>
      <c r="V8" s="22"/>
      <c r="W8" s="22">
        <v>2149787</v>
      </c>
      <c r="X8" s="22">
        <v>2700000</v>
      </c>
      <c r="Y8" s="22">
        <v>-550213</v>
      </c>
      <c r="Z8" s="23">
        <v>-20.378259259259259</v>
      </c>
      <c r="AA8" s="20">
        <v>3600000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1092763</v>
      </c>
      <c r="D13" s="20"/>
      <c r="E13" s="21">
        <v>1131359</v>
      </c>
      <c r="F13" s="22">
        <v>900000</v>
      </c>
      <c r="G13" s="22"/>
      <c r="H13" s="22">
        <v>78156</v>
      </c>
      <c r="I13" s="22">
        <v>79078</v>
      </c>
      <c r="J13" s="22">
        <v>157234</v>
      </c>
      <c r="K13" s="22">
        <v>80149</v>
      </c>
      <c r="L13" s="22">
        <v>81140</v>
      </c>
      <c r="M13" s="22">
        <v>80295</v>
      </c>
      <c r="N13" s="22">
        <v>241584</v>
      </c>
      <c r="O13" s="22">
        <v>66679</v>
      </c>
      <c r="P13" s="22">
        <v>75600</v>
      </c>
      <c r="Q13" s="22">
        <v>73702</v>
      </c>
      <c r="R13" s="22">
        <v>215981</v>
      </c>
      <c r="S13" s="22"/>
      <c r="T13" s="22"/>
      <c r="U13" s="22"/>
      <c r="V13" s="22"/>
      <c r="W13" s="22">
        <v>614799</v>
      </c>
      <c r="X13" s="22">
        <v>675000</v>
      </c>
      <c r="Y13" s="22">
        <v>-60201</v>
      </c>
      <c r="Z13" s="23">
        <v>-8.9186666666666667</v>
      </c>
      <c r="AA13" s="20">
        <v>900000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5987600</v>
      </c>
      <c r="F25" s="22">
        <v>5987600</v>
      </c>
      <c r="G25" s="22"/>
      <c r="H25" s="22"/>
      <c r="I25" s="22"/>
      <c r="J25" s="22"/>
      <c r="K25" s="22"/>
      <c r="L25" s="22"/>
      <c r="M25" s="22">
        <v>3770200</v>
      </c>
      <c r="N25" s="22">
        <v>3770200</v>
      </c>
      <c r="O25" s="22"/>
      <c r="P25" s="22"/>
      <c r="Q25" s="22">
        <v>2217400</v>
      </c>
      <c r="R25" s="22">
        <v>2217400</v>
      </c>
      <c r="S25" s="22"/>
      <c r="T25" s="22"/>
      <c r="U25" s="22"/>
      <c r="V25" s="22"/>
      <c r="W25" s="22">
        <v>5987600</v>
      </c>
      <c r="X25" s="22">
        <v>4490703</v>
      </c>
      <c r="Y25" s="22">
        <v>1496897</v>
      </c>
      <c r="Z25" s="23">
        <v>33.333244260419804</v>
      </c>
      <c r="AA25" s="20">
        <v>5987600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4373091</v>
      </c>
      <c r="D32" s="29">
        <f t="shared" ref="D32:Y32" si="0">SUM(D6:D31)</f>
        <v>0</v>
      </c>
      <c r="E32" s="30">
        <f t="shared" si="0"/>
        <v>11061936</v>
      </c>
      <c r="F32" s="31">
        <f t="shared" si="0"/>
        <v>10487600</v>
      </c>
      <c r="G32" s="31">
        <f t="shared" si="0"/>
        <v>0</v>
      </c>
      <c r="H32" s="31">
        <f t="shared" si="0"/>
        <v>377846</v>
      </c>
      <c r="I32" s="31">
        <f t="shared" si="0"/>
        <v>368076</v>
      </c>
      <c r="J32" s="31">
        <f t="shared" si="0"/>
        <v>745922</v>
      </c>
      <c r="K32" s="31">
        <f t="shared" si="0"/>
        <v>365051</v>
      </c>
      <c r="L32" s="31">
        <f t="shared" si="0"/>
        <v>368079</v>
      </c>
      <c r="M32" s="31">
        <f t="shared" si="0"/>
        <v>4114170</v>
      </c>
      <c r="N32" s="31">
        <f t="shared" si="0"/>
        <v>4847300</v>
      </c>
      <c r="O32" s="31">
        <f t="shared" si="0"/>
        <v>291954</v>
      </c>
      <c r="P32" s="31">
        <f t="shared" si="0"/>
        <v>329655</v>
      </c>
      <c r="Q32" s="31">
        <f t="shared" si="0"/>
        <v>2537355</v>
      </c>
      <c r="R32" s="31">
        <f t="shared" si="0"/>
        <v>3158964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8752186</v>
      </c>
      <c r="X32" s="31">
        <f t="shared" si="0"/>
        <v>7865703</v>
      </c>
      <c r="Y32" s="31">
        <f t="shared" si="0"/>
        <v>886483</v>
      </c>
      <c r="Z32" s="32">
        <f>+IF(X32&lt;&gt;0,+(Y32/X32)*100,0)</f>
        <v>11.270232298371804</v>
      </c>
      <c r="AA32" s="29">
        <f>SUM(AA6:AA31)</f>
        <v>10487600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1633556</v>
      </c>
      <c r="D34" s="20"/>
      <c r="E34" s="21">
        <v>2493722</v>
      </c>
      <c r="F34" s="22">
        <v>2496959</v>
      </c>
      <c r="G34" s="22"/>
      <c r="H34" s="22">
        <v>75988</v>
      </c>
      <c r="I34" s="22">
        <v>107983</v>
      </c>
      <c r="J34" s="22">
        <v>183971</v>
      </c>
      <c r="K34" s="22">
        <v>188510</v>
      </c>
      <c r="L34" s="22">
        <v>181187</v>
      </c>
      <c r="M34" s="22">
        <v>298050</v>
      </c>
      <c r="N34" s="22">
        <v>667747</v>
      </c>
      <c r="O34" s="22">
        <v>198944</v>
      </c>
      <c r="P34" s="22">
        <v>188959</v>
      </c>
      <c r="Q34" s="22">
        <v>168352</v>
      </c>
      <c r="R34" s="22">
        <v>556255</v>
      </c>
      <c r="S34" s="22"/>
      <c r="T34" s="22"/>
      <c r="U34" s="22"/>
      <c r="V34" s="22"/>
      <c r="W34" s="22">
        <v>1407973</v>
      </c>
      <c r="X34" s="22">
        <v>1872729</v>
      </c>
      <c r="Y34" s="22">
        <v>-464756</v>
      </c>
      <c r="Z34" s="23">
        <v>-24.817045071657461</v>
      </c>
      <c r="AA34" s="20">
        <v>2496959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448207</v>
      </c>
      <c r="D37" s="20"/>
      <c r="E37" s="21">
        <v>451544</v>
      </c>
      <c r="F37" s="22">
        <v>355000</v>
      </c>
      <c r="G37" s="22"/>
      <c r="H37" s="22">
        <v>15308</v>
      </c>
      <c r="I37" s="22">
        <v>53543</v>
      </c>
      <c r="J37" s="22">
        <v>68851</v>
      </c>
      <c r="K37" s="22">
        <v>33818</v>
      </c>
      <c r="L37" s="22">
        <v>55677</v>
      </c>
      <c r="M37" s="22">
        <v>18490</v>
      </c>
      <c r="N37" s="22">
        <v>107985</v>
      </c>
      <c r="O37" s="22">
        <v>48935</v>
      </c>
      <c r="P37" s="22">
        <v>35337</v>
      </c>
      <c r="Q37" s="22">
        <v>11475</v>
      </c>
      <c r="R37" s="22">
        <v>95747</v>
      </c>
      <c r="S37" s="22"/>
      <c r="T37" s="22"/>
      <c r="U37" s="22"/>
      <c r="V37" s="22"/>
      <c r="W37" s="22">
        <v>272583</v>
      </c>
      <c r="X37" s="22">
        <v>266247</v>
      </c>
      <c r="Y37" s="22">
        <v>6336</v>
      </c>
      <c r="Z37" s="23">
        <v>2.3797451238887199</v>
      </c>
      <c r="AA37" s="20">
        <v>355000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1648782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1236591</v>
      </c>
      <c r="Y38" s="22">
        <v>-1236591</v>
      </c>
      <c r="Z38" s="23">
        <v>-100</v>
      </c>
      <c r="AA38" s="20">
        <v>1648782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1974212</v>
      </c>
      <c r="F39" s="22">
        <v>1974212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1480662</v>
      </c>
      <c r="Y39" s="22">
        <v>-1480662</v>
      </c>
      <c r="Z39" s="23">
        <v>-100</v>
      </c>
      <c r="AA39" s="20">
        <v>1974212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190894</v>
      </c>
      <c r="D41" s="20"/>
      <c r="E41" s="21">
        <v>403154</v>
      </c>
      <c r="F41" s="22">
        <v>250000</v>
      </c>
      <c r="G41" s="22"/>
      <c r="H41" s="22">
        <v>7449</v>
      </c>
      <c r="I41" s="22">
        <v>13101</v>
      </c>
      <c r="J41" s="22">
        <v>20550</v>
      </c>
      <c r="K41" s="22">
        <v>2603</v>
      </c>
      <c r="L41" s="22">
        <v>25354</v>
      </c>
      <c r="M41" s="22">
        <v>42896</v>
      </c>
      <c r="N41" s="22">
        <v>70853</v>
      </c>
      <c r="O41" s="22">
        <v>2591</v>
      </c>
      <c r="P41" s="22">
        <v>26090</v>
      </c>
      <c r="Q41" s="22">
        <v>618</v>
      </c>
      <c r="R41" s="22">
        <v>29299</v>
      </c>
      <c r="S41" s="22"/>
      <c r="T41" s="22"/>
      <c r="U41" s="22"/>
      <c r="V41" s="22"/>
      <c r="W41" s="22">
        <v>120702</v>
      </c>
      <c r="X41" s="22">
        <v>187497</v>
      </c>
      <c r="Y41" s="22">
        <v>-66795</v>
      </c>
      <c r="Z41" s="23">
        <v>-35.624569993119891</v>
      </c>
      <c r="AA41" s="20">
        <v>250000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1000000</v>
      </c>
      <c r="F43" s="22">
        <v>200000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150003</v>
      </c>
      <c r="Y43" s="22">
        <v>-150003</v>
      </c>
      <c r="Z43" s="23">
        <v>-100</v>
      </c>
      <c r="AA43" s="20">
        <v>200000</v>
      </c>
    </row>
    <row r="44" spans="1:27" x14ac:dyDescent="0.25">
      <c r="A44" s="19" t="s">
        <v>69</v>
      </c>
      <c r="B44" s="15" t="s">
        <v>32</v>
      </c>
      <c r="C44" s="20">
        <v>59026</v>
      </c>
      <c r="D44" s="20"/>
      <c r="E44" s="21">
        <v>67185</v>
      </c>
      <c r="F44" s="22">
        <v>66300</v>
      </c>
      <c r="G44" s="22"/>
      <c r="H44" s="22">
        <v>4945</v>
      </c>
      <c r="I44" s="22">
        <v>4964</v>
      </c>
      <c r="J44" s="22">
        <v>9909</v>
      </c>
      <c r="K44" s="22">
        <v>5741</v>
      </c>
      <c r="L44" s="22">
        <v>5750</v>
      </c>
      <c r="M44" s="22">
        <v>5721</v>
      </c>
      <c r="N44" s="22">
        <v>17212</v>
      </c>
      <c r="O44" s="22">
        <v>5802</v>
      </c>
      <c r="P44" s="22">
        <v>6924</v>
      </c>
      <c r="Q44" s="22">
        <v>5736</v>
      </c>
      <c r="R44" s="22">
        <v>18462</v>
      </c>
      <c r="S44" s="22"/>
      <c r="T44" s="22"/>
      <c r="U44" s="22"/>
      <c r="V44" s="22"/>
      <c r="W44" s="22">
        <v>45583</v>
      </c>
      <c r="X44" s="22">
        <v>49725</v>
      </c>
      <c r="Y44" s="22">
        <v>-4142</v>
      </c>
      <c r="Z44" s="23">
        <v>-8.329813976872801</v>
      </c>
      <c r="AA44" s="20">
        <v>66300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2331683</v>
      </c>
      <c r="D47" s="29">
        <f t="shared" ref="D47:Y47" si="1">SUM(D34:D46)</f>
        <v>0</v>
      </c>
      <c r="E47" s="30">
        <f t="shared" si="1"/>
        <v>6389817</v>
      </c>
      <c r="F47" s="31">
        <f t="shared" si="1"/>
        <v>6991253</v>
      </c>
      <c r="G47" s="31">
        <f t="shared" si="1"/>
        <v>0</v>
      </c>
      <c r="H47" s="31">
        <f t="shared" si="1"/>
        <v>103690</v>
      </c>
      <c r="I47" s="31">
        <f t="shared" si="1"/>
        <v>179591</v>
      </c>
      <c r="J47" s="31">
        <f t="shared" si="1"/>
        <v>283281</v>
      </c>
      <c r="K47" s="31">
        <f t="shared" si="1"/>
        <v>230672</v>
      </c>
      <c r="L47" s="31">
        <f t="shared" si="1"/>
        <v>267968</v>
      </c>
      <c r="M47" s="31">
        <f t="shared" si="1"/>
        <v>365157</v>
      </c>
      <c r="N47" s="31">
        <f t="shared" si="1"/>
        <v>863797</v>
      </c>
      <c r="O47" s="31">
        <f t="shared" si="1"/>
        <v>256272</v>
      </c>
      <c r="P47" s="31">
        <f t="shared" si="1"/>
        <v>257310</v>
      </c>
      <c r="Q47" s="31">
        <f t="shared" si="1"/>
        <v>186181</v>
      </c>
      <c r="R47" s="31">
        <f t="shared" si="1"/>
        <v>699763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1846841</v>
      </c>
      <c r="X47" s="31">
        <f t="shared" si="1"/>
        <v>5243454</v>
      </c>
      <c r="Y47" s="31">
        <f t="shared" si="1"/>
        <v>-3396613</v>
      </c>
      <c r="Z47" s="32">
        <f>+IF(X47&lt;&gt;0,+(Y47/X47)*100,0)</f>
        <v>-64.77815958717288</v>
      </c>
      <c r="AA47" s="29">
        <f>SUM(AA34:AA46)</f>
        <v>6991253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2041408</v>
      </c>
      <c r="D48" s="39">
        <f t="shared" si="2"/>
        <v>0</v>
      </c>
      <c r="E48" s="40">
        <f t="shared" si="2"/>
        <v>4672119</v>
      </c>
      <c r="F48" s="41">
        <f t="shared" si="2"/>
        <v>3496347</v>
      </c>
      <c r="G48" s="41">
        <f t="shared" si="2"/>
        <v>0</v>
      </c>
      <c r="H48" s="41">
        <f t="shared" si="2"/>
        <v>274156</v>
      </c>
      <c r="I48" s="41">
        <f t="shared" si="2"/>
        <v>188485</v>
      </c>
      <c r="J48" s="41">
        <f t="shared" si="2"/>
        <v>462641</v>
      </c>
      <c r="K48" s="41">
        <f t="shared" si="2"/>
        <v>134379</v>
      </c>
      <c r="L48" s="41">
        <f t="shared" si="2"/>
        <v>100111</v>
      </c>
      <c r="M48" s="41">
        <f t="shared" si="2"/>
        <v>3749013</v>
      </c>
      <c r="N48" s="41">
        <f t="shared" si="2"/>
        <v>3983503</v>
      </c>
      <c r="O48" s="41">
        <f t="shared" si="2"/>
        <v>35682</v>
      </c>
      <c r="P48" s="41">
        <f t="shared" si="2"/>
        <v>72345</v>
      </c>
      <c r="Q48" s="41">
        <f t="shared" si="2"/>
        <v>2351174</v>
      </c>
      <c r="R48" s="41">
        <f t="shared" si="2"/>
        <v>2459201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6905345</v>
      </c>
      <c r="X48" s="41">
        <f t="shared" si="2"/>
        <v>2622249</v>
      </c>
      <c r="Y48" s="41">
        <f t="shared" si="2"/>
        <v>4283096</v>
      </c>
      <c r="Z48" s="42">
        <f>+IF(X48&lt;&gt;0,+(Y48/X48)*100,0)</f>
        <v>163.33673880703168</v>
      </c>
      <c r="AA48" s="39">
        <f>+AA32-AA47</f>
        <v>3496347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726400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2767808</v>
      </c>
      <c r="D51" s="48">
        <f t="shared" si="3"/>
        <v>0</v>
      </c>
      <c r="E51" s="49">
        <f t="shared" si="3"/>
        <v>4672119</v>
      </c>
      <c r="F51" s="50">
        <f t="shared" si="3"/>
        <v>3496347</v>
      </c>
      <c r="G51" s="50">
        <f t="shared" si="3"/>
        <v>0</v>
      </c>
      <c r="H51" s="50">
        <f t="shared" si="3"/>
        <v>274156</v>
      </c>
      <c r="I51" s="50">
        <f t="shared" si="3"/>
        <v>188485</v>
      </c>
      <c r="J51" s="50">
        <f t="shared" si="3"/>
        <v>462641</v>
      </c>
      <c r="K51" s="50">
        <f t="shared" si="3"/>
        <v>134379</v>
      </c>
      <c r="L51" s="50">
        <f t="shared" si="3"/>
        <v>100111</v>
      </c>
      <c r="M51" s="50">
        <f t="shared" si="3"/>
        <v>3749013</v>
      </c>
      <c r="N51" s="50">
        <f t="shared" si="3"/>
        <v>3983503</v>
      </c>
      <c r="O51" s="50">
        <f t="shared" si="3"/>
        <v>35682</v>
      </c>
      <c r="P51" s="50">
        <f t="shared" si="3"/>
        <v>72345</v>
      </c>
      <c r="Q51" s="50">
        <f t="shared" si="3"/>
        <v>2351174</v>
      </c>
      <c r="R51" s="50">
        <f t="shared" si="3"/>
        <v>2459201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6905345</v>
      </c>
      <c r="X51" s="50">
        <f t="shared" si="3"/>
        <v>2622249</v>
      </c>
      <c r="Y51" s="50">
        <f t="shared" si="3"/>
        <v>4283096</v>
      </c>
      <c r="Z51" s="51">
        <f>+IF(X51&lt;&gt;0,+(Y51/X51)*100,0)</f>
        <v>163.33673880703168</v>
      </c>
      <c r="AA51" s="48">
        <f>SUM(AA48:AA50)</f>
        <v>3496347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2767808</v>
      </c>
      <c r="D53" s="54">
        <f>+D51-D52</f>
        <v>0</v>
      </c>
      <c r="E53" s="55">
        <f t="shared" si="4"/>
        <v>4672119</v>
      </c>
      <c r="F53" s="56">
        <f t="shared" si="4"/>
        <v>3496347</v>
      </c>
      <c r="G53" s="56">
        <f t="shared" si="4"/>
        <v>0</v>
      </c>
      <c r="H53" s="56">
        <f t="shared" si="4"/>
        <v>274156</v>
      </c>
      <c r="I53" s="56">
        <f t="shared" si="4"/>
        <v>188485</v>
      </c>
      <c r="J53" s="56">
        <f t="shared" si="4"/>
        <v>462641</v>
      </c>
      <c r="K53" s="56">
        <f t="shared" si="4"/>
        <v>134379</v>
      </c>
      <c r="L53" s="56">
        <f t="shared" si="4"/>
        <v>100111</v>
      </c>
      <c r="M53" s="56">
        <f t="shared" si="4"/>
        <v>3749013</v>
      </c>
      <c r="N53" s="56">
        <f t="shared" si="4"/>
        <v>3983503</v>
      </c>
      <c r="O53" s="56">
        <f t="shared" si="4"/>
        <v>35682</v>
      </c>
      <c r="P53" s="56">
        <f t="shared" si="4"/>
        <v>72345</v>
      </c>
      <c r="Q53" s="56">
        <f t="shared" si="4"/>
        <v>2351174</v>
      </c>
      <c r="R53" s="56">
        <f t="shared" si="4"/>
        <v>2459201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6905345</v>
      </c>
      <c r="X53" s="56">
        <f t="shared" si="4"/>
        <v>2622249</v>
      </c>
      <c r="Y53" s="56">
        <f t="shared" si="4"/>
        <v>4283096</v>
      </c>
      <c r="Z53" s="57">
        <f>+IF(X53&lt;&gt;0,+(Y53/X53)*100,0)</f>
        <v>163.33673880703168</v>
      </c>
      <c r="AA53" s="54">
        <f>+AA51-AA52</f>
        <v>3496347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2767808</v>
      </c>
      <c r="D56" s="48">
        <f>SUM(D53:D55)</f>
        <v>0</v>
      </c>
      <c r="E56" s="49">
        <f t="shared" si="5"/>
        <v>4672119</v>
      </c>
      <c r="F56" s="50">
        <f t="shared" si="5"/>
        <v>3496347</v>
      </c>
      <c r="G56" s="50">
        <f t="shared" si="5"/>
        <v>0</v>
      </c>
      <c r="H56" s="50">
        <f t="shared" si="5"/>
        <v>274156</v>
      </c>
      <c r="I56" s="50">
        <f t="shared" si="5"/>
        <v>188485</v>
      </c>
      <c r="J56" s="50">
        <f t="shared" si="5"/>
        <v>462641</v>
      </c>
      <c r="K56" s="50">
        <f t="shared" si="5"/>
        <v>134379</v>
      </c>
      <c r="L56" s="50">
        <f t="shared" si="5"/>
        <v>100111</v>
      </c>
      <c r="M56" s="50">
        <f t="shared" si="5"/>
        <v>3749013</v>
      </c>
      <c r="N56" s="50">
        <f t="shared" si="5"/>
        <v>3983503</v>
      </c>
      <c r="O56" s="50">
        <f t="shared" si="5"/>
        <v>35682</v>
      </c>
      <c r="P56" s="50">
        <f t="shared" si="5"/>
        <v>72345</v>
      </c>
      <c r="Q56" s="50">
        <f t="shared" si="5"/>
        <v>2351174</v>
      </c>
      <c r="R56" s="50">
        <f t="shared" si="5"/>
        <v>2459201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6905345</v>
      </c>
      <c r="X56" s="50">
        <f t="shared" si="5"/>
        <v>2622249</v>
      </c>
      <c r="Y56" s="50">
        <f t="shared" si="5"/>
        <v>4283096</v>
      </c>
      <c r="Z56" s="51">
        <f>+IF(X56&lt;&gt;0,+(Y56/X56)*100,0)</f>
        <v>163.33673880703168</v>
      </c>
      <c r="AA56" s="48">
        <f>SUM(AA53:AA55)</f>
        <v>3496347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2767808</v>
      </c>
      <c r="D59" s="65">
        <f>SUM(D56:D58)</f>
        <v>0</v>
      </c>
      <c r="E59" s="66">
        <f t="shared" si="6"/>
        <v>4672119</v>
      </c>
      <c r="F59" s="67">
        <f t="shared" si="6"/>
        <v>3496347</v>
      </c>
      <c r="G59" s="67">
        <f t="shared" si="6"/>
        <v>0</v>
      </c>
      <c r="H59" s="67">
        <f t="shared" si="6"/>
        <v>274156</v>
      </c>
      <c r="I59" s="67">
        <f t="shared" si="6"/>
        <v>188485</v>
      </c>
      <c r="J59" s="67">
        <f t="shared" si="6"/>
        <v>462641</v>
      </c>
      <c r="K59" s="67">
        <f t="shared" si="6"/>
        <v>134379</v>
      </c>
      <c r="L59" s="67">
        <f t="shared" si="6"/>
        <v>100111</v>
      </c>
      <c r="M59" s="67">
        <f t="shared" si="6"/>
        <v>3749013</v>
      </c>
      <c r="N59" s="67">
        <f t="shared" si="6"/>
        <v>3983503</v>
      </c>
      <c r="O59" s="67">
        <f t="shared" si="6"/>
        <v>35682</v>
      </c>
      <c r="P59" s="67">
        <f t="shared" si="6"/>
        <v>72345</v>
      </c>
      <c r="Q59" s="67">
        <f t="shared" si="6"/>
        <v>2351174</v>
      </c>
      <c r="R59" s="67">
        <f t="shared" si="6"/>
        <v>2459201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6905345</v>
      </c>
      <c r="X59" s="67">
        <f t="shared" si="6"/>
        <v>2622249</v>
      </c>
      <c r="Y59" s="67">
        <f t="shared" si="6"/>
        <v>4283096</v>
      </c>
      <c r="Z59" s="68">
        <f>+IF(X59&lt;&gt;0,+(Y59/X59)*100,0)</f>
        <v>163.33673880703168</v>
      </c>
      <c r="AA59" s="65">
        <f>SUM(AA56:AA58)</f>
        <v>3496347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2117224</v>
      </c>
      <c r="D8" s="20"/>
      <c r="E8" s="21">
        <v>1389052</v>
      </c>
      <c r="F8" s="22">
        <v>1389052</v>
      </c>
      <c r="G8" s="22">
        <v>183246</v>
      </c>
      <c r="H8" s="22"/>
      <c r="I8" s="22">
        <v>189160</v>
      </c>
      <c r="J8" s="22">
        <v>372406</v>
      </c>
      <c r="K8" s="22">
        <v>185087</v>
      </c>
      <c r="L8" s="22">
        <v>186900</v>
      </c>
      <c r="M8" s="22">
        <v>183124</v>
      </c>
      <c r="N8" s="22">
        <v>555111</v>
      </c>
      <c r="O8" s="22">
        <v>186494</v>
      </c>
      <c r="P8" s="22">
        <v>195170</v>
      </c>
      <c r="Q8" s="22">
        <v>348</v>
      </c>
      <c r="R8" s="22">
        <v>382012</v>
      </c>
      <c r="S8" s="22"/>
      <c r="T8" s="22"/>
      <c r="U8" s="22"/>
      <c r="V8" s="22"/>
      <c r="W8" s="22">
        <v>1309529</v>
      </c>
      <c r="X8" s="22">
        <v>1041786</v>
      </c>
      <c r="Y8" s="22">
        <v>267743</v>
      </c>
      <c r="Z8" s="23">
        <v>25.700383764035994</v>
      </c>
      <c r="AA8" s="20">
        <v>1389052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773079</v>
      </c>
      <c r="D13" s="20"/>
      <c r="E13" s="21">
        <v>773565</v>
      </c>
      <c r="F13" s="22">
        <v>773565</v>
      </c>
      <c r="G13" s="22">
        <v>78921</v>
      </c>
      <c r="H13" s="22"/>
      <c r="I13" s="22">
        <v>81058</v>
      </c>
      <c r="J13" s="22">
        <v>159979</v>
      </c>
      <c r="K13" s="22">
        <v>82460</v>
      </c>
      <c r="L13" s="22">
        <v>83493</v>
      </c>
      <c r="M13" s="22">
        <v>84850</v>
      </c>
      <c r="N13" s="22">
        <v>250803</v>
      </c>
      <c r="O13" s="22">
        <v>86036</v>
      </c>
      <c r="P13" s="22">
        <v>87184</v>
      </c>
      <c r="Q13" s="22"/>
      <c r="R13" s="22">
        <v>173220</v>
      </c>
      <c r="S13" s="22"/>
      <c r="T13" s="22"/>
      <c r="U13" s="22"/>
      <c r="V13" s="22"/>
      <c r="W13" s="22">
        <v>584002</v>
      </c>
      <c r="X13" s="22">
        <v>580176</v>
      </c>
      <c r="Y13" s="22">
        <v>3826</v>
      </c>
      <c r="Z13" s="23">
        <v>0.65945506191224734</v>
      </c>
      <c r="AA13" s="20">
        <v>773565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3204882</v>
      </c>
      <c r="F25" s="22">
        <v>3204882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2403666</v>
      </c>
      <c r="Y25" s="22">
        <v>-2403666</v>
      </c>
      <c r="Z25" s="23">
        <v>-100</v>
      </c>
      <c r="AA25" s="20">
        <v>3204882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2890303</v>
      </c>
      <c r="D32" s="29">
        <f t="shared" ref="D32:Y32" si="0">SUM(D6:D31)</f>
        <v>0</v>
      </c>
      <c r="E32" s="30">
        <f t="shared" si="0"/>
        <v>5367499</v>
      </c>
      <c r="F32" s="31">
        <f t="shared" si="0"/>
        <v>5367499</v>
      </c>
      <c r="G32" s="31">
        <f t="shared" si="0"/>
        <v>262167</v>
      </c>
      <c r="H32" s="31">
        <f t="shared" si="0"/>
        <v>0</v>
      </c>
      <c r="I32" s="31">
        <f t="shared" si="0"/>
        <v>270218</v>
      </c>
      <c r="J32" s="31">
        <f t="shared" si="0"/>
        <v>532385</v>
      </c>
      <c r="K32" s="31">
        <f t="shared" si="0"/>
        <v>267547</v>
      </c>
      <c r="L32" s="31">
        <f t="shared" si="0"/>
        <v>270393</v>
      </c>
      <c r="M32" s="31">
        <f t="shared" si="0"/>
        <v>267974</v>
      </c>
      <c r="N32" s="31">
        <f t="shared" si="0"/>
        <v>805914</v>
      </c>
      <c r="O32" s="31">
        <f t="shared" si="0"/>
        <v>272530</v>
      </c>
      <c r="P32" s="31">
        <f t="shared" si="0"/>
        <v>282354</v>
      </c>
      <c r="Q32" s="31">
        <f t="shared" si="0"/>
        <v>348</v>
      </c>
      <c r="R32" s="31">
        <f t="shared" si="0"/>
        <v>555232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1893531</v>
      </c>
      <c r="X32" s="31">
        <f t="shared" si="0"/>
        <v>4025628</v>
      </c>
      <c r="Y32" s="31">
        <f t="shared" si="0"/>
        <v>-2132097</v>
      </c>
      <c r="Z32" s="32">
        <f>+IF(X32&lt;&gt;0,+(Y32/X32)*100,0)</f>
        <v>-52.963090479299133</v>
      </c>
      <c r="AA32" s="29">
        <f>SUM(AA6:AA31)</f>
        <v>5367499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1874179</v>
      </c>
      <c r="D34" s="20"/>
      <c r="E34" s="21">
        <v>2630062</v>
      </c>
      <c r="F34" s="22">
        <v>2630062</v>
      </c>
      <c r="G34" s="22">
        <v>175831</v>
      </c>
      <c r="H34" s="22"/>
      <c r="I34" s="22">
        <v>157672</v>
      </c>
      <c r="J34" s="22">
        <v>333503</v>
      </c>
      <c r="K34" s="22">
        <v>138094</v>
      </c>
      <c r="L34" s="22">
        <v>157453</v>
      </c>
      <c r="M34" s="22">
        <v>167825</v>
      </c>
      <c r="N34" s="22">
        <v>463372</v>
      </c>
      <c r="O34" s="22">
        <v>170391</v>
      </c>
      <c r="P34" s="22">
        <v>152023</v>
      </c>
      <c r="Q34" s="22">
        <v>159743</v>
      </c>
      <c r="R34" s="22">
        <v>482157</v>
      </c>
      <c r="S34" s="22"/>
      <c r="T34" s="22"/>
      <c r="U34" s="22"/>
      <c r="V34" s="22"/>
      <c r="W34" s="22">
        <v>1279032</v>
      </c>
      <c r="X34" s="22">
        <v>1972557</v>
      </c>
      <c r="Y34" s="22">
        <v>-693525</v>
      </c>
      <c r="Z34" s="23">
        <v>-35.158679825221775</v>
      </c>
      <c r="AA34" s="20">
        <v>2630062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15000</v>
      </c>
      <c r="F37" s="22">
        <v>15000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11250</v>
      </c>
      <c r="Y37" s="22">
        <v>-11250</v>
      </c>
      <c r="Z37" s="23">
        <v>-100</v>
      </c>
      <c r="AA37" s="20">
        <v>15000</v>
      </c>
    </row>
    <row r="38" spans="1:27" x14ac:dyDescent="0.25">
      <c r="A38" s="19" t="s">
        <v>64</v>
      </c>
      <c r="B38" s="15" t="s">
        <v>32</v>
      </c>
      <c r="C38" s="20">
        <v>695416</v>
      </c>
      <c r="D38" s="20"/>
      <c r="E38" s="21">
        <v>416198</v>
      </c>
      <c r="F38" s="22">
        <v>416198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312147</v>
      </c>
      <c r="Y38" s="22">
        <v>-312147</v>
      </c>
      <c r="Z38" s="23">
        <v>-100</v>
      </c>
      <c r="AA38" s="20">
        <v>416198</v>
      </c>
    </row>
    <row r="39" spans="1:27" x14ac:dyDescent="0.25">
      <c r="A39" s="19" t="s">
        <v>65</v>
      </c>
      <c r="B39" s="15" t="s">
        <v>32</v>
      </c>
      <c r="C39" s="20">
        <v>183378</v>
      </c>
      <c r="D39" s="20"/>
      <c r="E39" s="21">
        <v>228503</v>
      </c>
      <c r="F39" s="22">
        <v>228503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171378</v>
      </c>
      <c r="Y39" s="22">
        <v>-171378</v>
      </c>
      <c r="Z39" s="23">
        <v>-100</v>
      </c>
      <c r="AA39" s="20">
        <v>228503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57808</v>
      </c>
      <c r="F41" s="22">
        <v>57808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>
        <v>1543</v>
      </c>
      <c r="R41" s="22">
        <v>1543</v>
      </c>
      <c r="S41" s="22"/>
      <c r="T41" s="22"/>
      <c r="U41" s="22"/>
      <c r="V41" s="22"/>
      <c r="W41" s="22">
        <v>1543</v>
      </c>
      <c r="X41" s="22">
        <v>43344</v>
      </c>
      <c r="Y41" s="22">
        <v>-41801</v>
      </c>
      <c r="Z41" s="23">
        <v>-96.440107050572166</v>
      </c>
      <c r="AA41" s="20">
        <v>57808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346945</v>
      </c>
      <c r="D44" s="20"/>
      <c r="E44" s="21">
        <v>838677</v>
      </c>
      <c r="F44" s="22">
        <v>838677</v>
      </c>
      <c r="G44" s="22">
        <v>9208</v>
      </c>
      <c r="H44" s="22"/>
      <c r="I44" s="22">
        <v>3686</v>
      </c>
      <c r="J44" s="22">
        <v>12894</v>
      </c>
      <c r="K44" s="22">
        <v>4711</v>
      </c>
      <c r="L44" s="22">
        <v>21106</v>
      </c>
      <c r="M44" s="22">
        <v>6582</v>
      </c>
      <c r="N44" s="22">
        <v>32399</v>
      </c>
      <c r="O44" s="22">
        <v>1925</v>
      </c>
      <c r="P44" s="22">
        <v>3025</v>
      </c>
      <c r="Q44" s="22">
        <v>7993</v>
      </c>
      <c r="R44" s="22">
        <v>12943</v>
      </c>
      <c r="S44" s="22"/>
      <c r="T44" s="22"/>
      <c r="U44" s="22"/>
      <c r="V44" s="22"/>
      <c r="W44" s="22">
        <v>58236</v>
      </c>
      <c r="X44" s="22">
        <v>629010</v>
      </c>
      <c r="Y44" s="22">
        <v>-570774</v>
      </c>
      <c r="Z44" s="23">
        <v>-90.741641627319126</v>
      </c>
      <c r="AA44" s="20">
        <v>838677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3099918</v>
      </c>
      <c r="D47" s="29">
        <f t="shared" ref="D47:Y47" si="1">SUM(D34:D46)</f>
        <v>0</v>
      </c>
      <c r="E47" s="30">
        <f t="shared" si="1"/>
        <v>4186248</v>
      </c>
      <c r="F47" s="31">
        <f t="shared" si="1"/>
        <v>4186248</v>
      </c>
      <c r="G47" s="31">
        <f t="shared" si="1"/>
        <v>185039</v>
      </c>
      <c r="H47" s="31">
        <f t="shared" si="1"/>
        <v>0</v>
      </c>
      <c r="I47" s="31">
        <f t="shared" si="1"/>
        <v>161358</v>
      </c>
      <c r="J47" s="31">
        <f t="shared" si="1"/>
        <v>346397</v>
      </c>
      <c r="K47" s="31">
        <f t="shared" si="1"/>
        <v>142805</v>
      </c>
      <c r="L47" s="31">
        <f t="shared" si="1"/>
        <v>178559</v>
      </c>
      <c r="M47" s="31">
        <f t="shared" si="1"/>
        <v>174407</v>
      </c>
      <c r="N47" s="31">
        <f t="shared" si="1"/>
        <v>495771</v>
      </c>
      <c r="O47" s="31">
        <f t="shared" si="1"/>
        <v>172316</v>
      </c>
      <c r="P47" s="31">
        <f t="shared" si="1"/>
        <v>155048</v>
      </c>
      <c r="Q47" s="31">
        <f t="shared" si="1"/>
        <v>169279</v>
      </c>
      <c r="R47" s="31">
        <f t="shared" si="1"/>
        <v>496643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1338811</v>
      </c>
      <c r="X47" s="31">
        <f t="shared" si="1"/>
        <v>3139686</v>
      </c>
      <c r="Y47" s="31">
        <f t="shared" si="1"/>
        <v>-1800875</v>
      </c>
      <c r="Z47" s="32">
        <f>+IF(X47&lt;&gt;0,+(Y47/X47)*100,0)</f>
        <v>-57.358442850654491</v>
      </c>
      <c r="AA47" s="29">
        <f>SUM(AA34:AA46)</f>
        <v>4186248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-209615</v>
      </c>
      <c r="D48" s="39">
        <f t="shared" si="2"/>
        <v>0</v>
      </c>
      <c r="E48" s="40">
        <f t="shared" si="2"/>
        <v>1181251</v>
      </c>
      <c r="F48" s="41">
        <f t="shared" si="2"/>
        <v>1181251</v>
      </c>
      <c r="G48" s="41">
        <f t="shared" si="2"/>
        <v>77128</v>
      </c>
      <c r="H48" s="41">
        <f t="shared" si="2"/>
        <v>0</v>
      </c>
      <c r="I48" s="41">
        <f t="shared" si="2"/>
        <v>108860</v>
      </c>
      <c r="J48" s="41">
        <f t="shared" si="2"/>
        <v>185988</v>
      </c>
      <c r="K48" s="41">
        <f t="shared" si="2"/>
        <v>124742</v>
      </c>
      <c r="L48" s="41">
        <f t="shared" si="2"/>
        <v>91834</v>
      </c>
      <c r="M48" s="41">
        <f t="shared" si="2"/>
        <v>93567</v>
      </c>
      <c r="N48" s="41">
        <f t="shared" si="2"/>
        <v>310143</v>
      </c>
      <c r="O48" s="41">
        <f t="shared" si="2"/>
        <v>100214</v>
      </c>
      <c r="P48" s="41">
        <f t="shared" si="2"/>
        <v>127306</v>
      </c>
      <c r="Q48" s="41">
        <f t="shared" si="2"/>
        <v>-168931</v>
      </c>
      <c r="R48" s="41">
        <f t="shared" si="2"/>
        <v>58589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554720</v>
      </c>
      <c r="X48" s="41">
        <f t="shared" si="2"/>
        <v>885942</v>
      </c>
      <c r="Y48" s="41">
        <f t="shared" si="2"/>
        <v>-331222</v>
      </c>
      <c r="Z48" s="42">
        <f>+IF(X48&lt;&gt;0,+(Y48/X48)*100,0)</f>
        <v>-37.386420329999034</v>
      </c>
      <c r="AA48" s="39">
        <f>+AA32-AA47</f>
        <v>1181251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-209615</v>
      </c>
      <c r="D51" s="48">
        <f t="shared" si="3"/>
        <v>0</v>
      </c>
      <c r="E51" s="49">
        <f t="shared" si="3"/>
        <v>1181251</v>
      </c>
      <c r="F51" s="50">
        <f t="shared" si="3"/>
        <v>1181251</v>
      </c>
      <c r="G51" s="50">
        <f t="shared" si="3"/>
        <v>77128</v>
      </c>
      <c r="H51" s="50">
        <f t="shared" si="3"/>
        <v>0</v>
      </c>
      <c r="I51" s="50">
        <f t="shared" si="3"/>
        <v>108860</v>
      </c>
      <c r="J51" s="50">
        <f t="shared" si="3"/>
        <v>185988</v>
      </c>
      <c r="K51" s="50">
        <f t="shared" si="3"/>
        <v>124742</v>
      </c>
      <c r="L51" s="50">
        <f t="shared" si="3"/>
        <v>91834</v>
      </c>
      <c r="M51" s="50">
        <f t="shared" si="3"/>
        <v>93567</v>
      </c>
      <c r="N51" s="50">
        <f t="shared" si="3"/>
        <v>310143</v>
      </c>
      <c r="O51" s="50">
        <f t="shared" si="3"/>
        <v>100214</v>
      </c>
      <c r="P51" s="50">
        <f t="shared" si="3"/>
        <v>127306</v>
      </c>
      <c r="Q51" s="50">
        <f t="shared" si="3"/>
        <v>-168931</v>
      </c>
      <c r="R51" s="50">
        <f t="shared" si="3"/>
        <v>58589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554720</v>
      </c>
      <c r="X51" s="50">
        <f t="shared" si="3"/>
        <v>885942</v>
      </c>
      <c r="Y51" s="50">
        <f t="shared" si="3"/>
        <v>-331222</v>
      </c>
      <c r="Z51" s="51">
        <f>+IF(X51&lt;&gt;0,+(Y51/X51)*100,0)</f>
        <v>-37.386420329999034</v>
      </c>
      <c r="AA51" s="48">
        <f>SUM(AA48:AA50)</f>
        <v>1181251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-209615</v>
      </c>
      <c r="D53" s="54">
        <f>+D51-D52</f>
        <v>0</v>
      </c>
      <c r="E53" s="55">
        <f t="shared" si="4"/>
        <v>1181251</v>
      </c>
      <c r="F53" s="56">
        <f t="shared" si="4"/>
        <v>1181251</v>
      </c>
      <c r="G53" s="56">
        <f t="shared" si="4"/>
        <v>77128</v>
      </c>
      <c r="H53" s="56">
        <f t="shared" si="4"/>
        <v>0</v>
      </c>
      <c r="I53" s="56">
        <f t="shared" si="4"/>
        <v>108860</v>
      </c>
      <c r="J53" s="56">
        <f t="shared" si="4"/>
        <v>185988</v>
      </c>
      <c r="K53" s="56">
        <f t="shared" si="4"/>
        <v>124742</v>
      </c>
      <c r="L53" s="56">
        <f t="shared" si="4"/>
        <v>91834</v>
      </c>
      <c r="M53" s="56">
        <f t="shared" si="4"/>
        <v>93567</v>
      </c>
      <c r="N53" s="56">
        <f t="shared" si="4"/>
        <v>310143</v>
      </c>
      <c r="O53" s="56">
        <f t="shared" si="4"/>
        <v>100214</v>
      </c>
      <c r="P53" s="56">
        <f t="shared" si="4"/>
        <v>127306</v>
      </c>
      <c r="Q53" s="56">
        <f t="shared" si="4"/>
        <v>-168931</v>
      </c>
      <c r="R53" s="56">
        <f t="shared" si="4"/>
        <v>58589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554720</v>
      </c>
      <c r="X53" s="56">
        <f t="shared" si="4"/>
        <v>885942</v>
      </c>
      <c r="Y53" s="56">
        <f t="shared" si="4"/>
        <v>-331222</v>
      </c>
      <c r="Z53" s="57">
        <f>+IF(X53&lt;&gt;0,+(Y53/X53)*100,0)</f>
        <v>-37.386420329999034</v>
      </c>
      <c r="AA53" s="54">
        <f>+AA51-AA52</f>
        <v>1181251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-209615</v>
      </c>
      <c r="D56" s="48">
        <f>SUM(D53:D55)</f>
        <v>0</v>
      </c>
      <c r="E56" s="49">
        <f t="shared" si="5"/>
        <v>1181251</v>
      </c>
      <c r="F56" s="50">
        <f t="shared" si="5"/>
        <v>1181251</v>
      </c>
      <c r="G56" s="50">
        <f t="shared" si="5"/>
        <v>77128</v>
      </c>
      <c r="H56" s="50">
        <f t="shared" si="5"/>
        <v>0</v>
      </c>
      <c r="I56" s="50">
        <f t="shared" si="5"/>
        <v>108860</v>
      </c>
      <c r="J56" s="50">
        <f t="shared" si="5"/>
        <v>185988</v>
      </c>
      <c r="K56" s="50">
        <f t="shared" si="5"/>
        <v>124742</v>
      </c>
      <c r="L56" s="50">
        <f t="shared" si="5"/>
        <v>91834</v>
      </c>
      <c r="M56" s="50">
        <f t="shared" si="5"/>
        <v>93567</v>
      </c>
      <c r="N56" s="50">
        <f t="shared" si="5"/>
        <v>310143</v>
      </c>
      <c r="O56" s="50">
        <f t="shared" si="5"/>
        <v>100214</v>
      </c>
      <c r="P56" s="50">
        <f t="shared" si="5"/>
        <v>127306</v>
      </c>
      <c r="Q56" s="50">
        <f t="shared" si="5"/>
        <v>-168931</v>
      </c>
      <c r="R56" s="50">
        <f t="shared" si="5"/>
        <v>58589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554720</v>
      </c>
      <c r="X56" s="50">
        <f t="shared" si="5"/>
        <v>885942</v>
      </c>
      <c r="Y56" s="50">
        <f t="shared" si="5"/>
        <v>-331222</v>
      </c>
      <c r="Z56" s="51">
        <f>+IF(X56&lt;&gt;0,+(Y56/X56)*100,0)</f>
        <v>-37.386420329999034</v>
      </c>
      <c r="AA56" s="48">
        <f>SUM(AA53:AA55)</f>
        <v>1181251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-209615</v>
      </c>
      <c r="D59" s="65">
        <f>SUM(D56:D58)</f>
        <v>0</v>
      </c>
      <c r="E59" s="66">
        <f t="shared" si="6"/>
        <v>1181251</v>
      </c>
      <c r="F59" s="67">
        <f t="shared" si="6"/>
        <v>1181251</v>
      </c>
      <c r="G59" s="67">
        <f t="shared" si="6"/>
        <v>77128</v>
      </c>
      <c r="H59" s="67">
        <f t="shared" si="6"/>
        <v>0</v>
      </c>
      <c r="I59" s="67">
        <f t="shared" si="6"/>
        <v>108860</v>
      </c>
      <c r="J59" s="67">
        <f t="shared" si="6"/>
        <v>185988</v>
      </c>
      <c r="K59" s="67">
        <f t="shared" si="6"/>
        <v>124742</v>
      </c>
      <c r="L59" s="67">
        <f t="shared" si="6"/>
        <v>91834</v>
      </c>
      <c r="M59" s="67">
        <f t="shared" si="6"/>
        <v>93567</v>
      </c>
      <c r="N59" s="67">
        <f t="shared" si="6"/>
        <v>310143</v>
      </c>
      <c r="O59" s="67">
        <f t="shared" si="6"/>
        <v>100214</v>
      </c>
      <c r="P59" s="67">
        <f t="shared" si="6"/>
        <v>127306</v>
      </c>
      <c r="Q59" s="67">
        <f t="shared" si="6"/>
        <v>-168931</v>
      </c>
      <c r="R59" s="67">
        <f t="shared" si="6"/>
        <v>58589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554720</v>
      </c>
      <c r="X59" s="67">
        <f t="shared" si="6"/>
        <v>885942</v>
      </c>
      <c r="Y59" s="67">
        <f t="shared" si="6"/>
        <v>-331222</v>
      </c>
      <c r="Z59" s="68">
        <f>+IF(X59&lt;&gt;0,+(Y59/X59)*100,0)</f>
        <v>-37.386420329999034</v>
      </c>
      <c r="AA59" s="65">
        <f>SUM(AA56:AA58)</f>
        <v>1181251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5634163</v>
      </c>
      <c r="D8" s="20"/>
      <c r="E8" s="21">
        <v>4447306</v>
      </c>
      <c r="F8" s="22">
        <v>4447306</v>
      </c>
      <c r="G8" s="22"/>
      <c r="H8" s="22">
        <v>332132</v>
      </c>
      <c r="I8" s="22">
        <v>332190</v>
      </c>
      <c r="J8" s="22">
        <v>664322</v>
      </c>
      <c r="K8" s="22">
        <v>335396</v>
      </c>
      <c r="L8" s="22">
        <v>331389</v>
      </c>
      <c r="M8" s="22">
        <v>338785</v>
      </c>
      <c r="N8" s="22">
        <v>1005570</v>
      </c>
      <c r="O8" s="22">
        <v>340853</v>
      </c>
      <c r="P8" s="22">
        <v>358903</v>
      </c>
      <c r="Q8" s="22">
        <v>322115</v>
      </c>
      <c r="R8" s="22">
        <v>1021871</v>
      </c>
      <c r="S8" s="22"/>
      <c r="T8" s="22"/>
      <c r="U8" s="22"/>
      <c r="V8" s="22"/>
      <c r="W8" s="22">
        <v>2691763</v>
      </c>
      <c r="X8" s="22">
        <v>3335482</v>
      </c>
      <c r="Y8" s="22">
        <v>-643719</v>
      </c>
      <c r="Z8" s="23">
        <v>-19.299129780943204</v>
      </c>
      <c r="AA8" s="20">
        <v>4447306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5634163</v>
      </c>
      <c r="D32" s="29">
        <f t="shared" ref="D32:Y32" si="0">SUM(D6:D31)</f>
        <v>0</v>
      </c>
      <c r="E32" s="30">
        <f t="shared" si="0"/>
        <v>4447306</v>
      </c>
      <c r="F32" s="31">
        <f t="shared" si="0"/>
        <v>4447306</v>
      </c>
      <c r="G32" s="31">
        <f t="shared" si="0"/>
        <v>0</v>
      </c>
      <c r="H32" s="31">
        <f t="shared" si="0"/>
        <v>332132</v>
      </c>
      <c r="I32" s="31">
        <f t="shared" si="0"/>
        <v>332190</v>
      </c>
      <c r="J32" s="31">
        <f t="shared" si="0"/>
        <v>664322</v>
      </c>
      <c r="K32" s="31">
        <f t="shared" si="0"/>
        <v>335396</v>
      </c>
      <c r="L32" s="31">
        <f t="shared" si="0"/>
        <v>331389</v>
      </c>
      <c r="M32" s="31">
        <f t="shared" si="0"/>
        <v>338785</v>
      </c>
      <c r="N32" s="31">
        <f t="shared" si="0"/>
        <v>1005570</v>
      </c>
      <c r="O32" s="31">
        <f t="shared" si="0"/>
        <v>340853</v>
      </c>
      <c r="P32" s="31">
        <f t="shared" si="0"/>
        <v>358903</v>
      </c>
      <c r="Q32" s="31">
        <f t="shared" si="0"/>
        <v>322115</v>
      </c>
      <c r="R32" s="31">
        <f t="shared" si="0"/>
        <v>1021871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2691763</v>
      </c>
      <c r="X32" s="31">
        <f t="shared" si="0"/>
        <v>3335482</v>
      </c>
      <c r="Y32" s="31">
        <f t="shared" si="0"/>
        <v>-643719</v>
      </c>
      <c r="Z32" s="32">
        <f>+IF(X32&lt;&gt;0,+(Y32/X32)*100,0)</f>
        <v>-19.299129780943204</v>
      </c>
      <c r="AA32" s="29">
        <f>SUM(AA6:AA31)</f>
        <v>4447306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2528340</v>
      </c>
      <c r="D34" s="20"/>
      <c r="E34" s="21">
        <v>8724365</v>
      </c>
      <c r="F34" s="22">
        <v>8724365</v>
      </c>
      <c r="G34" s="22"/>
      <c r="H34" s="22">
        <v>197570</v>
      </c>
      <c r="I34" s="22">
        <v>195519</v>
      </c>
      <c r="J34" s="22">
        <v>393089</v>
      </c>
      <c r="K34" s="22">
        <v>180910</v>
      </c>
      <c r="L34" s="22">
        <v>175849</v>
      </c>
      <c r="M34" s="22">
        <v>206979</v>
      </c>
      <c r="N34" s="22">
        <v>563738</v>
      </c>
      <c r="O34" s="22">
        <v>191141</v>
      </c>
      <c r="P34" s="22">
        <v>176004</v>
      </c>
      <c r="Q34" s="22">
        <v>183231</v>
      </c>
      <c r="R34" s="22">
        <v>550376</v>
      </c>
      <c r="S34" s="22"/>
      <c r="T34" s="22"/>
      <c r="U34" s="22"/>
      <c r="V34" s="22"/>
      <c r="W34" s="22">
        <v>1507203</v>
      </c>
      <c r="X34" s="22">
        <v>6543284</v>
      </c>
      <c r="Y34" s="22">
        <v>-5036081</v>
      </c>
      <c r="Z34" s="23">
        <v>-76.965649053288843</v>
      </c>
      <c r="AA34" s="20">
        <v>8724365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264126</v>
      </c>
      <c r="D37" s="20"/>
      <c r="E37" s="21">
        <v>210000</v>
      </c>
      <c r="F37" s="22">
        <v>40000</v>
      </c>
      <c r="G37" s="22"/>
      <c r="H37" s="22">
        <v>17716</v>
      </c>
      <c r="I37" s="22"/>
      <c r="J37" s="22">
        <v>17716</v>
      </c>
      <c r="K37" s="22"/>
      <c r="L37" s="22">
        <v>965</v>
      </c>
      <c r="M37" s="22"/>
      <c r="N37" s="22">
        <v>965</v>
      </c>
      <c r="O37" s="22"/>
      <c r="P37" s="22"/>
      <c r="Q37" s="22"/>
      <c r="R37" s="22"/>
      <c r="S37" s="22"/>
      <c r="T37" s="22"/>
      <c r="U37" s="22"/>
      <c r="V37" s="22"/>
      <c r="W37" s="22">
        <v>18681</v>
      </c>
      <c r="X37" s="22">
        <v>27538</v>
      </c>
      <c r="Y37" s="22">
        <v>-8857</v>
      </c>
      <c r="Z37" s="23">
        <v>-32.16282954462924</v>
      </c>
      <c r="AA37" s="20">
        <v>40000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5069500</v>
      </c>
      <c r="F39" s="22">
        <v>5069500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3802132</v>
      </c>
      <c r="Y39" s="22">
        <v>-3802132</v>
      </c>
      <c r="Z39" s="23">
        <v>-100</v>
      </c>
      <c r="AA39" s="20">
        <v>5069500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700349</v>
      </c>
      <c r="D41" s="20"/>
      <c r="E41" s="21">
        <v>1209409</v>
      </c>
      <c r="F41" s="22">
        <v>884501</v>
      </c>
      <c r="G41" s="22"/>
      <c r="H41" s="22"/>
      <c r="I41" s="22"/>
      <c r="J41" s="22"/>
      <c r="K41" s="22">
        <v>15469</v>
      </c>
      <c r="L41" s="22">
        <v>1750</v>
      </c>
      <c r="M41" s="22">
        <v>9576</v>
      </c>
      <c r="N41" s="22">
        <v>26795</v>
      </c>
      <c r="O41" s="22"/>
      <c r="P41" s="22">
        <v>5862</v>
      </c>
      <c r="Q41" s="22"/>
      <c r="R41" s="22">
        <v>5862</v>
      </c>
      <c r="S41" s="22"/>
      <c r="T41" s="22"/>
      <c r="U41" s="22"/>
      <c r="V41" s="22"/>
      <c r="W41" s="22">
        <v>32657</v>
      </c>
      <c r="X41" s="22">
        <v>664565</v>
      </c>
      <c r="Y41" s="22">
        <v>-631908</v>
      </c>
      <c r="Z41" s="23">
        <v>-95.085958484121193</v>
      </c>
      <c r="AA41" s="20">
        <v>884501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4992</v>
      </c>
      <c r="D44" s="20"/>
      <c r="E44" s="21">
        <v>205552</v>
      </c>
      <c r="F44" s="22">
        <v>204552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153414</v>
      </c>
      <c r="Y44" s="22">
        <v>-153414</v>
      </c>
      <c r="Z44" s="23">
        <v>-100</v>
      </c>
      <c r="AA44" s="20">
        <v>204552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3497807</v>
      </c>
      <c r="D47" s="29">
        <f t="shared" ref="D47:Y47" si="1">SUM(D34:D46)</f>
        <v>0</v>
      </c>
      <c r="E47" s="30">
        <f t="shared" si="1"/>
        <v>15418826</v>
      </c>
      <c r="F47" s="31">
        <f t="shared" si="1"/>
        <v>14922918</v>
      </c>
      <c r="G47" s="31">
        <f t="shared" si="1"/>
        <v>0</v>
      </c>
      <c r="H47" s="31">
        <f t="shared" si="1"/>
        <v>215286</v>
      </c>
      <c r="I47" s="31">
        <f t="shared" si="1"/>
        <v>195519</v>
      </c>
      <c r="J47" s="31">
        <f t="shared" si="1"/>
        <v>410805</v>
      </c>
      <c r="K47" s="31">
        <f t="shared" si="1"/>
        <v>196379</v>
      </c>
      <c r="L47" s="31">
        <f t="shared" si="1"/>
        <v>178564</v>
      </c>
      <c r="M47" s="31">
        <f t="shared" si="1"/>
        <v>216555</v>
      </c>
      <c r="N47" s="31">
        <f t="shared" si="1"/>
        <v>591498</v>
      </c>
      <c r="O47" s="31">
        <f t="shared" si="1"/>
        <v>191141</v>
      </c>
      <c r="P47" s="31">
        <f t="shared" si="1"/>
        <v>181866</v>
      </c>
      <c r="Q47" s="31">
        <f t="shared" si="1"/>
        <v>183231</v>
      </c>
      <c r="R47" s="31">
        <f t="shared" si="1"/>
        <v>556238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1558541</v>
      </c>
      <c r="X47" s="31">
        <f t="shared" si="1"/>
        <v>11190933</v>
      </c>
      <c r="Y47" s="31">
        <f t="shared" si="1"/>
        <v>-9632392</v>
      </c>
      <c r="Z47" s="32">
        <f>+IF(X47&lt;&gt;0,+(Y47/X47)*100,0)</f>
        <v>-86.073180850962117</v>
      </c>
      <c r="AA47" s="29">
        <f>SUM(AA34:AA46)</f>
        <v>14922918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2136356</v>
      </c>
      <c r="D48" s="39">
        <f t="shared" si="2"/>
        <v>0</v>
      </c>
      <c r="E48" s="40">
        <f t="shared" si="2"/>
        <v>-10971520</v>
      </c>
      <c r="F48" s="41">
        <f t="shared" si="2"/>
        <v>-10475612</v>
      </c>
      <c r="G48" s="41">
        <f t="shared" si="2"/>
        <v>0</v>
      </c>
      <c r="H48" s="41">
        <f t="shared" si="2"/>
        <v>116846</v>
      </c>
      <c r="I48" s="41">
        <f t="shared" si="2"/>
        <v>136671</v>
      </c>
      <c r="J48" s="41">
        <f t="shared" si="2"/>
        <v>253517</v>
      </c>
      <c r="K48" s="41">
        <f t="shared" si="2"/>
        <v>139017</v>
      </c>
      <c r="L48" s="41">
        <f t="shared" si="2"/>
        <v>152825</v>
      </c>
      <c r="M48" s="41">
        <f t="shared" si="2"/>
        <v>122230</v>
      </c>
      <c r="N48" s="41">
        <f t="shared" si="2"/>
        <v>414072</v>
      </c>
      <c r="O48" s="41">
        <f t="shared" si="2"/>
        <v>149712</v>
      </c>
      <c r="P48" s="41">
        <f t="shared" si="2"/>
        <v>177037</v>
      </c>
      <c r="Q48" s="41">
        <f t="shared" si="2"/>
        <v>138884</v>
      </c>
      <c r="R48" s="41">
        <f t="shared" si="2"/>
        <v>465633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1133222</v>
      </c>
      <c r="X48" s="41">
        <f t="shared" si="2"/>
        <v>-7855451</v>
      </c>
      <c r="Y48" s="41">
        <f t="shared" si="2"/>
        <v>8988673</v>
      </c>
      <c r="Z48" s="42">
        <f>+IF(X48&lt;&gt;0,+(Y48/X48)*100,0)</f>
        <v>-114.42593175108597</v>
      </c>
      <c r="AA48" s="39">
        <f>+AA32-AA47</f>
        <v>-10475612</v>
      </c>
    </row>
    <row r="49" spans="1:27" x14ac:dyDescent="0.25">
      <c r="A49" s="43" t="s">
        <v>74</v>
      </c>
      <c r="B49" s="15" t="s">
        <v>32</v>
      </c>
      <c r="C49" s="20">
        <v>9000000</v>
      </c>
      <c r="D49" s="20"/>
      <c r="E49" s="21">
        <v>9450000</v>
      </c>
      <c r="F49" s="22">
        <v>9450000</v>
      </c>
      <c r="G49" s="22"/>
      <c r="H49" s="22"/>
      <c r="I49" s="22"/>
      <c r="J49" s="22"/>
      <c r="K49" s="22"/>
      <c r="L49" s="22"/>
      <c r="M49" s="22"/>
      <c r="N49" s="22"/>
      <c r="O49" s="22">
        <v>4600639</v>
      </c>
      <c r="P49" s="22"/>
      <c r="Q49" s="22"/>
      <c r="R49" s="22">
        <v>4600639</v>
      </c>
      <c r="S49" s="22"/>
      <c r="T49" s="22"/>
      <c r="U49" s="22"/>
      <c r="V49" s="22"/>
      <c r="W49" s="22">
        <v>4600639</v>
      </c>
      <c r="X49" s="22">
        <v>7087500</v>
      </c>
      <c r="Y49" s="22">
        <v>-2486861</v>
      </c>
      <c r="Z49" s="23">
        <v>-35.087985890652554</v>
      </c>
      <c r="AA49" s="20">
        <v>9450000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11136356</v>
      </c>
      <c r="D51" s="48">
        <f t="shared" si="3"/>
        <v>0</v>
      </c>
      <c r="E51" s="49">
        <f t="shared" si="3"/>
        <v>-1521520</v>
      </c>
      <c r="F51" s="50">
        <f t="shared" si="3"/>
        <v>-1025612</v>
      </c>
      <c r="G51" s="50">
        <f t="shared" si="3"/>
        <v>0</v>
      </c>
      <c r="H51" s="50">
        <f t="shared" si="3"/>
        <v>116846</v>
      </c>
      <c r="I51" s="50">
        <f t="shared" si="3"/>
        <v>136671</v>
      </c>
      <c r="J51" s="50">
        <f t="shared" si="3"/>
        <v>253517</v>
      </c>
      <c r="K51" s="50">
        <f t="shared" si="3"/>
        <v>139017</v>
      </c>
      <c r="L51" s="50">
        <f t="shared" si="3"/>
        <v>152825</v>
      </c>
      <c r="M51" s="50">
        <f t="shared" si="3"/>
        <v>122230</v>
      </c>
      <c r="N51" s="50">
        <f t="shared" si="3"/>
        <v>414072</v>
      </c>
      <c r="O51" s="50">
        <f t="shared" si="3"/>
        <v>4750351</v>
      </c>
      <c r="P51" s="50">
        <f t="shared" si="3"/>
        <v>177037</v>
      </c>
      <c r="Q51" s="50">
        <f t="shared" si="3"/>
        <v>138884</v>
      </c>
      <c r="R51" s="50">
        <f t="shared" si="3"/>
        <v>5066272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5733861</v>
      </c>
      <c r="X51" s="50">
        <f t="shared" si="3"/>
        <v>-767951</v>
      </c>
      <c r="Y51" s="50">
        <f t="shared" si="3"/>
        <v>6501812</v>
      </c>
      <c r="Z51" s="51">
        <f>+IF(X51&lt;&gt;0,+(Y51/X51)*100,0)</f>
        <v>-846.64412182548108</v>
      </c>
      <c r="AA51" s="48">
        <f>SUM(AA48:AA50)</f>
        <v>-1025612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11136356</v>
      </c>
      <c r="D53" s="54">
        <f>+D51-D52</f>
        <v>0</v>
      </c>
      <c r="E53" s="55">
        <f t="shared" si="4"/>
        <v>-1521520</v>
      </c>
      <c r="F53" s="56">
        <f t="shared" si="4"/>
        <v>-1025612</v>
      </c>
      <c r="G53" s="56">
        <f t="shared" si="4"/>
        <v>0</v>
      </c>
      <c r="H53" s="56">
        <f t="shared" si="4"/>
        <v>116846</v>
      </c>
      <c r="I53" s="56">
        <f t="shared" si="4"/>
        <v>136671</v>
      </c>
      <c r="J53" s="56">
        <f t="shared" si="4"/>
        <v>253517</v>
      </c>
      <c r="K53" s="56">
        <f t="shared" si="4"/>
        <v>139017</v>
      </c>
      <c r="L53" s="56">
        <f t="shared" si="4"/>
        <v>152825</v>
      </c>
      <c r="M53" s="56">
        <f t="shared" si="4"/>
        <v>122230</v>
      </c>
      <c r="N53" s="56">
        <f t="shared" si="4"/>
        <v>414072</v>
      </c>
      <c r="O53" s="56">
        <f t="shared" si="4"/>
        <v>4750351</v>
      </c>
      <c r="P53" s="56">
        <f t="shared" si="4"/>
        <v>177037</v>
      </c>
      <c r="Q53" s="56">
        <f t="shared" si="4"/>
        <v>138884</v>
      </c>
      <c r="R53" s="56">
        <f t="shared" si="4"/>
        <v>5066272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5733861</v>
      </c>
      <c r="X53" s="56">
        <f t="shared" si="4"/>
        <v>-767951</v>
      </c>
      <c r="Y53" s="56">
        <f t="shared" si="4"/>
        <v>6501812</v>
      </c>
      <c r="Z53" s="57">
        <f>+IF(X53&lt;&gt;0,+(Y53/X53)*100,0)</f>
        <v>-846.64412182548108</v>
      </c>
      <c r="AA53" s="54">
        <f>+AA51-AA52</f>
        <v>-1025612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11136356</v>
      </c>
      <c r="D56" s="48">
        <f>SUM(D53:D55)</f>
        <v>0</v>
      </c>
      <c r="E56" s="49">
        <f t="shared" si="5"/>
        <v>-1521520</v>
      </c>
      <c r="F56" s="50">
        <f t="shared" si="5"/>
        <v>-1025612</v>
      </c>
      <c r="G56" s="50">
        <f t="shared" si="5"/>
        <v>0</v>
      </c>
      <c r="H56" s="50">
        <f t="shared" si="5"/>
        <v>116846</v>
      </c>
      <c r="I56" s="50">
        <f t="shared" si="5"/>
        <v>136671</v>
      </c>
      <c r="J56" s="50">
        <f t="shared" si="5"/>
        <v>253517</v>
      </c>
      <c r="K56" s="50">
        <f t="shared" si="5"/>
        <v>139017</v>
      </c>
      <c r="L56" s="50">
        <f t="shared" si="5"/>
        <v>152825</v>
      </c>
      <c r="M56" s="50">
        <f t="shared" si="5"/>
        <v>122230</v>
      </c>
      <c r="N56" s="50">
        <f t="shared" si="5"/>
        <v>414072</v>
      </c>
      <c r="O56" s="50">
        <f t="shared" si="5"/>
        <v>4750351</v>
      </c>
      <c r="P56" s="50">
        <f t="shared" si="5"/>
        <v>177037</v>
      </c>
      <c r="Q56" s="50">
        <f t="shared" si="5"/>
        <v>138884</v>
      </c>
      <c r="R56" s="50">
        <f t="shared" si="5"/>
        <v>5066272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5733861</v>
      </c>
      <c r="X56" s="50">
        <f t="shared" si="5"/>
        <v>-767951</v>
      </c>
      <c r="Y56" s="50">
        <f t="shared" si="5"/>
        <v>6501812</v>
      </c>
      <c r="Z56" s="51">
        <f>+IF(X56&lt;&gt;0,+(Y56/X56)*100,0)</f>
        <v>-846.64412182548108</v>
      </c>
      <c r="AA56" s="48">
        <f>SUM(AA53:AA55)</f>
        <v>-1025612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11136356</v>
      </c>
      <c r="D59" s="65">
        <f>SUM(D56:D58)</f>
        <v>0</v>
      </c>
      <c r="E59" s="66">
        <f t="shared" si="6"/>
        <v>-1521520</v>
      </c>
      <c r="F59" s="67">
        <f t="shared" si="6"/>
        <v>-1025612</v>
      </c>
      <c r="G59" s="67">
        <f t="shared" si="6"/>
        <v>0</v>
      </c>
      <c r="H59" s="67">
        <f t="shared" si="6"/>
        <v>116846</v>
      </c>
      <c r="I59" s="67">
        <f t="shared" si="6"/>
        <v>136671</v>
      </c>
      <c r="J59" s="67">
        <f t="shared" si="6"/>
        <v>253517</v>
      </c>
      <c r="K59" s="67">
        <f t="shared" si="6"/>
        <v>139017</v>
      </c>
      <c r="L59" s="67">
        <f t="shared" si="6"/>
        <v>152825</v>
      </c>
      <c r="M59" s="67">
        <f t="shared" si="6"/>
        <v>122230</v>
      </c>
      <c r="N59" s="67">
        <f t="shared" si="6"/>
        <v>414072</v>
      </c>
      <c r="O59" s="67">
        <f t="shared" si="6"/>
        <v>4750351</v>
      </c>
      <c r="P59" s="67">
        <f t="shared" si="6"/>
        <v>177037</v>
      </c>
      <c r="Q59" s="67">
        <f t="shared" si="6"/>
        <v>138884</v>
      </c>
      <c r="R59" s="67">
        <f t="shared" si="6"/>
        <v>5066272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5733861</v>
      </c>
      <c r="X59" s="67">
        <f t="shared" si="6"/>
        <v>-767951</v>
      </c>
      <c r="Y59" s="67">
        <f t="shared" si="6"/>
        <v>6501812</v>
      </c>
      <c r="Z59" s="68">
        <f>+IF(X59&lt;&gt;0,+(Y59/X59)*100,0)</f>
        <v>-846.64412182548108</v>
      </c>
      <c r="AA59" s="65">
        <f>SUM(AA56:AA58)</f>
        <v>-1025612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12574484</v>
      </c>
      <c r="D8" s="20"/>
      <c r="E8" s="21">
        <v>12211900</v>
      </c>
      <c r="F8" s="22">
        <v>12602900</v>
      </c>
      <c r="G8" s="22">
        <v>1255320</v>
      </c>
      <c r="H8" s="22">
        <v>1104997</v>
      </c>
      <c r="I8" s="22">
        <v>1169570</v>
      </c>
      <c r="J8" s="22">
        <v>3529887</v>
      </c>
      <c r="K8" s="22">
        <v>1160601</v>
      </c>
      <c r="L8" s="22">
        <v>1156814</v>
      </c>
      <c r="M8" s="22">
        <v>1154621</v>
      </c>
      <c r="N8" s="22">
        <v>3472036</v>
      </c>
      <c r="O8" s="22">
        <v>1153469</v>
      </c>
      <c r="P8" s="22">
        <v>1141491</v>
      </c>
      <c r="Q8" s="22">
        <v>1134934</v>
      </c>
      <c r="R8" s="22">
        <v>3429894</v>
      </c>
      <c r="S8" s="22"/>
      <c r="T8" s="22"/>
      <c r="U8" s="22"/>
      <c r="V8" s="22"/>
      <c r="W8" s="22">
        <v>10431817</v>
      </c>
      <c r="X8" s="22">
        <v>9290880</v>
      </c>
      <c r="Y8" s="22">
        <v>1140937</v>
      </c>
      <c r="Z8" s="23">
        <v>12.280182286285045</v>
      </c>
      <c r="AA8" s="20">
        <v>12602900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2466</v>
      </c>
      <c r="D10" s="20"/>
      <c r="E10" s="21">
        <v>10500</v>
      </c>
      <c r="F10" s="22">
        <v>5500</v>
      </c>
      <c r="G10" s="22"/>
      <c r="H10" s="22">
        <v>2161</v>
      </c>
      <c r="I10" s="22"/>
      <c r="J10" s="22">
        <v>2161</v>
      </c>
      <c r="K10" s="22"/>
      <c r="L10" s="22"/>
      <c r="M10" s="22"/>
      <c r="N10" s="22"/>
      <c r="O10" s="22">
        <v>304</v>
      </c>
      <c r="P10" s="22">
        <v>304</v>
      </c>
      <c r="Q10" s="22">
        <v>304</v>
      </c>
      <c r="R10" s="22">
        <v>912</v>
      </c>
      <c r="S10" s="22"/>
      <c r="T10" s="22"/>
      <c r="U10" s="22"/>
      <c r="V10" s="22"/>
      <c r="W10" s="22">
        <v>3073</v>
      </c>
      <c r="X10" s="22">
        <v>6625</v>
      </c>
      <c r="Y10" s="22">
        <v>-3552</v>
      </c>
      <c r="Z10" s="23">
        <v>-53.615094339622637</v>
      </c>
      <c r="AA10" s="20">
        <v>5500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3661900</v>
      </c>
      <c r="F13" s="22">
        <v>4908600</v>
      </c>
      <c r="G13" s="22">
        <v>463977</v>
      </c>
      <c r="H13" s="22">
        <v>469545</v>
      </c>
      <c r="I13" s="22">
        <v>477038</v>
      </c>
      <c r="J13" s="22">
        <v>1410560</v>
      </c>
      <c r="K13" s="22">
        <v>483178</v>
      </c>
      <c r="L13" s="22">
        <v>489232</v>
      </c>
      <c r="M13" s="22">
        <v>497019</v>
      </c>
      <c r="N13" s="22">
        <v>1469429</v>
      </c>
      <c r="O13" s="22">
        <v>502859</v>
      </c>
      <c r="P13" s="22">
        <v>507838</v>
      </c>
      <c r="Q13" s="22">
        <v>514435</v>
      </c>
      <c r="R13" s="22">
        <v>1525132</v>
      </c>
      <c r="S13" s="22"/>
      <c r="T13" s="22"/>
      <c r="U13" s="22"/>
      <c r="V13" s="22"/>
      <c r="W13" s="22">
        <v>4405121</v>
      </c>
      <c r="X13" s="22">
        <v>3058101</v>
      </c>
      <c r="Y13" s="22">
        <v>1347020</v>
      </c>
      <c r="Z13" s="23">
        <v>44.047596858311742</v>
      </c>
      <c r="AA13" s="20">
        <v>4908600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12576950</v>
      </c>
      <c r="D32" s="29">
        <f t="shared" ref="D32:Y32" si="0">SUM(D6:D31)</f>
        <v>0</v>
      </c>
      <c r="E32" s="30">
        <f t="shared" si="0"/>
        <v>15884300</v>
      </c>
      <c r="F32" s="31">
        <f t="shared" si="0"/>
        <v>17517000</v>
      </c>
      <c r="G32" s="31">
        <f t="shared" si="0"/>
        <v>1719297</v>
      </c>
      <c r="H32" s="31">
        <f t="shared" si="0"/>
        <v>1576703</v>
      </c>
      <c r="I32" s="31">
        <f t="shared" si="0"/>
        <v>1646608</v>
      </c>
      <c r="J32" s="31">
        <f t="shared" si="0"/>
        <v>4942608</v>
      </c>
      <c r="K32" s="31">
        <f t="shared" si="0"/>
        <v>1643779</v>
      </c>
      <c r="L32" s="31">
        <f t="shared" si="0"/>
        <v>1646046</v>
      </c>
      <c r="M32" s="31">
        <f t="shared" si="0"/>
        <v>1651640</v>
      </c>
      <c r="N32" s="31">
        <f t="shared" si="0"/>
        <v>4941465</v>
      </c>
      <c r="O32" s="31">
        <f t="shared" si="0"/>
        <v>1656632</v>
      </c>
      <c r="P32" s="31">
        <f t="shared" si="0"/>
        <v>1649633</v>
      </c>
      <c r="Q32" s="31">
        <f t="shared" si="0"/>
        <v>1649673</v>
      </c>
      <c r="R32" s="31">
        <f t="shared" si="0"/>
        <v>4955938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14840011</v>
      </c>
      <c r="X32" s="31">
        <f t="shared" si="0"/>
        <v>12355606</v>
      </c>
      <c r="Y32" s="31">
        <f t="shared" si="0"/>
        <v>2484405</v>
      </c>
      <c r="Z32" s="32">
        <f>+IF(X32&lt;&gt;0,+(Y32/X32)*100,0)</f>
        <v>20.107512330839945</v>
      </c>
      <c r="AA32" s="29">
        <f>SUM(AA6:AA31)</f>
        <v>17517000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3944735</v>
      </c>
      <c r="D34" s="20"/>
      <c r="E34" s="21">
        <v>4880687</v>
      </c>
      <c r="F34" s="22">
        <v>4880687</v>
      </c>
      <c r="G34" s="22">
        <v>331695</v>
      </c>
      <c r="H34" s="22">
        <v>358255</v>
      </c>
      <c r="I34" s="22">
        <v>322409</v>
      </c>
      <c r="J34" s="22">
        <v>1012359</v>
      </c>
      <c r="K34" s="22">
        <v>365829</v>
      </c>
      <c r="L34" s="22">
        <v>347048</v>
      </c>
      <c r="M34" s="22">
        <v>357218</v>
      </c>
      <c r="N34" s="22">
        <v>1070095</v>
      </c>
      <c r="O34" s="22">
        <v>396372</v>
      </c>
      <c r="P34" s="22">
        <v>392053</v>
      </c>
      <c r="Q34" s="22">
        <v>372434</v>
      </c>
      <c r="R34" s="22">
        <v>1160859</v>
      </c>
      <c r="S34" s="22"/>
      <c r="T34" s="22"/>
      <c r="U34" s="22"/>
      <c r="V34" s="22"/>
      <c r="W34" s="22">
        <v>3243313</v>
      </c>
      <c r="X34" s="22">
        <v>3672774</v>
      </c>
      <c r="Y34" s="22">
        <v>-429461</v>
      </c>
      <c r="Z34" s="23">
        <v>-11.693096280903752</v>
      </c>
      <c r="AA34" s="20">
        <v>4880687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163037</v>
      </c>
      <c r="D37" s="20"/>
      <c r="E37" s="21">
        <v>300000</v>
      </c>
      <c r="F37" s="22">
        <v>300000</v>
      </c>
      <c r="G37" s="22"/>
      <c r="H37" s="22"/>
      <c r="I37" s="22"/>
      <c r="J37" s="22"/>
      <c r="K37" s="22"/>
      <c r="L37" s="22"/>
      <c r="M37" s="22"/>
      <c r="N37" s="22"/>
      <c r="O37" s="22">
        <v>149018</v>
      </c>
      <c r="P37" s="22"/>
      <c r="Q37" s="22"/>
      <c r="R37" s="22">
        <v>149018</v>
      </c>
      <c r="S37" s="22"/>
      <c r="T37" s="22"/>
      <c r="U37" s="22"/>
      <c r="V37" s="22"/>
      <c r="W37" s="22">
        <v>149018</v>
      </c>
      <c r="X37" s="22">
        <v>225000</v>
      </c>
      <c r="Y37" s="22">
        <v>-75982</v>
      </c>
      <c r="Z37" s="23">
        <v>-33.769777777777776</v>
      </c>
      <c r="AA37" s="20">
        <v>300000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3298590</v>
      </c>
      <c r="F38" s="22">
        <v>3298590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2473941</v>
      </c>
      <c r="Y38" s="22">
        <v>-2473941</v>
      </c>
      <c r="Z38" s="23">
        <v>-100</v>
      </c>
      <c r="AA38" s="20">
        <v>3298590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3861460</v>
      </c>
      <c r="F39" s="22">
        <v>3861460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2896096</v>
      </c>
      <c r="Y39" s="22">
        <v>-2896096</v>
      </c>
      <c r="Z39" s="23">
        <v>-100</v>
      </c>
      <c r="AA39" s="20">
        <v>3861460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239283</v>
      </c>
      <c r="D41" s="20"/>
      <c r="E41" s="21">
        <v>980000</v>
      </c>
      <c r="F41" s="22">
        <v>820000</v>
      </c>
      <c r="G41" s="22">
        <v>126</v>
      </c>
      <c r="H41" s="22">
        <v>148319</v>
      </c>
      <c r="I41" s="22">
        <v>4155</v>
      </c>
      <c r="J41" s="22">
        <v>152600</v>
      </c>
      <c r="K41" s="22">
        <v>50</v>
      </c>
      <c r="L41" s="22">
        <v>252</v>
      </c>
      <c r="M41" s="22">
        <v>252</v>
      </c>
      <c r="N41" s="22">
        <v>554</v>
      </c>
      <c r="O41" s="22">
        <v>21784</v>
      </c>
      <c r="P41" s="22">
        <v>504</v>
      </c>
      <c r="Q41" s="22">
        <v>21070</v>
      </c>
      <c r="R41" s="22">
        <v>43358</v>
      </c>
      <c r="S41" s="22"/>
      <c r="T41" s="22"/>
      <c r="U41" s="22"/>
      <c r="V41" s="22"/>
      <c r="W41" s="22">
        <v>196512</v>
      </c>
      <c r="X41" s="22">
        <v>694999</v>
      </c>
      <c r="Y41" s="22">
        <v>-498487</v>
      </c>
      <c r="Z41" s="23">
        <v>-71.724851402663887</v>
      </c>
      <c r="AA41" s="20">
        <v>820000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36142</v>
      </c>
      <c r="D43" s="20"/>
      <c r="E43" s="21">
        <v>366510</v>
      </c>
      <c r="F43" s="22">
        <v>366510</v>
      </c>
      <c r="G43" s="22">
        <v>4362</v>
      </c>
      <c r="H43" s="22">
        <v>351</v>
      </c>
      <c r="I43" s="22">
        <v>3665</v>
      </c>
      <c r="J43" s="22">
        <v>8378</v>
      </c>
      <c r="K43" s="22">
        <v>7841</v>
      </c>
      <c r="L43" s="22">
        <v>6144</v>
      </c>
      <c r="M43" s="22">
        <v>457</v>
      </c>
      <c r="N43" s="22">
        <v>14442</v>
      </c>
      <c r="O43" s="22">
        <v>1169</v>
      </c>
      <c r="P43" s="22">
        <v>2215</v>
      </c>
      <c r="Q43" s="22"/>
      <c r="R43" s="22">
        <v>3384</v>
      </c>
      <c r="S43" s="22"/>
      <c r="T43" s="22"/>
      <c r="U43" s="22"/>
      <c r="V43" s="22"/>
      <c r="W43" s="22">
        <v>26204</v>
      </c>
      <c r="X43" s="22">
        <v>274881</v>
      </c>
      <c r="Y43" s="22">
        <v>-248677</v>
      </c>
      <c r="Z43" s="23">
        <v>-90.467147602053259</v>
      </c>
      <c r="AA43" s="20">
        <v>366510</v>
      </c>
    </row>
    <row r="44" spans="1:27" x14ac:dyDescent="0.25">
      <c r="A44" s="19" t="s">
        <v>69</v>
      </c>
      <c r="B44" s="15" t="s">
        <v>32</v>
      </c>
      <c r="C44" s="20">
        <v>550939</v>
      </c>
      <c r="D44" s="20"/>
      <c r="E44" s="21">
        <v>783372</v>
      </c>
      <c r="F44" s="22">
        <v>853372</v>
      </c>
      <c r="G44" s="22">
        <v>16944</v>
      </c>
      <c r="H44" s="22">
        <v>54215</v>
      </c>
      <c r="I44" s="22">
        <v>48766</v>
      </c>
      <c r="J44" s="22">
        <v>119925</v>
      </c>
      <c r="K44" s="22">
        <v>74896</v>
      </c>
      <c r="L44" s="22">
        <v>49036</v>
      </c>
      <c r="M44" s="22">
        <v>47277</v>
      </c>
      <c r="N44" s="22">
        <v>171209</v>
      </c>
      <c r="O44" s="22">
        <v>33450</v>
      </c>
      <c r="P44" s="22">
        <v>37204</v>
      </c>
      <c r="Q44" s="22">
        <v>35916</v>
      </c>
      <c r="R44" s="22">
        <v>106570</v>
      </c>
      <c r="S44" s="22"/>
      <c r="T44" s="22"/>
      <c r="U44" s="22"/>
      <c r="V44" s="22"/>
      <c r="W44" s="22">
        <v>397704</v>
      </c>
      <c r="X44" s="22">
        <v>605026</v>
      </c>
      <c r="Y44" s="22">
        <v>-207322</v>
      </c>
      <c r="Z44" s="23">
        <v>-34.266626558197501</v>
      </c>
      <c r="AA44" s="20">
        <v>853372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4934136</v>
      </c>
      <c r="D47" s="29">
        <f t="shared" ref="D47:Y47" si="1">SUM(D34:D46)</f>
        <v>0</v>
      </c>
      <c r="E47" s="30">
        <f t="shared" si="1"/>
        <v>14470619</v>
      </c>
      <c r="F47" s="31">
        <f t="shared" si="1"/>
        <v>14380619</v>
      </c>
      <c r="G47" s="31">
        <f t="shared" si="1"/>
        <v>353127</v>
      </c>
      <c r="H47" s="31">
        <f t="shared" si="1"/>
        <v>561140</v>
      </c>
      <c r="I47" s="31">
        <f t="shared" si="1"/>
        <v>378995</v>
      </c>
      <c r="J47" s="31">
        <f t="shared" si="1"/>
        <v>1293262</v>
      </c>
      <c r="K47" s="31">
        <f t="shared" si="1"/>
        <v>448616</v>
      </c>
      <c r="L47" s="31">
        <f t="shared" si="1"/>
        <v>402480</v>
      </c>
      <c r="M47" s="31">
        <f t="shared" si="1"/>
        <v>405204</v>
      </c>
      <c r="N47" s="31">
        <f t="shared" si="1"/>
        <v>1256300</v>
      </c>
      <c r="O47" s="31">
        <f t="shared" si="1"/>
        <v>601793</v>
      </c>
      <c r="P47" s="31">
        <f t="shared" si="1"/>
        <v>431976</v>
      </c>
      <c r="Q47" s="31">
        <f t="shared" si="1"/>
        <v>429420</v>
      </c>
      <c r="R47" s="31">
        <f t="shared" si="1"/>
        <v>1463189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4012751</v>
      </c>
      <c r="X47" s="31">
        <f t="shared" si="1"/>
        <v>10842717</v>
      </c>
      <c r="Y47" s="31">
        <f t="shared" si="1"/>
        <v>-6829966</v>
      </c>
      <c r="Z47" s="32">
        <f>+IF(X47&lt;&gt;0,+(Y47/X47)*100,0)</f>
        <v>-62.991277924158673</v>
      </c>
      <c r="AA47" s="29">
        <f>SUM(AA34:AA46)</f>
        <v>14380619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7642814</v>
      </c>
      <c r="D48" s="39">
        <f t="shared" si="2"/>
        <v>0</v>
      </c>
      <c r="E48" s="40">
        <f t="shared" si="2"/>
        <v>1413681</v>
      </c>
      <c r="F48" s="41">
        <f t="shared" si="2"/>
        <v>3136381</v>
      </c>
      <c r="G48" s="41">
        <f t="shared" si="2"/>
        <v>1366170</v>
      </c>
      <c r="H48" s="41">
        <f t="shared" si="2"/>
        <v>1015563</v>
      </c>
      <c r="I48" s="41">
        <f t="shared" si="2"/>
        <v>1267613</v>
      </c>
      <c r="J48" s="41">
        <f t="shared" si="2"/>
        <v>3649346</v>
      </c>
      <c r="K48" s="41">
        <f t="shared" si="2"/>
        <v>1195163</v>
      </c>
      <c r="L48" s="41">
        <f t="shared" si="2"/>
        <v>1243566</v>
      </c>
      <c r="M48" s="41">
        <f t="shared" si="2"/>
        <v>1246436</v>
      </c>
      <c r="N48" s="41">
        <f t="shared" si="2"/>
        <v>3685165</v>
      </c>
      <c r="O48" s="41">
        <f t="shared" si="2"/>
        <v>1054839</v>
      </c>
      <c r="P48" s="41">
        <f t="shared" si="2"/>
        <v>1217657</v>
      </c>
      <c r="Q48" s="41">
        <f t="shared" si="2"/>
        <v>1220253</v>
      </c>
      <c r="R48" s="41">
        <f t="shared" si="2"/>
        <v>3492749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10827260</v>
      </c>
      <c r="X48" s="41">
        <f t="shared" si="2"/>
        <v>1512889</v>
      </c>
      <c r="Y48" s="41">
        <f t="shared" si="2"/>
        <v>9314371</v>
      </c>
      <c r="Z48" s="42">
        <f>+IF(X48&lt;&gt;0,+(Y48/X48)*100,0)</f>
        <v>615.6678381560049</v>
      </c>
      <c r="AA48" s="39">
        <f>+AA32-AA47</f>
        <v>3136381</v>
      </c>
    </row>
    <row r="49" spans="1:27" x14ac:dyDescent="0.25">
      <c r="A49" s="43" t="s">
        <v>74</v>
      </c>
      <c r="B49" s="15" t="s">
        <v>32</v>
      </c>
      <c r="C49" s="20">
        <v>11614852</v>
      </c>
      <c r="D49" s="20"/>
      <c r="E49" s="21">
        <v>15405000</v>
      </c>
      <c r="F49" s="22">
        <v>7705000</v>
      </c>
      <c r="G49" s="22"/>
      <c r="H49" s="22"/>
      <c r="I49" s="22">
        <v>7703000</v>
      </c>
      <c r="J49" s="22">
        <v>7703000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7703000</v>
      </c>
      <c r="X49" s="22">
        <v>9628750</v>
      </c>
      <c r="Y49" s="22">
        <v>-1925750</v>
      </c>
      <c r="Z49" s="23">
        <v>-20</v>
      </c>
      <c r="AA49" s="20">
        <v>7705000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19257666</v>
      </c>
      <c r="D51" s="48">
        <f t="shared" si="3"/>
        <v>0</v>
      </c>
      <c r="E51" s="49">
        <f t="shared" si="3"/>
        <v>16818681</v>
      </c>
      <c r="F51" s="50">
        <f t="shared" si="3"/>
        <v>10841381</v>
      </c>
      <c r="G51" s="50">
        <f t="shared" si="3"/>
        <v>1366170</v>
      </c>
      <c r="H51" s="50">
        <f t="shared" si="3"/>
        <v>1015563</v>
      </c>
      <c r="I51" s="50">
        <f t="shared" si="3"/>
        <v>8970613</v>
      </c>
      <c r="J51" s="50">
        <f t="shared" si="3"/>
        <v>11352346</v>
      </c>
      <c r="K51" s="50">
        <f t="shared" si="3"/>
        <v>1195163</v>
      </c>
      <c r="L51" s="50">
        <f t="shared" si="3"/>
        <v>1243566</v>
      </c>
      <c r="M51" s="50">
        <f t="shared" si="3"/>
        <v>1246436</v>
      </c>
      <c r="N51" s="50">
        <f t="shared" si="3"/>
        <v>3685165</v>
      </c>
      <c r="O51" s="50">
        <f t="shared" si="3"/>
        <v>1054839</v>
      </c>
      <c r="P51" s="50">
        <f t="shared" si="3"/>
        <v>1217657</v>
      </c>
      <c r="Q51" s="50">
        <f t="shared" si="3"/>
        <v>1220253</v>
      </c>
      <c r="R51" s="50">
        <f t="shared" si="3"/>
        <v>3492749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18530260</v>
      </c>
      <c r="X51" s="50">
        <f t="shared" si="3"/>
        <v>11141639</v>
      </c>
      <c r="Y51" s="50">
        <f t="shared" si="3"/>
        <v>7388621</v>
      </c>
      <c r="Z51" s="51">
        <f>+IF(X51&lt;&gt;0,+(Y51/X51)*100,0)</f>
        <v>66.315386811581305</v>
      </c>
      <c r="AA51" s="48">
        <f>SUM(AA48:AA50)</f>
        <v>10841381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19257666</v>
      </c>
      <c r="D53" s="54">
        <f>+D51-D52</f>
        <v>0</v>
      </c>
      <c r="E53" s="55">
        <f t="shared" si="4"/>
        <v>16818681</v>
      </c>
      <c r="F53" s="56">
        <f t="shared" si="4"/>
        <v>10841381</v>
      </c>
      <c r="G53" s="56">
        <f t="shared" si="4"/>
        <v>1366170</v>
      </c>
      <c r="H53" s="56">
        <f t="shared" si="4"/>
        <v>1015563</v>
      </c>
      <c r="I53" s="56">
        <f t="shared" si="4"/>
        <v>8970613</v>
      </c>
      <c r="J53" s="56">
        <f t="shared" si="4"/>
        <v>11352346</v>
      </c>
      <c r="K53" s="56">
        <f t="shared" si="4"/>
        <v>1195163</v>
      </c>
      <c r="L53" s="56">
        <f t="shared" si="4"/>
        <v>1243566</v>
      </c>
      <c r="M53" s="56">
        <f t="shared" si="4"/>
        <v>1246436</v>
      </c>
      <c r="N53" s="56">
        <f t="shared" si="4"/>
        <v>3685165</v>
      </c>
      <c r="O53" s="56">
        <f t="shared" si="4"/>
        <v>1054839</v>
      </c>
      <c r="P53" s="56">
        <f t="shared" si="4"/>
        <v>1217657</v>
      </c>
      <c r="Q53" s="56">
        <f t="shared" si="4"/>
        <v>1220253</v>
      </c>
      <c r="R53" s="56">
        <f t="shared" si="4"/>
        <v>3492749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18530260</v>
      </c>
      <c r="X53" s="56">
        <f t="shared" si="4"/>
        <v>11141639</v>
      </c>
      <c r="Y53" s="56">
        <f t="shared" si="4"/>
        <v>7388621</v>
      </c>
      <c r="Z53" s="57">
        <f>+IF(X53&lt;&gt;0,+(Y53/X53)*100,0)</f>
        <v>66.315386811581305</v>
      </c>
      <c r="AA53" s="54">
        <f>+AA51-AA52</f>
        <v>10841381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19257666</v>
      </c>
      <c r="D56" s="48">
        <f>SUM(D53:D55)</f>
        <v>0</v>
      </c>
      <c r="E56" s="49">
        <f t="shared" si="5"/>
        <v>16818681</v>
      </c>
      <c r="F56" s="50">
        <f t="shared" si="5"/>
        <v>10841381</v>
      </c>
      <c r="G56" s="50">
        <f t="shared" si="5"/>
        <v>1366170</v>
      </c>
      <c r="H56" s="50">
        <f t="shared" si="5"/>
        <v>1015563</v>
      </c>
      <c r="I56" s="50">
        <f t="shared" si="5"/>
        <v>8970613</v>
      </c>
      <c r="J56" s="50">
        <f t="shared" si="5"/>
        <v>11352346</v>
      </c>
      <c r="K56" s="50">
        <f t="shared" si="5"/>
        <v>1195163</v>
      </c>
      <c r="L56" s="50">
        <f t="shared" si="5"/>
        <v>1243566</v>
      </c>
      <c r="M56" s="50">
        <f t="shared" si="5"/>
        <v>1246436</v>
      </c>
      <c r="N56" s="50">
        <f t="shared" si="5"/>
        <v>3685165</v>
      </c>
      <c r="O56" s="50">
        <f t="shared" si="5"/>
        <v>1054839</v>
      </c>
      <c r="P56" s="50">
        <f t="shared" si="5"/>
        <v>1217657</v>
      </c>
      <c r="Q56" s="50">
        <f t="shared" si="5"/>
        <v>1220253</v>
      </c>
      <c r="R56" s="50">
        <f t="shared" si="5"/>
        <v>3492749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18530260</v>
      </c>
      <c r="X56" s="50">
        <f t="shared" si="5"/>
        <v>11141639</v>
      </c>
      <c r="Y56" s="50">
        <f t="shared" si="5"/>
        <v>7388621</v>
      </c>
      <c r="Z56" s="51">
        <f>+IF(X56&lt;&gt;0,+(Y56/X56)*100,0)</f>
        <v>66.315386811581305</v>
      </c>
      <c r="AA56" s="48">
        <f>SUM(AA53:AA55)</f>
        <v>10841381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19257666</v>
      </c>
      <c r="D59" s="65">
        <f>SUM(D56:D58)</f>
        <v>0</v>
      </c>
      <c r="E59" s="66">
        <f t="shared" si="6"/>
        <v>16818681</v>
      </c>
      <c r="F59" s="67">
        <f t="shared" si="6"/>
        <v>10841381</v>
      </c>
      <c r="G59" s="67">
        <f t="shared" si="6"/>
        <v>1366170</v>
      </c>
      <c r="H59" s="67">
        <f t="shared" si="6"/>
        <v>1015563</v>
      </c>
      <c r="I59" s="67">
        <f t="shared" si="6"/>
        <v>8970613</v>
      </c>
      <c r="J59" s="67">
        <f t="shared" si="6"/>
        <v>11352346</v>
      </c>
      <c r="K59" s="67">
        <f t="shared" si="6"/>
        <v>1195163</v>
      </c>
      <c r="L59" s="67">
        <f t="shared" si="6"/>
        <v>1243566</v>
      </c>
      <c r="M59" s="67">
        <f t="shared" si="6"/>
        <v>1246436</v>
      </c>
      <c r="N59" s="67">
        <f t="shared" si="6"/>
        <v>3685165</v>
      </c>
      <c r="O59" s="67">
        <f t="shared" si="6"/>
        <v>1054839</v>
      </c>
      <c r="P59" s="67">
        <f t="shared" si="6"/>
        <v>1217657</v>
      </c>
      <c r="Q59" s="67">
        <f t="shared" si="6"/>
        <v>1220253</v>
      </c>
      <c r="R59" s="67">
        <f t="shared" si="6"/>
        <v>3492749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18530260</v>
      </c>
      <c r="X59" s="67">
        <f t="shared" si="6"/>
        <v>11141639</v>
      </c>
      <c r="Y59" s="67">
        <f t="shared" si="6"/>
        <v>7388621</v>
      </c>
      <c r="Z59" s="68">
        <f>+IF(X59&lt;&gt;0,+(Y59/X59)*100,0)</f>
        <v>66.315386811581305</v>
      </c>
      <c r="AA59" s="65">
        <f>SUM(AA56:AA58)</f>
        <v>10841381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15976508</v>
      </c>
      <c r="D8" s="20"/>
      <c r="E8" s="21">
        <v>14541824</v>
      </c>
      <c r="F8" s="22">
        <v>14541824</v>
      </c>
      <c r="G8" s="22"/>
      <c r="H8" s="22"/>
      <c r="I8" s="22">
        <v>1494184</v>
      </c>
      <c r="J8" s="22">
        <v>1494184</v>
      </c>
      <c r="K8" s="22">
        <v>1494531</v>
      </c>
      <c r="L8" s="22">
        <v>1494496</v>
      </c>
      <c r="M8" s="22">
        <v>1487571</v>
      </c>
      <c r="N8" s="22">
        <v>4476598</v>
      </c>
      <c r="O8" s="22">
        <v>1495434</v>
      </c>
      <c r="P8" s="22"/>
      <c r="Q8" s="22"/>
      <c r="R8" s="22">
        <v>1495434</v>
      </c>
      <c r="S8" s="22"/>
      <c r="T8" s="22"/>
      <c r="U8" s="22"/>
      <c r="V8" s="22"/>
      <c r="W8" s="22">
        <v>7466216</v>
      </c>
      <c r="X8" s="22">
        <v>10906371</v>
      </c>
      <c r="Y8" s="22">
        <v>-3440155</v>
      </c>
      <c r="Z8" s="23">
        <v>-31.542618530031667</v>
      </c>
      <c r="AA8" s="20">
        <v>14541824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1110382</v>
      </c>
      <c r="D13" s="20"/>
      <c r="E13" s="21">
        <v>462043</v>
      </c>
      <c r="F13" s="22">
        <v>462043</v>
      </c>
      <c r="G13" s="22"/>
      <c r="H13" s="22">
        <v>-14</v>
      </c>
      <c r="I13" s="22">
        <v>132017</v>
      </c>
      <c r="J13" s="22">
        <v>132003</v>
      </c>
      <c r="K13" s="22">
        <v>135461</v>
      </c>
      <c r="L13" s="22">
        <v>139600</v>
      </c>
      <c r="M13" s="22">
        <v>143790</v>
      </c>
      <c r="N13" s="22">
        <v>418851</v>
      </c>
      <c r="O13" s="22">
        <v>145157</v>
      </c>
      <c r="P13" s="22"/>
      <c r="Q13" s="22"/>
      <c r="R13" s="22">
        <v>145157</v>
      </c>
      <c r="S13" s="22"/>
      <c r="T13" s="22"/>
      <c r="U13" s="22"/>
      <c r="V13" s="22"/>
      <c r="W13" s="22">
        <v>696011</v>
      </c>
      <c r="X13" s="22">
        <v>346536</v>
      </c>
      <c r="Y13" s="22">
        <v>349475</v>
      </c>
      <c r="Z13" s="23">
        <v>100.84810813306555</v>
      </c>
      <c r="AA13" s="20">
        <v>462043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</v>
      </c>
      <c r="F19" s="22">
        <v>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>
        <v>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1</v>
      </c>
      <c r="F23" s="22">
        <v>1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>
        <v>1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45940000</v>
      </c>
      <c r="D25" s="20"/>
      <c r="E25" s="21">
        <v>59609000</v>
      </c>
      <c r="F25" s="22">
        <v>59609000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44706753</v>
      </c>
      <c r="Y25" s="22">
        <v>-44706753</v>
      </c>
      <c r="Z25" s="23">
        <v>-100</v>
      </c>
      <c r="AA25" s="20">
        <v>59609000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63026890</v>
      </c>
      <c r="D32" s="29">
        <f t="shared" ref="D32:Y32" si="0">SUM(D6:D31)</f>
        <v>0</v>
      </c>
      <c r="E32" s="30">
        <f t="shared" si="0"/>
        <v>74612869</v>
      </c>
      <c r="F32" s="31">
        <f t="shared" si="0"/>
        <v>74612869</v>
      </c>
      <c r="G32" s="31">
        <f t="shared" si="0"/>
        <v>0</v>
      </c>
      <c r="H32" s="31">
        <f t="shared" si="0"/>
        <v>-14</v>
      </c>
      <c r="I32" s="31">
        <f t="shared" si="0"/>
        <v>1626201</v>
      </c>
      <c r="J32" s="31">
        <f t="shared" si="0"/>
        <v>1626187</v>
      </c>
      <c r="K32" s="31">
        <f t="shared" si="0"/>
        <v>1629992</v>
      </c>
      <c r="L32" s="31">
        <f t="shared" si="0"/>
        <v>1634096</v>
      </c>
      <c r="M32" s="31">
        <f t="shared" si="0"/>
        <v>1631361</v>
      </c>
      <c r="N32" s="31">
        <f t="shared" si="0"/>
        <v>4895449</v>
      </c>
      <c r="O32" s="31">
        <f t="shared" si="0"/>
        <v>1640591</v>
      </c>
      <c r="P32" s="31">
        <f t="shared" si="0"/>
        <v>0</v>
      </c>
      <c r="Q32" s="31">
        <f t="shared" si="0"/>
        <v>0</v>
      </c>
      <c r="R32" s="31">
        <f t="shared" si="0"/>
        <v>1640591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8162227</v>
      </c>
      <c r="X32" s="31">
        <f t="shared" si="0"/>
        <v>55959660</v>
      </c>
      <c r="Y32" s="31">
        <f t="shared" si="0"/>
        <v>-47797433</v>
      </c>
      <c r="Z32" s="32">
        <f>+IF(X32&lt;&gt;0,+(Y32/X32)*100,0)</f>
        <v>-85.414087576657906</v>
      </c>
      <c r="AA32" s="29">
        <f>SUM(AA6:AA31)</f>
        <v>74612869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5813723</v>
      </c>
      <c r="D34" s="20"/>
      <c r="E34" s="21">
        <v>6467530</v>
      </c>
      <c r="F34" s="22">
        <v>6473512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4855131</v>
      </c>
      <c r="Y34" s="22">
        <v>-4855131</v>
      </c>
      <c r="Z34" s="23">
        <v>-100</v>
      </c>
      <c r="AA34" s="20">
        <v>6473512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651671</v>
      </c>
      <c r="D37" s="20"/>
      <c r="E37" s="21">
        <v>227580</v>
      </c>
      <c r="F37" s="22">
        <v>565002</v>
      </c>
      <c r="G37" s="22"/>
      <c r="H37" s="22"/>
      <c r="I37" s="22">
        <v>68678</v>
      </c>
      <c r="J37" s="22">
        <v>68678</v>
      </c>
      <c r="K37" s="22"/>
      <c r="L37" s="22"/>
      <c r="M37" s="22"/>
      <c r="N37" s="22"/>
      <c r="O37" s="22">
        <v>524</v>
      </c>
      <c r="P37" s="22"/>
      <c r="Q37" s="22"/>
      <c r="R37" s="22">
        <v>524</v>
      </c>
      <c r="S37" s="22"/>
      <c r="T37" s="22"/>
      <c r="U37" s="22"/>
      <c r="V37" s="22"/>
      <c r="W37" s="22">
        <v>69202</v>
      </c>
      <c r="X37" s="22">
        <v>423747</v>
      </c>
      <c r="Y37" s="22">
        <v>-354545</v>
      </c>
      <c r="Z37" s="23">
        <v>-83.669028925278539</v>
      </c>
      <c r="AA37" s="20">
        <v>565002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</v>
      </c>
      <c r="F38" s="22">
        <v>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774416</v>
      </c>
      <c r="F39" s="22">
        <v>774416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580815</v>
      </c>
      <c r="Y39" s="22">
        <v>-580815</v>
      </c>
      <c r="Z39" s="23">
        <v>-100</v>
      </c>
      <c r="AA39" s="20">
        <v>774416</v>
      </c>
    </row>
    <row r="40" spans="1:27" x14ac:dyDescent="0.25">
      <c r="A40" s="19" t="s">
        <v>40</v>
      </c>
      <c r="B40" s="15" t="s">
        <v>32</v>
      </c>
      <c r="C40" s="20">
        <v>17936</v>
      </c>
      <c r="D40" s="20"/>
      <c r="E40" s="21">
        <v>3</v>
      </c>
      <c r="F40" s="22">
        <v>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3</v>
      </c>
    </row>
    <row r="41" spans="1:27" x14ac:dyDescent="0.25">
      <c r="A41" s="19" t="s">
        <v>66</v>
      </c>
      <c r="B41" s="15" t="s">
        <v>32</v>
      </c>
      <c r="C41" s="20">
        <v>7649</v>
      </c>
      <c r="D41" s="20"/>
      <c r="E41" s="21">
        <v>100004</v>
      </c>
      <c r="F41" s="22">
        <v>100004</v>
      </c>
      <c r="G41" s="22"/>
      <c r="H41" s="22"/>
      <c r="I41" s="22"/>
      <c r="J41" s="22"/>
      <c r="K41" s="22">
        <v>67232</v>
      </c>
      <c r="L41" s="22"/>
      <c r="M41" s="22"/>
      <c r="N41" s="22">
        <v>67232</v>
      </c>
      <c r="O41" s="22"/>
      <c r="P41" s="22"/>
      <c r="Q41" s="22"/>
      <c r="R41" s="22"/>
      <c r="S41" s="22"/>
      <c r="T41" s="22"/>
      <c r="U41" s="22"/>
      <c r="V41" s="22"/>
      <c r="W41" s="22">
        <v>67232</v>
      </c>
      <c r="X41" s="22">
        <v>74997</v>
      </c>
      <c r="Y41" s="22">
        <v>-7765</v>
      </c>
      <c r="Z41" s="23">
        <v>-10.353747483232663</v>
      </c>
      <c r="AA41" s="20">
        <v>100004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1732476</v>
      </c>
      <c r="D44" s="20"/>
      <c r="E44" s="21">
        <v>1847161</v>
      </c>
      <c r="F44" s="22">
        <v>1984123</v>
      </c>
      <c r="G44" s="22"/>
      <c r="H44" s="22"/>
      <c r="I44" s="22">
        <v>230058</v>
      </c>
      <c r="J44" s="22">
        <v>230058</v>
      </c>
      <c r="K44" s="22">
        <v>603642</v>
      </c>
      <c r="L44" s="22">
        <v>75168</v>
      </c>
      <c r="M44" s="22">
        <v>146760</v>
      </c>
      <c r="N44" s="22">
        <v>825570</v>
      </c>
      <c r="O44" s="22">
        <v>21289</v>
      </c>
      <c r="P44" s="22"/>
      <c r="Q44" s="22"/>
      <c r="R44" s="22">
        <v>21289</v>
      </c>
      <c r="S44" s="22"/>
      <c r="T44" s="22"/>
      <c r="U44" s="22"/>
      <c r="V44" s="22"/>
      <c r="W44" s="22">
        <v>1076917</v>
      </c>
      <c r="X44" s="22">
        <v>1474081</v>
      </c>
      <c r="Y44" s="22">
        <v>-397164</v>
      </c>
      <c r="Z44" s="23">
        <v>-26.943159839927382</v>
      </c>
      <c r="AA44" s="20">
        <v>1984123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8223455</v>
      </c>
      <c r="D47" s="29">
        <f t="shared" ref="D47:Y47" si="1">SUM(D34:D46)</f>
        <v>0</v>
      </c>
      <c r="E47" s="30">
        <f t="shared" si="1"/>
        <v>9416695</v>
      </c>
      <c r="F47" s="31">
        <f t="shared" si="1"/>
        <v>9897061</v>
      </c>
      <c r="G47" s="31">
        <f t="shared" si="1"/>
        <v>0</v>
      </c>
      <c r="H47" s="31">
        <f t="shared" si="1"/>
        <v>0</v>
      </c>
      <c r="I47" s="31">
        <f t="shared" si="1"/>
        <v>298736</v>
      </c>
      <c r="J47" s="31">
        <f t="shared" si="1"/>
        <v>298736</v>
      </c>
      <c r="K47" s="31">
        <f t="shared" si="1"/>
        <v>670874</v>
      </c>
      <c r="L47" s="31">
        <f t="shared" si="1"/>
        <v>75168</v>
      </c>
      <c r="M47" s="31">
        <f t="shared" si="1"/>
        <v>146760</v>
      </c>
      <c r="N47" s="31">
        <f t="shared" si="1"/>
        <v>892802</v>
      </c>
      <c r="O47" s="31">
        <f t="shared" si="1"/>
        <v>21813</v>
      </c>
      <c r="P47" s="31">
        <f t="shared" si="1"/>
        <v>0</v>
      </c>
      <c r="Q47" s="31">
        <f t="shared" si="1"/>
        <v>0</v>
      </c>
      <c r="R47" s="31">
        <f t="shared" si="1"/>
        <v>21813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1213351</v>
      </c>
      <c r="X47" s="31">
        <f t="shared" si="1"/>
        <v>7408771</v>
      </c>
      <c r="Y47" s="31">
        <f t="shared" si="1"/>
        <v>-6195420</v>
      </c>
      <c r="Z47" s="32">
        <f>+IF(X47&lt;&gt;0,+(Y47/X47)*100,0)</f>
        <v>-83.62277630122459</v>
      </c>
      <c r="AA47" s="29">
        <f>SUM(AA34:AA46)</f>
        <v>9897061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54803435</v>
      </c>
      <c r="D48" s="39">
        <f t="shared" si="2"/>
        <v>0</v>
      </c>
      <c r="E48" s="40">
        <f t="shared" si="2"/>
        <v>65196174</v>
      </c>
      <c r="F48" s="41">
        <f t="shared" si="2"/>
        <v>64715808</v>
      </c>
      <c r="G48" s="41">
        <f t="shared" si="2"/>
        <v>0</v>
      </c>
      <c r="H48" s="41">
        <f t="shared" si="2"/>
        <v>-14</v>
      </c>
      <c r="I48" s="41">
        <f t="shared" si="2"/>
        <v>1327465</v>
      </c>
      <c r="J48" s="41">
        <f t="shared" si="2"/>
        <v>1327451</v>
      </c>
      <c r="K48" s="41">
        <f t="shared" si="2"/>
        <v>959118</v>
      </c>
      <c r="L48" s="41">
        <f t="shared" si="2"/>
        <v>1558928</v>
      </c>
      <c r="M48" s="41">
        <f t="shared" si="2"/>
        <v>1484601</v>
      </c>
      <c r="N48" s="41">
        <f t="shared" si="2"/>
        <v>4002647</v>
      </c>
      <c r="O48" s="41">
        <f t="shared" si="2"/>
        <v>1618778</v>
      </c>
      <c r="P48" s="41">
        <f t="shared" si="2"/>
        <v>0</v>
      </c>
      <c r="Q48" s="41">
        <f t="shared" si="2"/>
        <v>0</v>
      </c>
      <c r="R48" s="41">
        <f t="shared" si="2"/>
        <v>1618778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6948876</v>
      </c>
      <c r="X48" s="41">
        <f t="shared" si="2"/>
        <v>48550889</v>
      </c>
      <c r="Y48" s="41">
        <f t="shared" si="2"/>
        <v>-41602013</v>
      </c>
      <c r="Z48" s="42">
        <f>+IF(X48&lt;&gt;0,+(Y48/X48)*100,0)</f>
        <v>-85.687438184705528</v>
      </c>
      <c r="AA48" s="39">
        <f>+AA32-AA47</f>
        <v>64715808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54803435</v>
      </c>
      <c r="D51" s="48">
        <f t="shared" si="3"/>
        <v>0</v>
      </c>
      <c r="E51" s="49">
        <f t="shared" si="3"/>
        <v>65196174</v>
      </c>
      <c r="F51" s="50">
        <f t="shared" si="3"/>
        <v>64715808</v>
      </c>
      <c r="G51" s="50">
        <f t="shared" si="3"/>
        <v>0</v>
      </c>
      <c r="H51" s="50">
        <f t="shared" si="3"/>
        <v>-14</v>
      </c>
      <c r="I51" s="50">
        <f t="shared" si="3"/>
        <v>1327465</v>
      </c>
      <c r="J51" s="50">
        <f t="shared" si="3"/>
        <v>1327451</v>
      </c>
      <c r="K51" s="50">
        <f t="shared" si="3"/>
        <v>959118</v>
      </c>
      <c r="L51" s="50">
        <f t="shared" si="3"/>
        <v>1558928</v>
      </c>
      <c r="M51" s="50">
        <f t="shared" si="3"/>
        <v>1484601</v>
      </c>
      <c r="N51" s="50">
        <f t="shared" si="3"/>
        <v>4002647</v>
      </c>
      <c r="O51" s="50">
        <f t="shared" si="3"/>
        <v>1618778</v>
      </c>
      <c r="P51" s="50">
        <f t="shared" si="3"/>
        <v>0</v>
      </c>
      <c r="Q51" s="50">
        <f t="shared" si="3"/>
        <v>0</v>
      </c>
      <c r="R51" s="50">
        <f t="shared" si="3"/>
        <v>1618778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6948876</v>
      </c>
      <c r="X51" s="50">
        <f t="shared" si="3"/>
        <v>48550889</v>
      </c>
      <c r="Y51" s="50">
        <f t="shared" si="3"/>
        <v>-41602013</v>
      </c>
      <c r="Z51" s="51">
        <f>+IF(X51&lt;&gt;0,+(Y51/X51)*100,0)</f>
        <v>-85.687438184705528</v>
      </c>
      <c r="AA51" s="48">
        <f>SUM(AA48:AA50)</f>
        <v>64715808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54803435</v>
      </c>
      <c r="D53" s="54">
        <f>+D51-D52</f>
        <v>0</v>
      </c>
      <c r="E53" s="55">
        <f t="shared" si="4"/>
        <v>65196174</v>
      </c>
      <c r="F53" s="56">
        <f t="shared" si="4"/>
        <v>64715808</v>
      </c>
      <c r="G53" s="56">
        <f t="shared" si="4"/>
        <v>0</v>
      </c>
      <c r="H53" s="56">
        <f t="shared" si="4"/>
        <v>-14</v>
      </c>
      <c r="I53" s="56">
        <f t="shared" si="4"/>
        <v>1327465</v>
      </c>
      <c r="J53" s="56">
        <f t="shared" si="4"/>
        <v>1327451</v>
      </c>
      <c r="K53" s="56">
        <f t="shared" si="4"/>
        <v>959118</v>
      </c>
      <c r="L53" s="56">
        <f t="shared" si="4"/>
        <v>1558928</v>
      </c>
      <c r="M53" s="56">
        <f t="shared" si="4"/>
        <v>1484601</v>
      </c>
      <c r="N53" s="56">
        <f t="shared" si="4"/>
        <v>4002647</v>
      </c>
      <c r="O53" s="56">
        <f t="shared" si="4"/>
        <v>1618778</v>
      </c>
      <c r="P53" s="56">
        <f t="shared" si="4"/>
        <v>0</v>
      </c>
      <c r="Q53" s="56">
        <f t="shared" si="4"/>
        <v>0</v>
      </c>
      <c r="R53" s="56">
        <f t="shared" si="4"/>
        <v>1618778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6948876</v>
      </c>
      <c r="X53" s="56">
        <f t="shared" si="4"/>
        <v>48550889</v>
      </c>
      <c r="Y53" s="56">
        <f t="shared" si="4"/>
        <v>-41602013</v>
      </c>
      <c r="Z53" s="57">
        <f>+IF(X53&lt;&gt;0,+(Y53/X53)*100,0)</f>
        <v>-85.687438184705528</v>
      </c>
      <c r="AA53" s="54">
        <f>+AA51-AA52</f>
        <v>64715808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54803435</v>
      </c>
      <c r="D56" s="48">
        <f>SUM(D53:D55)</f>
        <v>0</v>
      </c>
      <c r="E56" s="49">
        <f t="shared" si="5"/>
        <v>65196174</v>
      </c>
      <c r="F56" s="50">
        <f t="shared" si="5"/>
        <v>64715808</v>
      </c>
      <c r="G56" s="50">
        <f t="shared" si="5"/>
        <v>0</v>
      </c>
      <c r="H56" s="50">
        <f t="shared" si="5"/>
        <v>-14</v>
      </c>
      <c r="I56" s="50">
        <f t="shared" si="5"/>
        <v>1327465</v>
      </c>
      <c r="J56" s="50">
        <f t="shared" si="5"/>
        <v>1327451</v>
      </c>
      <c r="K56" s="50">
        <f t="shared" si="5"/>
        <v>959118</v>
      </c>
      <c r="L56" s="50">
        <f t="shared" si="5"/>
        <v>1558928</v>
      </c>
      <c r="M56" s="50">
        <f t="shared" si="5"/>
        <v>1484601</v>
      </c>
      <c r="N56" s="50">
        <f t="shared" si="5"/>
        <v>4002647</v>
      </c>
      <c r="O56" s="50">
        <f t="shared" si="5"/>
        <v>1618778</v>
      </c>
      <c r="P56" s="50">
        <f t="shared" si="5"/>
        <v>0</v>
      </c>
      <c r="Q56" s="50">
        <f t="shared" si="5"/>
        <v>0</v>
      </c>
      <c r="R56" s="50">
        <f t="shared" si="5"/>
        <v>1618778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6948876</v>
      </c>
      <c r="X56" s="50">
        <f t="shared" si="5"/>
        <v>48550889</v>
      </c>
      <c r="Y56" s="50">
        <f t="shared" si="5"/>
        <v>-41602013</v>
      </c>
      <c r="Z56" s="51">
        <f>+IF(X56&lt;&gt;0,+(Y56/X56)*100,0)</f>
        <v>-85.687438184705528</v>
      </c>
      <c r="AA56" s="48">
        <f>SUM(AA53:AA55)</f>
        <v>64715808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54803435</v>
      </c>
      <c r="D59" s="65">
        <f>SUM(D56:D58)</f>
        <v>0</v>
      </c>
      <c r="E59" s="66">
        <f t="shared" si="6"/>
        <v>65196174</v>
      </c>
      <c r="F59" s="67">
        <f t="shared" si="6"/>
        <v>64715808</v>
      </c>
      <c r="G59" s="67">
        <f t="shared" si="6"/>
        <v>0</v>
      </c>
      <c r="H59" s="67">
        <f t="shared" si="6"/>
        <v>-14</v>
      </c>
      <c r="I59" s="67">
        <f t="shared" si="6"/>
        <v>1327465</v>
      </c>
      <c r="J59" s="67">
        <f t="shared" si="6"/>
        <v>1327451</v>
      </c>
      <c r="K59" s="67">
        <f t="shared" si="6"/>
        <v>959118</v>
      </c>
      <c r="L59" s="67">
        <f t="shared" si="6"/>
        <v>1558928</v>
      </c>
      <c r="M59" s="67">
        <f t="shared" si="6"/>
        <v>1484601</v>
      </c>
      <c r="N59" s="67">
        <f t="shared" si="6"/>
        <v>4002647</v>
      </c>
      <c r="O59" s="67">
        <f t="shared" si="6"/>
        <v>1618778</v>
      </c>
      <c r="P59" s="67">
        <f t="shared" si="6"/>
        <v>0</v>
      </c>
      <c r="Q59" s="67">
        <f t="shared" si="6"/>
        <v>0</v>
      </c>
      <c r="R59" s="67">
        <f t="shared" si="6"/>
        <v>1618778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6948876</v>
      </c>
      <c r="X59" s="67">
        <f t="shared" si="6"/>
        <v>48550889</v>
      </c>
      <c r="Y59" s="67">
        <f t="shared" si="6"/>
        <v>-41602013</v>
      </c>
      <c r="Z59" s="68">
        <f>+IF(X59&lt;&gt;0,+(Y59/X59)*100,0)</f>
        <v>-85.687438184705528</v>
      </c>
      <c r="AA59" s="65">
        <f>SUM(AA56:AA58)</f>
        <v>64715808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2426138</v>
      </c>
      <c r="D8" s="20"/>
      <c r="E8" s="21">
        <v>1972321</v>
      </c>
      <c r="F8" s="22">
        <v>1972321</v>
      </c>
      <c r="G8" s="22"/>
      <c r="H8" s="22"/>
      <c r="I8" s="22">
        <v>489094</v>
      </c>
      <c r="J8" s="22">
        <v>489094</v>
      </c>
      <c r="K8" s="22">
        <v>491970</v>
      </c>
      <c r="L8" s="22"/>
      <c r="M8" s="22">
        <v>-825649</v>
      </c>
      <c r="N8" s="22">
        <v>-333679</v>
      </c>
      <c r="O8" s="22"/>
      <c r="P8" s="22"/>
      <c r="Q8" s="22">
        <v>284446</v>
      </c>
      <c r="R8" s="22">
        <v>284446</v>
      </c>
      <c r="S8" s="22"/>
      <c r="T8" s="22"/>
      <c r="U8" s="22"/>
      <c r="V8" s="22"/>
      <c r="W8" s="22">
        <v>439861</v>
      </c>
      <c r="X8" s="22">
        <v>1479240</v>
      </c>
      <c r="Y8" s="22">
        <v>-1039379</v>
      </c>
      <c r="Z8" s="23">
        <v>-70.264392525891679</v>
      </c>
      <c r="AA8" s="20">
        <v>1972321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2426138</v>
      </c>
      <c r="D32" s="29">
        <f t="shared" ref="D32:Y32" si="0">SUM(D6:D31)</f>
        <v>0</v>
      </c>
      <c r="E32" s="30">
        <f t="shared" si="0"/>
        <v>1972321</v>
      </c>
      <c r="F32" s="31">
        <f t="shared" si="0"/>
        <v>1972321</v>
      </c>
      <c r="G32" s="31">
        <f t="shared" si="0"/>
        <v>0</v>
      </c>
      <c r="H32" s="31">
        <f t="shared" si="0"/>
        <v>0</v>
      </c>
      <c r="I32" s="31">
        <f t="shared" si="0"/>
        <v>489094</v>
      </c>
      <c r="J32" s="31">
        <f t="shared" si="0"/>
        <v>489094</v>
      </c>
      <c r="K32" s="31">
        <f t="shared" si="0"/>
        <v>491970</v>
      </c>
      <c r="L32" s="31">
        <f t="shared" si="0"/>
        <v>0</v>
      </c>
      <c r="M32" s="31">
        <f t="shared" si="0"/>
        <v>-825649</v>
      </c>
      <c r="N32" s="31">
        <f t="shared" si="0"/>
        <v>-333679</v>
      </c>
      <c r="O32" s="31">
        <f t="shared" si="0"/>
        <v>0</v>
      </c>
      <c r="P32" s="31">
        <f t="shared" si="0"/>
        <v>0</v>
      </c>
      <c r="Q32" s="31">
        <f t="shared" si="0"/>
        <v>284446</v>
      </c>
      <c r="R32" s="31">
        <f t="shared" si="0"/>
        <v>284446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439861</v>
      </c>
      <c r="X32" s="31">
        <f t="shared" si="0"/>
        <v>1479240</v>
      </c>
      <c r="Y32" s="31">
        <f t="shared" si="0"/>
        <v>-1039379</v>
      </c>
      <c r="Z32" s="32">
        <f>+IF(X32&lt;&gt;0,+(Y32/X32)*100,0)</f>
        <v>-70.264392525891679</v>
      </c>
      <c r="AA32" s="29">
        <f>SUM(AA6:AA31)</f>
        <v>1972321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2046747</v>
      </c>
      <c r="D34" s="20"/>
      <c r="E34" s="21">
        <v>2186875</v>
      </c>
      <c r="F34" s="22">
        <v>2186875</v>
      </c>
      <c r="G34" s="22"/>
      <c r="H34" s="22"/>
      <c r="I34" s="22">
        <v>153684</v>
      </c>
      <c r="J34" s="22">
        <v>153684</v>
      </c>
      <c r="K34" s="22">
        <v>146818</v>
      </c>
      <c r="L34" s="22"/>
      <c r="M34" s="22"/>
      <c r="N34" s="22">
        <v>146818</v>
      </c>
      <c r="O34" s="22"/>
      <c r="P34" s="22"/>
      <c r="Q34" s="22">
        <v>146836</v>
      </c>
      <c r="R34" s="22">
        <v>146836</v>
      </c>
      <c r="S34" s="22"/>
      <c r="T34" s="22"/>
      <c r="U34" s="22"/>
      <c r="V34" s="22"/>
      <c r="W34" s="22">
        <v>447338</v>
      </c>
      <c r="X34" s="22">
        <v>1640151</v>
      </c>
      <c r="Y34" s="22">
        <v>-1192813</v>
      </c>
      <c r="Z34" s="23">
        <v>-72.725803904640486</v>
      </c>
      <c r="AA34" s="20">
        <v>2186875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519847</v>
      </c>
      <c r="D37" s="20"/>
      <c r="E37" s="21">
        <v>620800</v>
      </c>
      <c r="F37" s="22">
        <v>620800</v>
      </c>
      <c r="G37" s="22"/>
      <c r="H37" s="22"/>
      <c r="I37" s="22">
        <v>36257</v>
      </c>
      <c r="J37" s="22">
        <v>36257</v>
      </c>
      <c r="K37" s="22">
        <v>15233</v>
      </c>
      <c r="L37" s="22"/>
      <c r="M37" s="22">
        <v>30685</v>
      </c>
      <c r="N37" s="22">
        <v>45918</v>
      </c>
      <c r="O37" s="22"/>
      <c r="P37" s="22"/>
      <c r="Q37" s="22">
        <v>34322</v>
      </c>
      <c r="R37" s="22">
        <v>34322</v>
      </c>
      <c r="S37" s="22"/>
      <c r="T37" s="22"/>
      <c r="U37" s="22"/>
      <c r="V37" s="22"/>
      <c r="W37" s="22">
        <v>116497</v>
      </c>
      <c r="X37" s="22">
        <v>465597</v>
      </c>
      <c r="Y37" s="22">
        <v>-349100</v>
      </c>
      <c r="Z37" s="23">
        <v>-74.979005448918272</v>
      </c>
      <c r="AA37" s="20">
        <v>620800</v>
      </c>
    </row>
    <row r="38" spans="1:27" x14ac:dyDescent="0.25">
      <c r="A38" s="19" t="s">
        <v>64</v>
      </c>
      <c r="B38" s="15" t="s">
        <v>32</v>
      </c>
      <c r="C38" s="20">
        <v>3800000</v>
      </c>
      <c r="D38" s="20"/>
      <c r="E38" s="21">
        <v>1168601</v>
      </c>
      <c r="F38" s="22">
        <v>1168601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876456</v>
      </c>
      <c r="Y38" s="22">
        <v>-876456</v>
      </c>
      <c r="Z38" s="23">
        <v>-100</v>
      </c>
      <c r="AA38" s="20">
        <v>1168601</v>
      </c>
    </row>
    <row r="39" spans="1:27" x14ac:dyDescent="0.25">
      <c r="A39" s="19" t="s">
        <v>65</v>
      </c>
      <c r="B39" s="15" t="s">
        <v>32</v>
      </c>
      <c r="C39" s="20">
        <v>1433000</v>
      </c>
      <c r="D39" s="20"/>
      <c r="E39" s="21">
        <v>1510800</v>
      </c>
      <c r="F39" s="22">
        <v>1510800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1133100</v>
      </c>
      <c r="Y39" s="22">
        <v>-1133100</v>
      </c>
      <c r="Z39" s="23">
        <v>-100</v>
      </c>
      <c r="AA39" s="20">
        <v>1510800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279579</v>
      </c>
      <c r="D41" s="20"/>
      <c r="E41" s="21">
        <v>679500</v>
      </c>
      <c r="F41" s="22">
        <v>679500</v>
      </c>
      <c r="G41" s="22"/>
      <c r="H41" s="22"/>
      <c r="I41" s="22">
        <v>50725</v>
      </c>
      <c r="J41" s="22">
        <v>50725</v>
      </c>
      <c r="K41" s="22">
        <v>5897</v>
      </c>
      <c r="L41" s="22"/>
      <c r="M41" s="22">
        <v>15934</v>
      </c>
      <c r="N41" s="22">
        <v>21831</v>
      </c>
      <c r="O41" s="22"/>
      <c r="P41" s="22"/>
      <c r="Q41" s="22">
        <v>18494</v>
      </c>
      <c r="R41" s="22">
        <v>18494</v>
      </c>
      <c r="S41" s="22"/>
      <c r="T41" s="22"/>
      <c r="U41" s="22"/>
      <c r="V41" s="22"/>
      <c r="W41" s="22">
        <v>91050</v>
      </c>
      <c r="X41" s="22">
        <v>509625</v>
      </c>
      <c r="Y41" s="22">
        <v>-418575</v>
      </c>
      <c r="Z41" s="23">
        <v>-82.133922001471674</v>
      </c>
      <c r="AA41" s="20">
        <v>679500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>
        <v>54074</v>
      </c>
      <c r="N42" s="22">
        <v>54074</v>
      </c>
      <c r="O42" s="22"/>
      <c r="P42" s="22"/>
      <c r="Q42" s="22"/>
      <c r="R42" s="22"/>
      <c r="S42" s="22"/>
      <c r="T42" s="22"/>
      <c r="U42" s="22"/>
      <c r="V42" s="22"/>
      <c r="W42" s="22">
        <v>54074</v>
      </c>
      <c r="X42" s="22"/>
      <c r="Y42" s="22">
        <v>54074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253377</v>
      </c>
      <c r="D44" s="20"/>
      <c r="E44" s="21">
        <v>322487</v>
      </c>
      <c r="F44" s="22">
        <v>322487</v>
      </c>
      <c r="G44" s="22"/>
      <c r="H44" s="22"/>
      <c r="I44" s="22"/>
      <c r="J44" s="22"/>
      <c r="K44" s="22">
        <v>10451</v>
      </c>
      <c r="L44" s="22"/>
      <c r="M44" s="22"/>
      <c r="N44" s="22">
        <v>10451</v>
      </c>
      <c r="O44" s="22"/>
      <c r="P44" s="22"/>
      <c r="Q44" s="22">
        <v>31346</v>
      </c>
      <c r="R44" s="22">
        <v>31346</v>
      </c>
      <c r="S44" s="22"/>
      <c r="T44" s="22"/>
      <c r="U44" s="22"/>
      <c r="V44" s="22"/>
      <c r="W44" s="22">
        <v>41797</v>
      </c>
      <c r="X44" s="22">
        <v>241857</v>
      </c>
      <c r="Y44" s="22">
        <v>-200060</v>
      </c>
      <c r="Z44" s="23">
        <v>-82.718300483343469</v>
      </c>
      <c r="AA44" s="20">
        <v>322487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8332550</v>
      </c>
      <c r="D47" s="29">
        <f t="shared" ref="D47:Y47" si="1">SUM(D34:D46)</f>
        <v>0</v>
      </c>
      <c r="E47" s="30">
        <f t="shared" si="1"/>
        <v>6489063</v>
      </c>
      <c r="F47" s="31">
        <f t="shared" si="1"/>
        <v>6489063</v>
      </c>
      <c r="G47" s="31">
        <f t="shared" si="1"/>
        <v>0</v>
      </c>
      <c r="H47" s="31">
        <f t="shared" si="1"/>
        <v>0</v>
      </c>
      <c r="I47" s="31">
        <f t="shared" si="1"/>
        <v>240666</v>
      </c>
      <c r="J47" s="31">
        <f t="shared" si="1"/>
        <v>240666</v>
      </c>
      <c r="K47" s="31">
        <f t="shared" si="1"/>
        <v>178399</v>
      </c>
      <c r="L47" s="31">
        <f t="shared" si="1"/>
        <v>0</v>
      </c>
      <c r="M47" s="31">
        <f t="shared" si="1"/>
        <v>100693</v>
      </c>
      <c r="N47" s="31">
        <f t="shared" si="1"/>
        <v>279092</v>
      </c>
      <c r="O47" s="31">
        <f t="shared" si="1"/>
        <v>0</v>
      </c>
      <c r="P47" s="31">
        <f t="shared" si="1"/>
        <v>0</v>
      </c>
      <c r="Q47" s="31">
        <f t="shared" si="1"/>
        <v>230998</v>
      </c>
      <c r="R47" s="31">
        <f t="shared" si="1"/>
        <v>230998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750756</v>
      </c>
      <c r="X47" s="31">
        <f t="shared" si="1"/>
        <v>4866786</v>
      </c>
      <c r="Y47" s="31">
        <f t="shared" si="1"/>
        <v>-4116030</v>
      </c>
      <c r="Z47" s="32">
        <f>+IF(X47&lt;&gt;0,+(Y47/X47)*100,0)</f>
        <v>-84.573885106104925</v>
      </c>
      <c r="AA47" s="29">
        <f>SUM(AA34:AA46)</f>
        <v>6489063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-5906412</v>
      </c>
      <c r="D48" s="39">
        <f t="shared" si="2"/>
        <v>0</v>
      </c>
      <c r="E48" s="40">
        <f t="shared" si="2"/>
        <v>-4516742</v>
      </c>
      <c r="F48" s="41">
        <f t="shared" si="2"/>
        <v>-4516742</v>
      </c>
      <c r="G48" s="41">
        <f t="shared" si="2"/>
        <v>0</v>
      </c>
      <c r="H48" s="41">
        <f t="shared" si="2"/>
        <v>0</v>
      </c>
      <c r="I48" s="41">
        <f t="shared" si="2"/>
        <v>248428</v>
      </c>
      <c r="J48" s="41">
        <f t="shared" si="2"/>
        <v>248428</v>
      </c>
      <c r="K48" s="41">
        <f t="shared" si="2"/>
        <v>313571</v>
      </c>
      <c r="L48" s="41">
        <f t="shared" si="2"/>
        <v>0</v>
      </c>
      <c r="M48" s="41">
        <f t="shared" si="2"/>
        <v>-926342</v>
      </c>
      <c r="N48" s="41">
        <f t="shared" si="2"/>
        <v>-612771</v>
      </c>
      <c r="O48" s="41">
        <f t="shared" si="2"/>
        <v>0</v>
      </c>
      <c r="P48" s="41">
        <f t="shared" si="2"/>
        <v>0</v>
      </c>
      <c r="Q48" s="41">
        <f t="shared" si="2"/>
        <v>53448</v>
      </c>
      <c r="R48" s="41">
        <f t="shared" si="2"/>
        <v>53448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-310895</v>
      </c>
      <c r="X48" s="41">
        <f t="shared" si="2"/>
        <v>-3387546</v>
      </c>
      <c r="Y48" s="41">
        <f t="shared" si="2"/>
        <v>3076651</v>
      </c>
      <c r="Z48" s="42">
        <f>+IF(X48&lt;&gt;0,+(Y48/X48)*100,0)</f>
        <v>-90.82241244842136</v>
      </c>
      <c r="AA48" s="39">
        <f>+AA32-AA47</f>
        <v>-4516742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-5906412</v>
      </c>
      <c r="D51" s="48">
        <f t="shared" si="3"/>
        <v>0</v>
      </c>
      <c r="E51" s="49">
        <f t="shared" si="3"/>
        <v>-4516742</v>
      </c>
      <c r="F51" s="50">
        <f t="shared" si="3"/>
        <v>-4516742</v>
      </c>
      <c r="G51" s="50">
        <f t="shared" si="3"/>
        <v>0</v>
      </c>
      <c r="H51" s="50">
        <f t="shared" si="3"/>
        <v>0</v>
      </c>
      <c r="I51" s="50">
        <f t="shared" si="3"/>
        <v>248428</v>
      </c>
      <c r="J51" s="50">
        <f t="shared" si="3"/>
        <v>248428</v>
      </c>
      <c r="K51" s="50">
        <f t="shared" si="3"/>
        <v>313571</v>
      </c>
      <c r="L51" s="50">
        <f t="shared" si="3"/>
        <v>0</v>
      </c>
      <c r="M51" s="50">
        <f t="shared" si="3"/>
        <v>-926342</v>
      </c>
      <c r="N51" s="50">
        <f t="shared" si="3"/>
        <v>-612771</v>
      </c>
      <c r="O51" s="50">
        <f t="shared" si="3"/>
        <v>0</v>
      </c>
      <c r="P51" s="50">
        <f t="shared" si="3"/>
        <v>0</v>
      </c>
      <c r="Q51" s="50">
        <f t="shared" si="3"/>
        <v>53448</v>
      </c>
      <c r="R51" s="50">
        <f t="shared" si="3"/>
        <v>53448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-310895</v>
      </c>
      <c r="X51" s="50">
        <f t="shared" si="3"/>
        <v>-3387546</v>
      </c>
      <c r="Y51" s="50">
        <f t="shared" si="3"/>
        <v>3076651</v>
      </c>
      <c r="Z51" s="51">
        <f>+IF(X51&lt;&gt;0,+(Y51/X51)*100,0)</f>
        <v>-90.82241244842136</v>
      </c>
      <c r="AA51" s="48">
        <f>SUM(AA48:AA50)</f>
        <v>-4516742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-5906412</v>
      </c>
      <c r="D53" s="54">
        <f>+D51-D52</f>
        <v>0</v>
      </c>
      <c r="E53" s="55">
        <f t="shared" si="4"/>
        <v>-4516742</v>
      </c>
      <c r="F53" s="56">
        <f t="shared" si="4"/>
        <v>-4516742</v>
      </c>
      <c r="G53" s="56">
        <f t="shared" si="4"/>
        <v>0</v>
      </c>
      <c r="H53" s="56">
        <f t="shared" si="4"/>
        <v>0</v>
      </c>
      <c r="I53" s="56">
        <f t="shared" si="4"/>
        <v>248428</v>
      </c>
      <c r="J53" s="56">
        <f t="shared" si="4"/>
        <v>248428</v>
      </c>
      <c r="K53" s="56">
        <f t="shared" si="4"/>
        <v>313571</v>
      </c>
      <c r="L53" s="56">
        <f t="shared" si="4"/>
        <v>0</v>
      </c>
      <c r="M53" s="56">
        <f t="shared" si="4"/>
        <v>-926342</v>
      </c>
      <c r="N53" s="56">
        <f t="shared" si="4"/>
        <v>-612771</v>
      </c>
      <c r="O53" s="56">
        <f t="shared" si="4"/>
        <v>0</v>
      </c>
      <c r="P53" s="56">
        <f t="shared" si="4"/>
        <v>0</v>
      </c>
      <c r="Q53" s="56">
        <f t="shared" si="4"/>
        <v>53448</v>
      </c>
      <c r="R53" s="56">
        <f t="shared" si="4"/>
        <v>53448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-310895</v>
      </c>
      <c r="X53" s="56">
        <f t="shared" si="4"/>
        <v>-3387546</v>
      </c>
      <c r="Y53" s="56">
        <f t="shared" si="4"/>
        <v>3076651</v>
      </c>
      <c r="Z53" s="57">
        <f>+IF(X53&lt;&gt;0,+(Y53/X53)*100,0)</f>
        <v>-90.82241244842136</v>
      </c>
      <c r="AA53" s="54">
        <f>+AA51-AA52</f>
        <v>-4516742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-5906412</v>
      </c>
      <c r="D56" s="48">
        <f>SUM(D53:D55)</f>
        <v>0</v>
      </c>
      <c r="E56" s="49">
        <f t="shared" si="5"/>
        <v>-4516742</v>
      </c>
      <c r="F56" s="50">
        <f t="shared" si="5"/>
        <v>-4516742</v>
      </c>
      <c r="G56" s="50">
        <f t="shared" si="5"/>
        <v>0</v>
      </c>
      <c r="H56" s="50">
        <f t="shared" si="5"/>
        <v>0</v>
      </c>
      <c r="I56" s="50">
        <f t="shared" si="5"/>
        <v>248428</v>
      </c>
      <c r="J56" s="50">
        <f t="shared" si="5"/>
        <v>248428</v>
      </c>
      <c r="K56" s="50">
        <f t="shared" si="5"/>
        <v>313571</v>
      </c>
      <c r="L56" s="50">
        <f t="shared" si="5"/>
        <v>0</v>
      </c>
      <c r="M56" s="50">
        <f t="shared" si="5"/>
        <v>-926342</v>
      </c>
      <c r="N56" s="50">
        <f t="shared" si="5"/>
        <v>-612771</v>
      </c>
      <c r="O56" s="50">
        <f t="shared" si="5"/>
        <v>0</v>
      </c>
      <c r="P56" s="50">
        <f t="shared" si="5"/>
        <v>0</v>
      </c>
      <c r="Q56" s="50">
        <f t="shared" si="5"/>
        <v>53448</v>
      </c>
      <c r="R56" s="50">
        <f t="shared" si="5"/>
        <v>53448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-310895</v>
      </c>
      <c r="X56" s="50">
        <f t="shared" si="5"/>
        <v>-3387546</v>
      </c>
      <c r="Y56" s="50">
        <f t="shared" si="5"/>
        <v>3076651</v>
      </c>
      <c r="Z56" s="51">
        <f>+IF(X56&lt;&gt;0,+(Y56/X56)*100,0)</f>
        <v>-90.82241244842136</v>
      </c>
      <c r="AA56" s="48">
        <f>SUM(AA53:AA55)</f>
        <v>-4516742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-5906412</v>
      </c>
      <c r="D59" s="65">
        <f>SUM(D56:D58)</f>
        <v>0</v>
      </c>
      <c r="E59" s="66">
        <f t="shared" si="6"/>
        <v>-4516742</v>
      </c>
      <c r="F59" s="67">
        <f t="shared" si="6"/>
        <v>-4516742</v>
      </c>
      <c r="G59" s="67">
        <f t="shared" si="6"/>
        <v>0</v>
      </c>
      <c r="H59" s="67">
        <f t="shared" si="6"/>
        <v>0</v>
      </c>
      <c r="I59" s="67">
        <f t="shared" si="6"/>
        <v>248428</v>
      </c>
      <c r="J59" s="67">
        <f t="shared" si="6"/>
        <v>248428</v>
      </c>
      <c r="K59" s="67">
        <f t="shared" si="6"/>
        <v>313571</v>
      </c>
      <c r="L59" s="67">
        <f t="shared" si="6"/>
        <v>0</v>
      </c>
      <c r="M59" s="67">
        <f t="shared" si="6"/>
        <v>-926342</v>
      </c>
      <c r="N59" s="67">
        <f t="shared" si="6"/>
        <v>-612771</v>
      </c>
      <c r="O59" s="67">
        <f t="shared" si="6"/>
        <v>0</v>
      </c>
      <c r="P59" s="67">
        <f t="shared" si="6"/>
        <v>0</v>
      </c>
      <c r="Q59" s="67">
        <f t="shared" si="6"/>
        <v>53448</v>
      </c>
      <c r="R59" s="67">
        <f t="shared" si="6"/>
        <v>53448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-310895</v>
      </c>
      <c r="X59" s="67">
        <f t="shared" si="6"/>
        <v>-3387546</v>
      </c>
      <c r="Y59" s="67">
        <f t="shared" si="6"/>
        <v>3076651</v>
      </c>
      <c r="Z59" s="68">
        <f>+IF(X59&lt;&gt;0,+(Y59/X59)*100,0)</f>
        <v>-90.82241244842136</v>
      </c>
      <c r="AA59" s="65">
        <f>SUM(AA56:AA58)</f>
        <v>-4516742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3115925</v>
      </c>
      <c r="D8" s="20"/>
      <c r="E8" s="21">
        <v>3063945</v>
      </c>
      <c r="F8" s="22">
        <v>3967859</v>
      </c>
      <c r="G8" s="22"/>
      <c r="H8" s="22">
        <v>529852</v>
      </c>
      <c r="I8" s="22">
        <v>247544</v>
      </c>
      <c r="J8" s="22">
        <v>777396</v>
      </c>
      <c r="K8" s="22">
        <v>224464</v>
      </c>
      <c r="L8" s="22">
        <v>243582</v>
      </c>
      <c r="M8" s="22">
        <v>249536</v>
      </c>
      <c r="N8" s="22">
        <v>717582</v>
      </c>
      <c r="O8" s="22">
        <v>242008</v>
      </c>
      <c r="P8" s="22">
        <v>243234</v>
      </c>
      <c r="Q8" s="22">
        <v>246888</v>
      </c>
      <c r="R8" s="22">
        <v>732130</v>
      </c>
      <c r="S8" s="22"/>
      <c r="T8" s="22"/>
      <c r="U8" s="22"/>
      <c r="V8" s="22"/>
      <c r="W8" s="22">
        <v>2227108</v>
      </c>
      <c r="X8" s="22">
        <v>2659525</v>
      </c>
      <c r="Y8" s="22">
        <v>-432417</v>
      </c>
      <c r="Z8" s="23">
        <v>-16.259181620778147</v>
      </c>
      <c r="AA8" s="20">
        <v>3967859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3115925</v>
      </c>
      <c r="D32" s="29">
        <f t="shared" ref="D32:Y32" si="0">SUM(D6:D31)</f>
        <v>0</v>
      </c>
      <c r="E32" s="30">
        <f t="shared" si="0"/>
        <v>3063945</v>
      </c>
      <c r="F32" s="31">
        <f t="shared" si="0"/>
        <v>3967859</v>
      </c>
      <c r="G32" s="31">
        <f t="shared" si="0"/>
        <v>0</v>
      </c>
      <c r="H32" s="31">
        <f t="shared" si="0"/>
        <v>529852</v>
      </c>
      <c r="I32" s="31">
        <f t="shared" si="0"/>
        <v>247544</v>
      </c>
      <c r="J32" s="31">
        <f t="shared" si="0"/>
        <v>777396</v>
      </c>
      <c r="K32" s="31">
        <f t="shared" si="0"/>
        <v>224464</v>
      </c>
      <c r="L32" s="31">
        <f t="shared" si="0"/>
        <v>243582</v>
      </c>
      <c r="M32" s="31">
        <f t="shared" si="0"/>
        <v>249536</v>
      </c>
      <c r="N32" s="31">
        <f t="shared" si="0"/>
        <v>717582</v>
      </c>
      <c r="O32" s="31">
        <f t="shared" si="0"/>
        <v>242008</v>
      </c>
      <c r="P32" s="31">
        <f t="shared" si="0"/>
        <v>243234</v>
      </c>
      <c r="Q32" s="31">
        <f t="shared" si="0"/>
        <v>246888</v>
      </c>
      <c r="R32" s="31">
        <f t="shared" si="0"/>
        <v>732130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2227108</v>
      </c>
      <c r="X32" s="31">
        <f t="shared" si="0"/>
        <v>2659525</v>
      </c>
      <c r="Y32" s="31">
        <f t="shared" si="0"/>
        <v>-432417</v>
      </c>
      <c r="Z32" s="32">
        <f>+IF(X32&lt;&gt;0,+(Y32/X32)*100,0)</f>
        <v>-16.259181620778147</v>
      </c>
      <c r="AA32" s="29">
        <f>SUM(AA6:AA31)</f>
        <v>3967859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5869299</v>
      </c>
      <c r="D34" s="20"/>
      <c r="E34" s="21">
        <v>6256613</v>
      </c>
      <c r="F34" s="22">
        <v>6379255</v>
      </c>
      <c r="G34" s="22">
        <v>518041</v>
      </c>
      <c r="H34" s="22">
        <v>514118</v>
      </c>
      <c r="I34" s="22">
        <v>514611</v>
      </c>
      <c r="J34" s="22">
        <v>1546770</v>
      </c>
      <c r="K34" s="22">
        <v>544134</v>
      </c>
      <c r="L34" s="22">
        <v>496897</v>
      </c>
      <c r="M34" s="22">
        <v>723644</v>
      </c>
      <c r="N34" s="22">
        <v>1764675</v>
      </c>
      <c r="O34" s="22">
        <v>552671</v>
      </c>
      <c r="P34" s="22">
        <v>41531</v>
      </c>
      <c r="Q34" s="22">
        <v>45067</v>
      </c>
      <c r="R34" s="22">
        <v>639269</v>
      </c>
      <c r="S34" s="22"/>
      <c r="T34" s="22"/>
      <c r="U34" s="22"/>
      <c r="V34" s="22"/>
      <c r="W34" s="22">
        <v>3950714</v>
      </c>
      <c r="X34" s="22">
        <v>4739119</v>
      </c>
      <c r="Y34" s="22">
        <v>-788405</v>
      </c>
      <c r="Z34" s="23">
        <v>-16.636108947675719</v>
      </c>
      <c r="AA34" s="20">
        <v>6379255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8219</v>
      </c>
      <c r="D37" s="20"/>
      <c r="E37" s="21">
        <v>70105</v>
      </c>
      <c r="F37" s="22">
        <v>70105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52578</v>
      </c>
      <c r="Y37" s="22">
        <v>-52578</v>
      </c>
      <c r="Z37" s="23">
        <v>-100</v>
      </c>
      <c r="AA37" s="20">
        <v>70105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829238</v>
      </c>
      <c r="F39" s="22">
        <v>829238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621927</v>
      </c>
      <c r="Y39" s="22">
        <v>-621927</v>
      </c>
      <c r="Z39" s="23">
        <v>-100</v>
      </c>
      <c r="AA39" s="20">
        <v>829238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3271608</v>
      </c>
      <c r="F43" s="22">
        <v>8616000</v>
      </c>
      <c r="G43" s="22"/>
      <c r="H43" s="22"/>
      <c r="I43" s="22"/>
      <c r="J43" s="22"/>
      <c r="K43" s="22"/>
      <c r="L43" s="22"/>
      <c r="M43" s="22"/>
      <c r="N43" s="22"/>
      <c r="O43" s="22"/>
      <c r="P43" s="22">
        <v>7183957</v>
      </c>
      <c r="Q43" s="22"/>
      <c r="R43" s="22">
        <v>7183957</v>
      </c>
      <c r="S43" s="22"/>
      <c r="T43" s="22"/>
      <c r="U43" s="22"/>
      <c r="V43" s="22"/>
      <c r="W43" s="22">
        <v>7183957</v>
      </c>
      <c r="X43" s="22">
        <v>4591464</v>
      </c>
      <c r="Y43" s="22">
        <v>2592493</v>
      </c>
      <c r="Z43" s="23">
        <v>56.463319760320452</v>
      </c>
      <c r="AA43" s="20">
        <v>8616000</v>
      </c>
    </row>
    <row r="44" spans="1:27" x14ac:dyDescent="0.25">
      <c r="A44" s="19" t="s">
        <v>69</v>
      </c>
      <c r="B44" s="15" t="s">
        <v>32</v>
      </c>
      <c r="C44" s="20">
        <v>13335</v>
      </c>
      <c r="D44" s="20"/>
      <c r="E44" s="21">
        <v>17233</v>
      </c>
      <c r="F44" s="22">
        <v>17233</v>
      </c>
      <c r="G44" s="22">
        <v>1166</v>
      </c>
      <c r="H44" s="22">
        <v>1299</v>
      </c>
      <c r="I44" s="22">
        <v>1188</v>
      </c>
      <c r="J44" s="22">
        <v>3653</v>
      </c>
      <c r="K44" s="22">
        <v>1008</v>
      </c>
      <c r="L44" s="22">
        <v>1008</v>
      </c>
      <c r="M44" s="22">
        <v>1594</v>
      </c>
      <c r="N44" s="22">
        <v>3610</v>
      </c>
      <c r="O44" s="22">
        <v>1208</v>
      </c>
      <c r="P44" s="22"/>
      <c r="Q44" s="22"/>
      <c r="R44" s="22">
        <v>1208</v>
      </c>
      <c r="S44" s="22"/>
      <c r="T44" s="22"/>
      <c r="U44" s="22"/>
      <c r="V44" s="22"/>
      <c r="W44" s="22">
        <v>8471</v>
      </c>
      <c r="X44" s="22">
        <v>12924</v>
      </c>
      <c r="Y44" s="22">
        <v>-4453</v>
      </c>
      <c r="Z44" s="23">
        <v>-34.455277004023522</v>
      </c>
      <c r="AA44" s="20">
        <v>17233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5890853</v>
      </c>
      <c r="D47" s="29">
        <f t="shared" ref="D47:Y47" si="1">SUM(D34:D46)</f>
        <v>0</v>
      </c>
      <c r="E47" s="30">
        <f t="shared" si="1"/>
        <v>10444797</v>
      </c>
      <c r="F47" s="31">
        <f t="shared" si="1"/>
        <v>15911831</v>
      </c>
      <c r="G47" s="31">
        <f t="shared" si="1"/>
        <v>519207</v>
      </c>
      <c r="H47" s="31">
        <f t="shared" si="1"/>
        <v>515417</v>
      </c>
      <c r="I47" s="31">
        <f t="shared" si="1"/>
        <v>515799</v>
      </c>
      <c r="J47" s="31">
        <f t="shared" si="1"/>
        <v>1550423</v>
      </c>
      <c r="K47" s="31">
        <f t="shared" si="1"/>
        <v>545142</v>
      </c>
      <c r="L47" s="31">
        <f t="shared" si="1"/>
        <v>497905</v>
      </c>
      <c r="M47" s="31">
        <f t="shared" si="1"/>
        <v>725238</v>
      </c>
      <c r="N47" s="31">
        <f t="shared" si="1"/>
        <v>1768285</v>
      </c>
      <c r="O47" s="31">
        <f t="shared" si="1"/>
        <v>553879</v>
      </c>
      <c r="P47" s="31">
        <f t="shared" si="1"/>
        <v>7225488</v>
      </c>
      <c r="Q47" s="31">
        <f t="shared" si="1"/>
        <v>45067</v>
      </c>
      <c r="R47" s="31">
        <f t="shared" si="1"/>
        <v>7824434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11143142</v>
      </c>
      <c r="X47" s="31">
        <f t="shared" si="1"/>
        <v>10018012</v>
      </c>
      <c r="Y47" s="31">
        <f t="shared" si="1"/>
        <v>1125130</v>
      </c>
      <c r="Z47" s="32">
        <f>+IF(X47&lt;&gt;0,+(Y47/X47)*100,0)</f>
        <v>11.231070595643128</v>
      </c>
      <c r="AA47" s="29">
        <f>SUM(AA34:AA46)</f>
        <v>15911831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-2774928</v>
      </c>
      <c r="D48" s="39">
        <f t="shared" si="2"/>
        <v>0</v>
      </c>
      <c r="E48" s="40">
        <f t="shared" si="2"/>
        <v>-7380852</v>
      </c>
      <c r="F48" s="41">
        <f t="shared" si="2"/>
        <v>-11943972</v>
      </c>
      <c r="G48" s="41">
        <f t="shared" si="2"/>
        <v>-519207</v>
      </c>
      <c r="H48" s="41">
        <f t="shared" si="2"/>
        <v>14435</v>
      </c>
      <c r="I48" s="41">
        <f t="shared" si="2"/>
        <v>-268255</v>
      </c>
      <c r="J48" s="41">
        <f t="shared" si="2"/>
        <v>-773027</v>
      </c>
      <c r="K48" s="41">
        <f t="shared" si="2"/>
        <v>-320678</v>
      </c>
      <c r="L48" s="41">
        <f t="shared" si="2"/>
        <v>-254323</v>
      </c>
      <c r="M48" s="41">
        <f t="shared" si="2"/>
        <v>-475702</v>
      </c>
      <c r="N48" s="41">
        <f t="shared" si="2"/>
        <v>-1050703</v>
      </c>
      <c r="O48" s="41">
        <f t="shared" si="2"/>
        <v>-311871</v>
      </c>
      <c r="P48" s="41">
        <f t="shared" si="2"/>
        <v>-6982254</v>
      </c>
      <c r="Q48" s="41">
        <f t="shared" si="2"/>
        <v>201821</v>
      </c>
      <c r="R48" s="41">
        <f t="shared" si="2"/>
        <v>-7092304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-8916034</v>
      </c>
      <c r="X48" s="41">
        <f t="shared" si="2"/>
        <v>-7358487</v>
      </c>
      <c r="Y48" s="41">
        <f t="shared" si="2"/>
        <v>-1557547</v>
      </c>
      <c r="Z48" s="42">
        <f>+IF(X48&lt;&gt;0,+(Y48/X48)*100,0)</f>
        <v>21.16667461667052</v>
      </c>
      <c r="AA48" s="39">
        <f>+AA32-AA47</f>
        <v>-11943972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-2774928</v>
      </c>
      <c r="D51" s="48">
        <f t="shared" si="3"/>
        <v>0</v>
      </c>
      <c r="E51" s="49">
        <f t="shared" si="3"/>
        <v>-7380852</v>
      </c>
      <c r="F51" s="50">
        <f t="shared" si="3"/>
        <v>-11943972</v>
      </c>
      <c r="G51" s="50">
        <f t="shared" si="3"/>
        <v>-519207</v>
      </c>
      <c r="H51" s="50">
        <f t="shared" si="3"/>
        <v>14435</v>
      </c>
      <c r="I51" s="50">
        <f t="shared" si="3"/>
        <v>-268255</v>
      </c>
      <c r="J51" s="50">
        <f t="shared" si="3"/>
        <v>-773027</v>
      </c>
      <c r="K51" s="50">
        <f t="shared" si="3"/>
        <v>-320678</v>
      </c>
      <c r="L51" s="50">
        <f t="shared" si="3"/>
        <v>-254323</v>
      </c>
      <c r="M51" s="50">
        <f t="shared" si="3"/>
        <v>-475702</v>
      </c>
      <c r="N51" s="50">
        <f t="shared" si="3"/>
        <v>-1050703</v>
      </c>
      <c r="O51" s="50">
        <f t="shared" si="3"/>
        <v>-311871</v>
      </c>
      <c r="P51" s="50">
        <f t="shared" si="3"/>
        <v>-6982254</v>
      </c>
      <c r="Q51" s="50">
        <f t="shared" si="3"/>
        <v>201821</v>
      </c>
      <c r="R51" s="50">
        <f t="shared" si="3"/>
        <v>-7092304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-8916034</v>
      </c>
      <c r="X51" s="50">
        <f t="shared" si="3"/>
        <v>-7358487</v>
      </c>
      <c r="Y51" s="50">
        <f t="shared" si="3"/>
        <v>-1557547</v>
      </c>
      <c r="Z51" s="51">
        <f>+IF(X51&lt;&gt;0,+(Y51/X51)*100,0)</f>
        <v>21.16667461667052</v>
      </c>
      <c r="AA51" s="48">
        <f>SUM(AA48:AA50)</f>
        <v>-11943972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-2774928</v>
      </c>
      <c r="D53" s="54">
        <f>+D51-D52</f>
        <v>0</v>
      </c>
      <c r="E53" s="55">
        <f t="shared" si="4"/>
        <v>-7380852</v>
      </c>
      <c r="F53" s="56">
        <f t="shared" si="4"/>
        <v>-11943972</v>
      </c>
      <c r="G53" s="56">
        <f t="shared" si="4"/>
        <v>-519207</v>
      </c>
      <c r="H53" s="56">
        <f t="shared" si="4"/>
        <v>14435</v>
      </c>
      <c r="I53" s="56">
        <f t="shared" si="4"/>
        <v>-268255</v>
      </c>
      <c r="J53" s="56">
        <f t="shared" si="4"/>
        <v>-773027</v>
      </c>
      <c r="K53" s="56">
        <f t="shared" si="4"/>
        <v>-320678</v>
      </c>
      <c r="L53" s="56">
        <f t="shared" si="4"/>
        <v>-254323</v>
      </c>
      <c r="M53" s="56">
        <f t="shared" si="4"/>
        <v>-475702</v>
      </c>
      <c r="N53" s="56">
        <f t="shared" si="4"/>
        <v>-1050703</v>
      </c>
      <c r="O53" s="56">
        <f t="shared" si="4"/>
        <v>-311871</v>
      </c>
      <c r="P53" s="56">
        <f t="shared" si="4"/>
        <v>-6982254</v>
      </c>
      <c r="Q53" s="56">
        <f t="shared" si="4"/>
        <v>201821</v>
      </c>
      <c r="R53" s="56">
        <f t="shared" si="4"/>
        <v>-7092304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-8916034</v>
      </c>
      <c r="X53" s="56">
        <f t="shared" si="4"/>
        <v>-7358487</v>
      </c>
      <c r="Y53" s="56">
        <f t="shared" si="4"/>
        <v>-1557547</v>
      </c>
      <c r="Z53" s="57">
        <f>+IF(X53&lt;&gt;0,+(Y53/X53)*100,0)</f>
        <v>21.16667461667052</v>
      </c>
      <c r="AA53" s="54">
        <f>+AA51-AA52</f>
        <v>-11943972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-2774928</v>
      </c>
      <c r="D56" s="48">
        <f>SUM(D53:D55)</f>
        <v>0</v>
      </c>
      <c r="E56" s="49">
        <f t="shared" si="5"/>
        <v>-7380852</v>
      </c>
      <c r="F56" s="50">
        <f t="shared" si="5"/>
        <v>-11943972</v>
      </c>
      <c r="G56" s="50">
        <f t="shared" si="5"/>
        <v>-519207</v>
      </c>
      <c r="H56" s="50">
        <f t="shared" si="5"/>
        <v>14435</v>
      </c>
      <c r="I56" s="50">
        <f t="shared" si="5"/>
        <v>-268255</v>
      </c>
      <c r="J56" s="50">
        <f t="shared" si="5"/>
        <v>-773027</v>
      </c>
      <c r="K56" s="50">
        <f t="shared" si="5"/>
        <v>-320678</v>
      </c>
      <c r="L56" s="50">
        <f t="shared" si="5"/>
        <v>-254323</v>
      </c>
      <c r="M56" s="50">
        <f t="shared" si="5"/>
        <v>-475702</v>
      </c>
      <c r="N56" s="50">
        <f t="shared" si="5"/>
        <v>-1050703</v>
      </c>
      <c r="O56" s="50">
        <f t="shared" si="5"/>
        <v>-311871</v>
      </c>
      <c r="P56" s="50">
        <f t="shared" si="5"/>
        <v>-6982254</v>
      </c>
      <c r="Q56" s="50">
        <f t="shared" si="5"/>
        <v>201821</v>
      </c>
      <c r="R56" s="50">
        <f t="shared" si="5"/>
        <v>-7092304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-8916034</v>
      </c>
      <c r="X56" s="50">
        <f t="shared" si="5"/>
        <v>-7358487</v>
      </c>
      <c r="Y56" s="50">
        <f t="shared" si="5"/>
        <v>-1557547</v>
      </c>
      <c r="Z56" s="51">
        <f>+IF(X56&lt;&gt;0,+(Y56/X56)*100,0)</f>
        <v>21.16667461667052</v>
      </c>
      <c r="AA56" s="48">
        <f>SUM(AA53:AA55)</f>
        <v>-11943972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-2774928</v>
      </c>
      <c r="D59" s="65">
        <f>SUM(D56:D58)</f>
        <v>0</v>
      </c>
      <c r="E59" s="66">
        <f t="shared" si="6"/>
        <v>-7380852</v>
      </c>
      <c r="F59" s="67">
        <f t="shared" si="6"/>
        <v>-11943972</v>
      </c>
      <c r="G59" s="67">
        <f t="shared" si="6"/>
        <v>-519207</v>
      </c>
      <c r="H59" s="67">
        <f t="shared" si="6"/>
        <v>14435</v>
      </c>
      <c r="I59" s="67">
        <f t="shared" si="6"/>
        <v>-268255</v>
      </c>
      <c r="J59" s="67">
        <f t="shared" si="6"/>
        <v>-773027</v>
      </c>
      <c r="K59" s="67">
        <f t="shared" si="6"/>
        <v>-320678</v>
      </c>
      <c r="L59" s="67">
        <f t="shared" si="6"/>
        <v>-254323</v>
      </c>
      <c r="M59" s="67">
        <f t="shared" si="6"/>
        <v>-475702</v>
      </c>
      <c r="N59" s="67">
        <f t="shared" si="6"/>
        <v>-1050703</v>
      </c>
      <c r="O59" s="67">
        <f t="shared" si="6"/>
        <v>-311871</v>
      </c>
      <c r="P59" s="67">
        <f t="shared" si="6"/>
        <v>-6982254</v>
      </c>
      <c r="Q59" s="67">
        <f t="shared" si="6"/>
        <v>201821</v>
      </c>
      <c r="R59" s="67">
        <f t="shared" si="6"/>
        <v>-7092304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-8916034</v>
      </c>
      <c r="X59" s="67">
        <f t="shared" si="6"/>
        <v>-7358487</v>
      </c>
      <c r="Y59" s="67">
        <f t="shared" si="6"/>
        <v>-1557547</v>
      </c>
      <c r="Z59" s="68">
        <f>+IF(X59&lt;&gt;0,+(Y59/X59)*100,0)</f>
        <v>21.16667461667052</v>
      </c>
      <c r="AA59" s="65">
        <f>SUM(AA56:AA58)</f>
        <v>-11943972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3896129</v>
      </c>
      <c r="D8" s="20"/>
      <c r="E8" s="21">
        <v>4515788</v>
      </c>
      <c r="F8" s="22">
        <v>3748104</v>
      </c>
      <c r="G8" s="22"/>
      <c r="H8" s="22"/>
      <c r="I8" s="22">
        <v>305476</v>
      </c>
      <c r="J8" s="22">
        <v>305476</v>
      </c>
      <c r="K8" s="22">
        <v>308099</v>
      </c>
      <c r="L8" s="22">
        <v>302593</v>
      </c>
      <c r="M8" s="22">
        <v>293036</v>
      </c>
      <c r="N8" s="22">
        <v>903728</v>
      </c>
      <c r="O8" s="22">
        <v>303693</v>
      </c>
      <c r="P8" s="22">
        <v>-1142</v>
      </c>
      <c r="Q8" s="22">
        <v>607484</v>
      </c>
      <c r="R8" s="22">
        <v>910035</v>
      </c>
      <c r="S8" s="22"/>
      <c r="T8" s="22"/>
      <c r="U8" s="22"/>
      <c r="V8" s="22"/>
      <c r="W8" s="22">
        <v>2119239</v>
      </c>
      <c r="X8" s="22">
        <v>2801757</v>
      </c>
      <c r="Y8" s="22">
        <v>-682518</v>
      </c>
      <c r="Z8" s="23">
        <v>-24.360356733292715</v>
      </c>
      <c r="AA8" s="20">
        <v>3748104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548091</v>
      </c>
      <c r="F13" s="22">
        <v>548091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411069</v>
      </c>
      <c r="Y13" s="22">
        <v>-411069</v>
      </c>
      <c r="Z13" s="23">
        <v>-100</v>
      </c>
      <c r="AA13" s="20">
        <v>548091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3896129</v>
      </c>
      <c r="D32" s="29">
        <f t="shared" ref="D32:Y32" si="0">SUM(D6:D31)</f>
        <v>0</v>
      </c>
      <c r="E32" s="30">
        <f t="shared" si="0"/>
        <v>5063879</v>
      </c>
      <c r="F32" s="31">
        <f t="shared" si="0"/>
        <v>4296195</v>
      </c>
      <c r="G32" s="31">
        <f t="shared" si="0"/>
        <v>0</v>
      </c>
      <c r="H32" s="31">
        <f t="shared" si="0"/>
        <v>0</v>
      </c>
      <c r="I32" s="31">
        <f t="shared" si="0"/>
        <v>305476</v>
      </c>
      <c r="J32" s="31">
        <f t="shared" si="0"/>
        <v>305476</v>
      </c>
      <c r="K32" s="31">
        <f t="shared" si="0"/>
        <v>308099</v>
      </c>
      <c r="L32" s="31">
        <f t="shared" si="0"/>
        <v>302593</v>
      </c>
      <c r="M32" s="31">
        <f t="shared" si="0"/>
        <v>293036</v>
      </c>
      <c r="N32" s="31">
        <f t="shared" si="0"/>
        <v>903728</v>
      </c>
      <c r="O32" s="31">
        <f t="shared" si="0"/>
        <v>303693</v>
      </c>
      <c r="P32" s="31">
        <f t="shared" si="0"/>
        <v>-1142</v>
      </c>
      <c r="Q32" s="31">
        <f t="shared" si="0"/>
        <v>607484</v>
      </c>
      <c r="R32" s="31">
        <f t="shared" si="0"/>
        <v>910035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2119239</v>
      </c>
      <c r="X32" s="31">
        <f t="shared" si="0"/>
        <v>3212826</v>
      </c>
      <c r="Y32" s="31">
        <f t="shared" si="0"/>
        <v>-1093587</v>
      </c>
      <c r="Z32" s="32">
        <f>+IF(X32&lt;&gt;0,+(Y32/X32)*100,0)</f>
        <v>-34.038164531786038</v>
      </c>
      <c r="AA32" s="29">
        <f>SUM(AA6:AA31)</f>
        <v>4296195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843150</v>
      </c>
      <c r="D34" s="20"/>
      <c r="E34" s="21">
        <v>992419</v>
      </c>
      <c r="F34" s="22">
        <v>992419</v>
      </c>
      <c r="G34" s="22"/>
      <c r="H34" s="22">
        <v>61710</v>
      </c>
      <c r="I34" s="22">
        <v>81005</v>
      </c>
      <c r="J34" s="22">
        <v>142715</v>
      </c>
      <c r="K34" s="22">
        <v>61597</v>
      </c>
      <c r="L34" s="22">
        <v>78958</v>
      </c>
      <c r="M34" s="22">
        <v>21980</v>
      </c>
      <c r="N34" s="22">
        <v>162535</v>
      </c>
      <c r="O34" s="22">
        <v>19910</v>
      </c>
      <c r="P34" s="22">
        <v>43247</v>
      </c>
      <c r="Q34" s="22">
        <v>33283</v>
      </c>
      <c r="R34" s="22">
        <v>96440</v>
      </c>
      <c r="S34" s="22"/>
      <c r="T34" s="22"/>
      <c r="U34" s="22"/>
      <c r="V34" s="22"/>
      <c r="W34" s="22">
        <v>401690</v>
      </c>
      <c r="X34" s="22">
        <v>744316</v>
      </c>
      <c r="Y34" s="22">
        <v>-342626</v>
      </c>
      <c r="Z34" s="23">
        <v>-46.032330354311881</v>
      </c>
      <c r="AA34" s="20">
        <v>992419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192817</v>
      </c>
      <c r="D37" s="20"/>
      <c r="E37" s="21">
        <v>186059</v>
      </c>
      <c r="F37" s="22">
        <v>876060</v>
      </c>
      <c r="G37" s="22"/>
      <c r="H37" s="22"/>
      <c r="I37" s="22">
        <v>1972</v>
      </c>
      <c r="J37" s="22">
        <v>1972</v>
      </c>
      <c r="K37" s="22">
        <v>14379</v>
      </c>
      <c r="L37" s="22">
        <v>14314</v>
      </c>
      <c r="M37" s="22">
        <v>205761</v>
      </c>
      <c r="N37" s="22">
        <v>234454</v>
      </c>
      <c r="O37" s="22">
        <v>1702</v>
      </c>
      <c r="P37" s="22">
        <v>11826</v>
      </c>
      <c r="Q37" s="22">
        <v>1273</v>
      </c>
      <c r="R37" s="22">
        <v>14801</v>
      </c>
      <c r="S37" s="22"/>
      <c r="T37" s="22"/>
      <c r="U37" s="22"/>
      <c r="V37" s="22"/>
      <c r="W37" s="22">
        <v>251227</v>
      </c>
      <c r="X37" s="22">
        <v>645045</v>
      </c>
      <c r="Y37" s="22">
        <v>-393818</v>
      </c>
      <c r="Z37" s="23">
        <v>-61.052794766256611</v>
      </c>
      <c r="AA37" s="20">
        <v>876060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4082402</v>
      </c>
      <c r="D39" s="20"/>
      <c r="E39" s="21">
        <v>865318</v>
      </c>
      <c r="F39" s="22">
        <v>865318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648988</v>
      </c>
      <c r="Y39" s="22">
        <v>-648988</v>
      </c>
      <c r="Z39" s="23">
        <v>-100</v>
      </c>
      <c r="AA39" s="20">
        <v>865318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9084</v>
      </c>
      <c r="D41" s="20"/>
      <c r="E41" s="21">
        <v>300000</v>
      </c>
      <c r="F41" s="22">
        <v>20004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15003</v>
      </c>
      <c r="Y41" s="22">
        <v>-15003</v>
      </c>
      <c r="Z41" s="23">
        <v>-100</v>
      </c>
      <c r="AA41" s="20">
        <v>20004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240638</v>
      </c>
      <c r="D44" s="20"/>
      <c r="E44" s="21">
        <v>699242</v>
      </c>
      <c r="F44" s="22">
        <v>504544</v>
      </c>
      <c r="G44" s="22"/>
      <c r="H44" s="22">
        <v>441</v>
      </c>
      <c r="I44" s="22">
        <v>8889</v>
      </c>
      <c r="J44" s="22">
        <v>9330</v>
      </c>
      <c r="K44" s="22">
        <v>8684</v>
      </c>
      <c r="L44" s="22">
        <v>1346</v>
      </c>
      <c r="M44" s="22">
        <v>5153</v>
      </c>
      <c r="N44" s="22">
        <v>15183</v>
      </c>
      <c r="O44" s="22">
        <v>29824</v>
      </c>
      <c r="P44" s="22">
        <v>47749</v>
      </c>
      <c r="Q44" s="22">
        <v>18856</v>
      </c>
      <c r="R44" s="22">
        <v>96429</v>
      </c>
      <c r="S44" s="22"/>
      <c r="T44" s="22"/>
      <c r="U44" s="22"/>
      <c r="V44" s="22"/>
      <c r="W44" s="22">
        <v>120942</v>
      </c>
      <c r="X44" s="22">
        <v>351625</v>
      </c>
      <c r="Y44" s="22">
        <v>-230683</v>
      </c>
      <c r="Z44" s="23">
        <v>-65.604834696054041</v>
      </c>
      <c r="AA44" s="20">
        <v>504544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5368091</v>
      </c>
      <c r="D47" s="29">
        <f t="shared" ref="D47:Y47" si="1">SUM(D34:D46)</f>
        <v>0</v>
      </c>
      <c r="E47" s="30">
        <f t="shared" si="1"/>
        <v>3043038</v>
      </c>
      <c r="F47" s="31">
        <f t="shared" si="1"/>
        <v>3258345</v>
      </c>
      <c r="G47" s="31">
        <f t="shared" si="1"/>
        <v>0</v>
      </c>
      <c r="H47" s="31">
        <f t="shared" si="1"/>
        <v>62151</v>
      </c>
      <c r="I47" s="31">
        <f t="shared" si="1"/>
        <v>91866</v>
      </c>
      <c r="J47" s="31">
        <f t="shared" si="1"/>
        <v>154017</v>
      </c>
      <c r="K47" s="31">
        <f t="shared" si="1"/>
        <v>84660</v>
      </c>
      <c r="L47" s="31">
        <f t="shared" si="1"/>
        <v>94618</v>
      </c>
      <c r="M47" s="31">
        <f t="shared" si="1"/>
        <v>232894</v>
      </c>
      <c r="N47" s="31">
        <f t="shared" si="1"/>
        <v>412172</v>
      </c>
      <c r="O47" s="31">
        <f t="shared" si="1"/>
        <v>51436</v>
      </c>
      <c r="P47" s="31">
        <f t="shared" si="1"/>
        <v>102822</v>
      </c>
      <c r="Q47" s="31">
        <f t="shared" si="1"/>
        <v>53412</v>
      </c>
      <c r="R47" s="31">
        <f t="shared" si="1"/>
        <v>207670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773859</v>
      </c>
      <c r="X47" s="31">
        <f t="shared" si="1"/>
        <v>2404977</v>
      </c>
      <c r="Y47" s="31">
        <f t="shared" si="1"/>
        <v>-1631118</v>
      </c>
      <c r="Z47" s="32">
        <f>+IF(X47&lt;&gt;0,+(Y47/X47)*100,0)</f>
        <v>-67.822602877283231</v>
      </c>
      <c r="AA47" s="29">
        <f>SUM(AA34:AA46)</f>
        <v>3258345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-1471962</v>
      </c>
      <c r="D48" s="39">
        <f t="shared" si="2"/>
        <v>0</v>
      </c>
      <c r="E48" s="40">
        <f t="shared" si="2"/>
        <v>2020841</v>
      </c>
      <c r="F48" s="41">
        <f t="shared" si="2"/>
        <v>1037850</v>
      </c>
      <c r="G48" s="41">
        <f t="shared" si="2"/>
        <v>0</v>
      </c>
      <c r="H48" s="41">
        <f t="shared" si="2"/>
        <v>-62151</v>
      </c>
      <c r="I48" s="41">
        <f t="shared" si="2"/>
        <v>213610</v>
      </c>
      <c r="J48" s="41">
        <f t="shared" si="2"/>
        <v>151459</v>
      </c>
      <c r="K48" s="41">
        <f t="shared" si="2"/>
        <v>223439</v>
      </c>
      <c r="L48" s="41">
        <f t="shared" si="2"/>
        <v>207975</v>
      </c>
      <c r="M48" s="41">
        <f t="shared" si="2"/>
        <v>60142</v>
      </c>
      <c r="N48" s="41">
        <f t="shared" si="2"/>
        <v>491556</v>
      </c>
      <c r="O48" s="41">
        <f t="shared" si="2"/>
        <v>252257</v>
      </c>
      <c r="P48" s="41">
        <f t="shared" si="2"/>
        <v>-103964</v>
      </c>
      <c r="Q48" s="41">
        <f t="shared" si="2"/>
        <v>554072</v>
      </c>
      <c r="R48" s="41">
        <f t="shared" si="2"/>
        <v>702365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1345380</v>
      </c>
      <c r="X48" s="41">
        <f t="shared" si="2"/>
        <v>807849</v>
      </c>
      <c r="Y48" s="41">
        <f t="shared" si="2"/>
        <v>537531</v>
      </c>
      <c r="Z48" s="42">
        <f>+IF(X48&lt;&gt;0,+(Y48/X48)*100,0)</f>
        <v>66.53854866441624</v>
      </c>
      <c r="AA48" s="39">
        <f>+AA32-AA47</f>
        <v>1037850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-1471962</v>
      </c>
      <c r="D51" s="48">
        <f t="shared" si="3"/>
        <v>0</v>
      </c>
      <c r="E51" s="49">
        <f t="shared" si="3"/>
        <v>2020841</v>
      </c>
      <c r="F51" s="50">
        <f t="shared" si="3"/>
        <v>1037850</v>
      </c>
      <c r="G51" s="50">
        <f t="shared" si="3"/>
        <v>0</v>
      </c>
      <c r="H51" s="50">
        <f t="shared" si="3"/>
        <v>-62151</v>
      </c>
      <c r="I51" s="50">
        <f t="shared" si="3"/>
        <v>213610</v>
      </c>
      <c r="J51" s="50">
        <f t="shared" si="3"/>
        <v>151459</v>
      </c>
      <c r="K51" s="50">
        <f t="shared" si="3"/>
        <v>223439</v>
      </c>
      <c r="L51" s="50">
        <f t="shared" si="3"/>
        <v>207975</v>
      </c>
      <c r="M51" s="50">
        <f t="shared" si="3"/>
        <v>60142</v>
      </c>
      <c r="N51" s="50">
        <f t="shared" si="3"/>
        <v>491556</v>
      </c>
      <c r="O51" s="50">
        <f t="shared" si="3"/>
        <v>252257</v>
      </c>
      <c r="P51" s="50">
        <f t="shared" si="3"/>
        <v>-103964</v>
      </c>
      <c r="Q51" s="50">
        <f t="shared" si="3"/>
        <v>554072</v>
      </c>
      <c r="R51" s="50">
        <f t="shared" si="3"/>
        <v>702365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1345380</v>
      </c>
      <c r="X51" s="50">
        <f t="shared" si="3"/>
        <v>807849</v>
      </c>
      <c r="Y51" s="50">
        <f t="shared" si="3"/>
        <v>537531</v>
      </c>
      <c r="Z51" s="51">
        <f>+IF(X51&lt;&gt;0,+(Y51/X51)*100,0)</f>
        <v>66.53854866441624</v>
      </c>
      <c r="AA51" s="48">
        <f>SUM(AA48:AA50)</f>
        <v>1037850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-1471962</v>
      </c>
      <c r="D53" s="54">
        <f>+D51-D52</f>
        <v>0</v>
      </c>
      <c r="E53" s="55">
        <f t="shared" si="4"/>
        <v>2020841</v>
      </c>
      <c r="F53" s="56">
        <f t="shared" si="4"/>
        <v>1037850</v>
      </c>
      <c r="G53" s="56">
        <f t="shared" si="4"/>
        <v>0</v>
      </c>
      <c r="H53" s="56">
        <f t="shared" si="4"/>
        <v>-62151</v>
      </c>
      <c r="I53" s="56">
        <f t="shared" si="4"/>
        <v>213610</v>
      </c>
      <c r="J53" s="56">
        <f t="shared" si="4"/>
        <v>151459</v>
      </c>
      <c r="K53" s="56">
        <f t="shared" si="4"/>
        <v>223439</v>
      </c>
      <c r="L53" s="56">
        <f t="shared" si="4"/>
        <v>207975</v>
      </c>
      <c r="M53" s="56">
        <f t="shared" si="4"/>
        <v>60142</v>
      </c>
      <c r="N53" s="56">
        <f t="shared" si="4"/>
        <v>491556</v>
      </c>
      <c r="O53" s="56">
        <f t="shared" si="4"/>
        <v>252257</v>
      </c>
      <c r="P53" s="56">
        <f t="shared" si="4"/>
        <v>-103964</v>
      </c>
      <c r="Q53" s="56">
        <f t="shared" si="4"/>
        <v>554072</v>
      </c>
      <c r="R53" s="56">
        <f t="shared" si="4"/>
        <v>702365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1345380</v>
      </c>
      <c r="X53" s="56">
        <f t="shared" si="4"/>
        <v>807849</v>
      </c>
      <c r="Y53" s="56">
        <f t="shared" si="4"/>
        <v>537531</v>
      </c>
      <c r="Z53" s="57">
        <f>+IF(X53&lt;&gt;0,+(Y53/X53)*100,0)</f>
        <v>66.53854866441624</v>
      </c>
      <c r="AA53" s="54">
        <f>+AA51-AA52</f>
        <v>1037850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-1471962</v>
      </c>
      <c r="D56" s="48">
        <f>SUM(D53:D55)</f>
        <v>0</v>
      </c>
      <c r="E56" s="49">
        <f t="shared" si="5"/>
        <v>2020841</v>
      </c>
      <c r="F56" s="50">
        <f t="shared" si="5"/>
        <v>1037850</v>
      </c>
      <c r="G56" s="50">
        <f t="shared" si="5"/>
        <v>0</v>
      </c>
      <c r="H56" s="50">
        <f t="shared" si="5"/>
        <v>-62151</v>
      </c>
      <c r="I56" s="50">
        <f t="shared" si="5"/>
        <v>213610</v>
      </c>
      <c r="J56" s="50">
        <f t="shared" si="5"/>
        <v>151459</v>
      </c>
      <c r="K56" s="50">
        <f t="shared" si="5"/>
        <v>223439</v>
      </c>
      <c r="L56" s="50">
        <f t="shared" si="5"/>
        <v>207975</v>
      </c>
      <c r="M56" s="50">
        <f t="shared" si="5"/>
        <v>60142</v>
      </c>
      <c r="N56" s="50">
        <f t="shared" si="5"/>
        <v>491556</v>
      </c>
      <c r="O56" s="50">
        <f t="shared" si="5"/>
        <v>252257</v>
      </c>
      <c r="P56" s="50">
        <f t="shared" si="5"/>
        <v>-103964</v>
      </c>
      <c r="Q56" s="50">
        <f t="shared" si="5"/>
        <v>554072</v>
      </c>
      <c r="R56" s="50">
        <f t="shared" si="5"/>
        <v>702365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1345380</v>
      </c>
      <c r="X56" s="50">
        <f t="shared" si="5"/>
        <v>807849</v>
      </c>
      <c r="Y56" s="50">
        <f t="shared" si="5"/>
        <v>537531</v>
      </c>
      <c r="Z56" s="51">
        <f>+IF(X56&lt;&gt;0,+(Y56/X56)*100,0)</f>
        <v>66.53854866441624</v>
      </c>
      <c r="AA56" s="48">
        <f>SUM(AA53:AA55)</f>
        <v>1037850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-1471962</v>
      </c>
      <c r="D59" s="65">
        <f>SUM(D56:D58)</f>
        <v>0</v>
      </c>
      <c r="E59" s="66">
        <f t="shared" si="6"/>
        <v>2020841</v>
      </c>
      <c r="F59" s="67">
        <f t="shared" si="6"/>
        <v>1037850</v>
      </c>
      <c r="G59" s="67">
        <f t="shared" si="6"/>
        <v>0</v>
      </c>
      <c r="H59" s="67">
        <f t="shared" si="6"/>
        <v>-62151</v>
      </c>
      <c r="I59" s="67">
        <f t="shared" si="6"/>
        <v>213610</v>
      </c>
      <c r="J59" s="67">
        <f t="shared" si="6"/>
        <v>151459</v>
      </c>
      <c r="K59" s="67">
        <f t="shared" si="6"/>
        <v>223439</v>
      </c>
      <c r="L59" s="67">
        <f t="shared" si="6"/>
        <v>207975</v>
      </c>
      <c r="M59" s="67">
        <f t="shared" si="6"/>
        <v>60142</v>
      </c>
      <c r="N59" s="67">
        <f t="shared" si="6"/>
        <v>491556</v>
      </c>
      <c r="O59" s="67">
        <f t="shared" si="6"/>
        <v>252257</v>
      </c>
      <c r="P59" s="67">
        <f t="shared" si="6"/>
        <v>-103964</v>
      </c>
      <c r="Q59" s="67">
        <f t="shared" si="6"/>
        <v>554072</v>
      </c>
      <c r="R59" s="67">
        <f t="shared" si="6"/>
        <v>702365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1345380</v>
      </c>
      <c r="X59" s="67">
        <f t="shared" si="6"/>
        <v>807849</v>
      </c>
      <c r="Y59" s="67">
        <f t="shared" si="6"/>
        <v>537531</v>
      </c>
      <c r="Z59" s="68">
        <f>+IF(X59&lt;&gt;0,+(Y59/X59)*100,0)</f>
        <v>66.53854866441624</v>
      </c>
      <c r="AA59" s="65">
        <f>SUM(AA56:AA58)</f>
        <v>1037850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6554293</v>
      </c>
      <c r="D8" s="20"/>
      <c r="E8" s="21">
        <v>6753079</v>
      </c>
      <c r="F8" s="22">
        <v>6753079</v>
      </c>
      <c r="G8" s="22">
        <v>628175</v>
      </c>
      <c r="H8" s="22">
        <v>630232</v>
      </c>
      <c r="I8" s="22">
        <v>625114</v>
      </c>
      <c r="J8" s="22">
        <v>1883521</v>
      </c>
      <c r="K8" s="22">
        <v>631815</v>
      </c>
      <c r="L8" s="22">
        <v>624818</v>
      </c>
      <c r="M8" s="22">
        <v>630488</v>
      </c>
      <c r="N8" s="22">
        <v>1887121</v>
      </c>
      <c r="O8" s="22"/>
      <c r="P8" s="22">
        <v>624759</v>
      </c>
      <c r="Q8" s="22">
        <v>702372</v>
      </c>
      <c r="R8" s="22">
        <v>1327131</v>
      </c>
      <c r="S8" s="22"/>
      <c r="T8" s="22"/>
      <c r="U8" s="22"/>
      <c r="V8" s="22"/>
      <c r="W8" s="22">
        <v>5097773</v>
      </c>
      <c r="X8" s="22">
        <v>5064813</v>
      </c>
      <c r="Y8" s="22">
        <v>32960</v>
      </c>
      <c r="Z8" s="23">
        <v>0.65076440137079095</v>
      </c>
      <c r="AA8" s="20">
        <v>6753079</v>
      </c>
    </row>
    <row r="9" spans="1:27" x14ac:dyDescent="0.25">
      <c r="A9" s="19" t="s">
        <v>37</v>
      </c>
      <c r="B9" s="15" t="s">
        <v>32</v>
      </c>
      <c r="C9" s="20">
        <v>117044</v>
      </c>
      <c r="D9" s="20"/>
      <c r="E9" s="21">
        <v>101666</v>
      </c>
      <c r="F9" s="22">
        <v>101666</v>
      </c>
      <c r="G9" s="22">
        <v>9109</v>
      </c>
      <c r="H9" s="22">
        <v>12794</v>
      </c>
      <c r="I9" s="22">
        <v>86070</v>
      </c>
      <c r="J9" s="22">
        <v>107973</v>
      </c>
      <c r="K9" s="22">
        <v>-61379</v>
      </c>
      <c r="L9" s="22">
        <v>12768</v>
      </c>
      <c r="M9" s="22">
        <v>11716</v>
      </c>
      <c r="N9" s="22">
        <v>-36895</v>
      </c>
      <c r="O9" s="22"/>
      <c r="P9" s="22">
        <v>12774</v>
      </c>
      <c r="Q9" s="22">
        <v>10952</v>
      </c>
      <c r="R9" s="22">
        <v>23726</v>
      </c>
      <c r="S9" s="22"/>
      <c r="T9" s="22"/>
      <c r="U9" s="22"/>
      <c r="V9" s="22"/>
      <c r="W9" s="22">
        <v>94804</v>
      </c>
      <c r="X9" s="22">
        <v>76248</v>
      </c>
      <c r="Y9" s="22">
        <v>18556</v>
      </c>
      <c r="Z9" s="23">
        <v>24.336376036092748</v>
      </c>
      <c r="AA9" s="20">
        <v>101666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7556581</v>
      </c>
      <c r="D25" s="20"/>
      <c r="E25" s="21">
        <v>8139211</v>
      </c>
      <c r="F25" s="22">
        <v>8139211</v>
      </c>
      <c r="G25" s="22"/>
      <c r="H25" s="22"/>
      <c r="I25" s="22"/>
      <c r="J25" s="22"/>
      <c r="K25" s="22"/>
      <c r="L25" s="22"/>
      <c r="M25" s="22">
        <v>1989532</v>
      </c>
      <c r="N25" s="22">
        <v>1989532</v>
      </c>
      <c r="O25" s="22"/>
      <c r="P25" s="22"/>
      <c r="Q25" s="22"/>
      <c r="R25" s="22"/>
      <c r="S25" s="22"/>
      <c r="T25" s="22"/>
      <c r="U25" s="22"/>
      <c r="V25" s="22"/>
      <c r="W25" s="22">
        <v>1989532</v>
      </c>
      <c r="X25" s="22">
        <v>6104412</v>
      </c>
      <c r="Y25" s="22">
        <v>-4114880</v>
      </c>
      <c r="Z25" s="23">
        <v>-67.408294197704876</v>
      </c>
      <c r="AA25" s="20">
        <v>8139211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14227918</v>
      </c>
      <c r="D32" s="29">
        <f t="shared" ref="D32:Y32" si="0">SUM(D6:D31)</f>
        <v>0</v>
      </c>
      <c r="E32" s="30">
        <f t="shared" si="0"/>
        <v>14993956</v>
      </c>
      <c r="F32" s="31">
        <f t="shared" si="0"/>
        <v>14993956</v>
      </c>
      <c r="G32" s="31">
        <f t="shared" si="0"/>
        <v>637284</v>
      </c>
      <c r="H32" s="31">
        <f t="shared" si="0"/>
        <v>643026</v>
      </c>
      <c r="I32" s="31">
        <f t="shared" si="0"/>
        <v>711184</v>
      </c>
      <c r="J32" s="31">
        <f t="shared" si="0"/>
        <v>1991494</v>
      </c>
      <c r="K32" s="31">
        <f t="shared" si="0"/>
        <v>570436</v>
      </c>
      <c r="L32" s="31">
        <f t="shared" si="0"/>
        <v>637586</v>
      </c>
      <c r="M32" s="31">
        <f t="shared" si="0"/>
        <v>2631736</v>
      </c>
      <c r="N32" s="31">
        <f t="shared" si="0"/>
        <v>3839758</v>
      </c>
      <c r="O32" s="31">
        <f t="shared" si="0"/>
        <v>0</v>
      </c>
      <c r="P32" s="31">
        <f t="shared" si="0"/>
        <v>637533</v>
      </c>
      <c r="Q32" s="31">
        <f t="shared" si="0"/>
        <v>713324</v>
      </c>
      <c r="R32" s="31">
        <f t="shared" si="0"/>
        <v>1350857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7182109</v>
      </c>
      <c r="X32" s="31">
        <f t="shared" si="0"/>
        <v>11245473</v>
      </c>
      <c r="Y32" s="31">
        <f t="shared" si="0"/>
        <v>-4063364</v>
      </c>
      <c r="Z32" s="32">
        <f>+IF(X32&lt;&gt;0,+(Y32/X32)*100,0)</f>
        <v>-36.133331163571327</v>
      </c>
      <c r="AA32" s="29">
        <f>SUM(AA6:AA31)</f>
        <v>14993956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5362726</v>
      </c>
      <c r="D34" s="20"/>
      <c r="E34" s="21">
        <v>5561109</v>
      </c>
      <c r="F34" s="22">
        <v>5561109</v>
      </c>
      <c r="G34" s="22"/>
      <c r="H34" s="22">
        <v>545507</v>
      </c>
      <c r="I34" s="22"/>
      <c r="J34" s="22">
        <v>545507</v>
      </c>
      <c r="K34" s="22">
        <v>539127</v>
      </c>
      <c r="L34" s="22">
        <v>487495</v>
      </c>
      <c r="M34" s="22">
        <v>518906</v>
      </c>
      <c r="N34" s="22">
        <v>1545528</v>
      </c>
      <c r="O34" s="22"/>
      <c r="P34" s="22">
        <v>454249</v>
      </c>
      <c r="Q34" s="22">
        <v>408234</v>
      </c>
      <c r="R34" s="22">
        <v>862483</v>
      </c>
      <c r="S34" s="22"/>
      <c r="T34" s="22"/>
      <c r="U34" s="22"/>
      <c r="V34" s="22"/>
      <c r="W34" s="22">
        <v>2953518</v>
      </c>
      <c r="X34" s="22">
        <v>4170834</v>
      </c>
      <c r="Y34" s="22">
        <v>-1217316</v>
      </c>
      <c r="Z34" s="23">
        <v>-29.186392937239891</v>
      </c>
      <c r="AA34" s="20">
        <v>5561109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492790</v>
      </c>
      <c r="D37" s="20"/>
      <c r="E37" s="21">
        <v>33076</v>
      </c>
      <c r="F37" s="22">
        <v>33076</v>
      </c>
      <c r="G37" s="22">
        <v>14263</v>
      </c>
      <c r="H37" s="22">
        <v>2996</v>
      </c>
      <c r="I37" s="22">
        <v>16218</v>
      </c>
      <c r="J37" s="22">
        <v>33477</v>
      </c>
      <c r="K37" s="22">
        <v>335</v>
      </c>
      <c r="L37" s="22"/>
      <c r="M37" s="22"/>
      <c r="N37" s="22">
        <v>335</v>
      </c>
      <c r="O37" s="22"/>
      <c r="P37" s="22"/>
      <c r="Q37" s="22"/>
      <c r="R37" s="22"/>
      <c r="S37" s="22"/>
      <c r="T37" s="22"/>
      <c r="U37" s="22"/>
      <c r="V37" s="22"/>
      <c r="W37" s="22">
        <v>33812</v>
      </c>
      <c r="X37" s="22">
        <v>24804</v>
      </c>
      <c r="Y37" s="22">
        <v>9008</v>
      </c>
      <c r="Z37" s="23">
        <v>36.316723109175939</v>
      </c>
      <c r="AA37" s="20">
        <v>33076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2617588</v>
      </c>
      <c r="F43" s="22">
        <v>2617588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1963188</v>
      </c>
      <c r="Y43" s="22">
        <v>-1963188</v>
      </c>
      <c r="Z43" s="23">
        <v>-100</v>
      </c>
      <c r="AA43" s="20">
        <v>2617588</v>
      </c>
    </row>
    <row r="44" spans="1:27" x14ac:dyDescent="0.25">
      <c r="A44" s="19" t="s">
        <v>69</v>
      </c>
      <c r="B44" s="15" t="s">
        <v>32</v>
      </c>
      <c r="C44" s="20">
        <v>680712</v>
      </c>
      <c r="D44" s="20"/>
      <c r="E44" s="21">
        <v>770441</v>
      </c>
      <c r="F44" s="22">
        <v>770441</v>
      </c>
      <c r="G44" s="22">
        <v>40876</v>
      </c>
      <c r="H44" s="22">
        <v>78534</v>
      </c>
      <c r="I44" s="22">
        <v>26888</v>
      </c>
      <c r="J44" s="22">
        <v>146298</v>
      </c>
      <c r="K44" s="22">
        <v>30237</v>
      </c>
      <c r="L44" s="22">
        <v>107322</v>
      </c>
      <c r="M44" s="22">
        <v>18489</v>
      </c>
      <c r="N44" s="22">
        <v>156048</v>
      </c>
      <c r="O44" s="22"/>
      <c r="P44" s="22">
        <v>18770</v>
      </c>
      <c r="Q44" s="22">
        <v>29492</v>
      </c>
      <c r="R44" s="22">
        <v>48262</v>
      </c>
      <c r="S44" s="22"/>
      <c r="T44" s="22"/>
      <c r="U44" s="22"/>
      <c r="V44" s="22"/>
      <c r="W44" s="22">
        <v>350608</v>
      </c>
      <c r="X44" s="22">
        <v>577836</v>
      </c>
      <c r="Y44" s="22">
        <v>-227228</v>
      </c>
      <c r="Z44" s="23">
        <v>-39.323960431679581</v>
      </c>
      <c r="AA44" s="20">
        <v>770441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6536228</v>
      </c>
      <c r="D47" s="29">
        <f t="shared" ref="D47:Y47" si="1">SUM(D34:D46)</f>
        <v>0</v>
      </c>
      <c r="E47" s="30">
        <f t="shared" si="1"/>
        <v>8982214</v>
      </c>
      <c r="F47" s="31">
        <f t="shared" si="1"/>
        <v>8982214</v>
      </c>
      <c r="G47" s="31">
        <f t="shared" si="1"/>
        <v>55139</v>
      </c>
      <c r="H47" s="31">
        <f t="shared" si="1"/>
        <v>627037</v>
      </c>
      <c r="I47" s="31">
        <f t="shared" si="1"/>
        <v>43106</v>
      </c>
      <c r="J47" s="31">
        <f t="shared" si="1"/>
        <v>725282</v>
      </c>
      <c r="K47" s="31">
        <f t="shared" si="1"/>
        <v>569699</v>
      </c>
      <c r="L47" s="31">
        <f t="shared" si="1"/>
        <v>594817</v>
      </c>
      <c r="M47" s="31">
        <f t="shared" si="1"/>
        <v>537395</v>
      </c>
      <c r="N47" s="31">
        <f t="shared" si="1"/>
        <v>1701911</v>
      </c>
      <c r="O47" s="31">
        <f t="shared" si="1"/>
        <v>0</v>
      </c>
      <c r="P47" s="31">
        <f t="shared" si="1"/>
        <v>473019</v>
      </c>
      <c r="Q47" s="31">
        <f t="shared" si="1"/>
        <v>437726</v>
      </c>
      <c r="R47" s="31">
        <f t="shared" si="1"/>
        <v>910745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3337938</v>
      </c>
      <c r="X47" s="31">
        <f t="shared" si="1"/>
        <v>6736662</v>
      </c>
      <c r="Y47" s="31">
        <f t="shared" si="1"/>
        <v>-3398724</v>
      </c>
      <c r="Z47" s="32">
        <f>+IF(X47&lt;&gt;0,+(Y47/X47)*100,0)</f>
        <v>-50.451158155181311</v>
      </c>
      <c r="AA47" s="29">
        <f>SUM(AA34:AA46)</f>
        <v>8982214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7691690</v>
      </c>
      <c r="D48" s="39">
        <f t="shared" si="2"/>
        <v>0</v>
      </c>
      <c r="E48" s="40">
        <f t="shared" si="2"/>
        <v>6011742</v>
      </c>
      <c r="F48" s="41">
        <f t="shared" si="2"/>
        <v>6011742</v>
      </c>
      <c r="G48" s="41">
        <f t="shared" si="2"/>
        <v>582145</v>
      </c>
      <c r="H48" s="41">
        <f t="shared" si="2"/>
        <v>15989</v>
      </c>
      <c r="I48" s="41">
        <f t="shared" si="2"/>
        <v>668078</v>
      </c>
      <c r="J48" s="41">
        <f t="shared" si="2"/>
        <v>1266212</v>
      </c>
      <c r="K48" s="41">
        <f t="shared" si="2"/>
        <v>737</v>
      </c>
      <c r="L48" s="41">
        <f t="shared" si="2"/>
        <v>42769</v>
      </c>
      <c r="M48" s="41">
        <f t="shared" si="2"/>
        <v>2094341</v>
      </c>
      <c r="N48" s="41">
        <f t="shared" si="2"/>
        <v>2137847</v>
      </c>
      <c r="O48" s="41">
        <f t="shared" si="2"/>
        <v>0</v>
      </c>
      <c r="P48" s="41">
        <f t="shared" si="2"/>
        <v>164514</v>
      </c>
      <c r="Q48" s="41">
        <f t="shared" si="2"/>
        <v>275598</v>
      </c>
      <c r="R48" s="41">
        <f t="shared" si="2"/>
        <v>440112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3844171</v>
      </c>
      <c r="X48" s="41">
        <f t="shared" si="2"/>
        <v>4508811</v>
      </c>
      <c r="Y48" s="41">
        <f t="shared" si="2"/>
        <v>-664640</v>
      </c>
      <c r="Z48" s="42">
        <f>+IF(X48&lt;&gt;0,+(Y48/X48)*100,0)</f>
        <v>-14.740915066078397</v>
      </c>
      <c r="AA48" s="39">
        <f>+AA32-AA47</f>
        <v>6011742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7691690</v>
      </c>
      <c r="D51" s="48">
        <f t="shared" si="3"/>
        <v>0</v>
      </c>
      <c r="E51" s="49">
        <f t="shared" si="3"/>
        <v>6011742</v>
      </c>
      <c r="F51" s="50">
        <f t="shared" si="3"/>
        <v>6011742</v>
      </c>
      <c r="G51" s="50">
        <f t="shared" si="3"/>
        <v>582145</v>
      </c>
      <c r="H51" s="50">
        <f t="shared" si="3"/>
        <v>15989</v>
      </c>
      <c r="I51" s="50">
        <f t="shared" si="3"/>
        <v>668078</v>
      </c>
      <c r="J51" s="50">
        <f t="shared" si="3"/>
        <v>1266212</v>
      </c>
      <c r="K51" s="50">
        <f t="shared" si="3"/>
        <v>737</v>
      </c>
      <c r="L51" s="50">
        <f t="shared" si="3"/>
        <v>42769</v>
      </c>
      <c r="M51" s="50">
        <f t="shared" si="3"/>
        <v>2094341</v>
      </c>
      <c r="N51" s="50">
        <f t="shared" si="3"/>
        <v>2137847</v>
      </c>
      <c r="O51" s="50">
        <f t="shared" si="3"/>
        <v>0</v>
      </c>
      <c r="P51" s="50">
        <f t="shared" si="3"/>
        <v>164514</v>
      </c>
      <c r="Q51" s="50">
        <f t="shared" si="3"/>
        <v>275598</v>
      </c>
      <c r="R51" s="50">
        <f t="shared" si="3"/>
        <v>440112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3844171</v>
      </c>
      <c r="X51" s="50">
        <f t="shared" si="3"/>
        <v>4508811</v>
      </c>
      <c r="Y51" s="50">
        <f t="shared" si="3"/>
        <v>-664640</v>
      </c>
      <c r="Z51" s="51">
        <f>+IF(X51&lt;&gt;0,+(Y51/X51)*100,0)</f>
        <v>-14.740915066078397</v>
      </c>
      <c r="AA51" s="48">
        <f>SUM(AA48:AA50)</f>
        <v>6011742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7691690</v>
      </c>
      <c r="D53" s="54">
        <f>+D51-D52</f>
        <v>0</v>
      </c>
      <c r="E53" s="55">
        <f t="shared" si="4"/>
        <v>6011742</v>
      </c>
      <c r="F53" s="56">
        <f t="shared" si="4"/>
        <v>6011742</v>
      </c>
      <c r="G53" s="56">
        <f t="shared" si="4"/>
        <v>582145</v>
      </c>
      <c r="H53" s="56">
        <f t="shared" si="4"/>
        <v>15989</v>
      </c>
      <c r="I53" s="56">
        <f t="shared" si="4"/>
        <v>668078</v>
      </c>
      <c r="J53" s="56">
        <f t="shared" si="4"/>
        <v>1266212</v>
      </c>
      <c r="K53" s="56">
        <f t="shared" si="4"/>
        <v>737</v>
      </c>
      <c r="L53" s="56">
        <f t="shared" si="4"/>
        <v>42769</v>
      </c>
      <c r="M53" s="56">
        <f t="shared" si="4"/>
        <v>2094341</v>
      </c>
      <c r="N53" s="56">
        <f t="shared" si="4"/>
        <v>2137847</v>
      </c>
      <c r="O53" s="56">
        <f t="shared" si="4"/>
        <v>0</v>
      </c>
      <c r="P53" s="56">
        <f t="shared" si="4"/>
        <v>164514</v>
      </c>
      <c r="Q53" s="56">
        <f t="shared" si="4"/>
        <v>275598</v>
      </c>
      <c r="R53" s="56">
        <f t="shared" si="4"/>
        <v>440112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3844171</v>
      </c>
      <c r="X53" s="56">
        <f t="shared" si="4"/>
        <v>4508811</v>
      </c>
      <c r="Y53" s="56">
        <f t="shared" si="4"/>
        <v>-664640</v>
      </c>
      <c r="Z53" s="57">
        <f>+IF(X53&lt;&gt;0,+(Y53/X53)*100,0)</f>
        <v>-14.740915066078397</v>
      </c>
      <c r="AA53" s="54">
        <f>+AA51-AA52</f>
        <v>6011742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7691690</v>
      </c>
      <c r="D56" s="48">
        <f>SUM(D53:D55)</f>
        <v>0</v>
      </c>
      <c r="E56" s="49">
        <f t="shared" si="5"/>
        <v>6011742</v>
      </c>
      <c r="F56" s="50">
        <f t="shared" si="5"/>
        <v>6011742</v>
      </c>
      <c r="G56" s="50">
        <f t="shared" si="5"/>
        <v>582145</v>
      </c>
      <c r="H56" s="50">
        <f t="shared" si="5"/>
        <v>15989</v>
      </c>
      <c r="I56" s="50">
        <f t="shared" si="5"/>
        <v>668078</v>
      </c>
      <c r="J56" s="50">
        <f t="shared" si="5"/>
        <v>1266212</v>
      </c>
      <c r="K56" s="50">
        <f t="shared" si="5"/>
        <v>737</v>
      </c>
      <c r="L56" s="50">
        <f t="shared" si="5"/>
        <v>42769</v>
      </c>
      <c r="M56" s="50">
        <f t="shared" si="5"/>
        <v>2094341</v>
      </c>
      <c r="N56" s="50">
        <f t="shared" si="5"/>
        <v>2137847</v>
      </c>
      <c r="O56" s="50">
        <f t="shared" si="5"/>
        <v>0</v>
      </c>
      <c r="P56" s="50">
        <f t="shared" si="5"/>
        <v>164514</v>
      </c>
      <c r="Q56" s="50">
        <f t="shared" si="5"/>
        <v>275598</v>
      </c>
      <c r="R56" s="50">
        <f t="shared" si="5"/>
        <v>440112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3844171</v>
      </c>
      <c r="X56" s="50">
        <f t="shared" si="5"/>
        <v>4508811</v>
      </c>
      <c r="Y56" s="50">
        <f t="shared" si="5"/>
        <v>-664640</v>
      </c>
      <c r="Z56" s="51">
        <f>+IF(X56&lt;&gt;0,+(Y56/X56)*100,0)</f>
        <v>-14.740915066078397</v>
      </c>
      <c r="AA56" s="48">
        <f>SUM(AA53:AA55)</f>
        <v>6011742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7691690</v>
      </c>
      <c r="D59" s="65">
        <f>SUM(D56:D58)</f>
        <v>0</v>
      </c>
      <c r="E59" s="66">
        <f t="shared" si="6"/>
        <v>6011742</v>
      </c>
      <c r="F59" s="67">
        <f t="shared" si="6"/>
        <v>6011742</v>
      </c>
      <c r="G59" s="67">
        <f t="shared" si="6"/>
        <v>582145</v>
      </c>
      <c r="H59" s="67">
        <f t="shared" si="6"/>
        <v>15989</v>
      </c>
      <c r="I59" s="67">
        <f t="shared" si="6"/>
        <v>668078</v>
      </c>
      <c r="J59" s="67">
        <f t="shared" si="6"/>
        <v>1266212</v>
      </c>
      <c r="K59" s="67">
        <f t="shared" si="6"/>
        <v>737</v>
      </c>
      <c r="L59" s="67">
        <f t="shared" si="6"/>
        <v>42769</v>
      </c>
      <c r="M59" s="67">
        <f t="shared" si="6"/>
        <v>2094341</v>
      </c>
      <c r="N59" s="67">
        <f t="shared" si="6"/>
        <v>2137847</v>
      </c>
      <c r="O59" s="67">
        <f t="shared" si="6"/>
        <v>0</v>
      </c>
      <c r="P59" s="67">
        <f t="shared" si="6"/>
        <v>164514</v>
      </c>
      <c r="Q59" s="67">
        <f t="shared" si="6"/>
        <v>275598</v>
      </c>
      <c r="R59" s="67">
        <f t="shared" si="6"/>
        <v>440112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3844171</v>
      </c>
      <c r="X59" s="67">
        <f t="shared" si="6"/>
        <v>4508811</v>
      </c>
      <c r="Y59" s="67">
        <f t="shared" si="6"/>
        <v>-664640</v>
      </c>
      <c r="Z59" s="68">
        <f>+IF(X59&lt;&gt;0,+(Y59/X59)*100,0)</f>
        <v>-14.740915066078397</v>
      </c>
      <c r="AA59" s="65">
        <f>SUM(AA56:AA58)</f>
        <v>6011742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9113653</v>
      </c>
      <c r="D8" s="20"/>
      <c r="E8" s="21">
        <v>9509614</v>
      </c>
      <c r="F8" s="22">
        <v>9509614</v>
      </c>
      <c r="G8" s="22">
        <v>1105902</v>
      </c>
      <c r="H8" s="22">
        <v>1068246</v>
      </c>
      <c r="I8" s="22">
        <v>1058518</v>
      </c>
      <c r="J8" s="22">
        <v>3232666</v>
      </c>
      <c r="K8" s="22">
        <v>1055090</v>
      </c>
      <c r="L8" s="22">
        <v>1049703</v>
      </c>
      <c r="M8" s="22">
        <v>1046756</v>
      </c>
      <c r="N8" s="22">
        <v>3151549</v>
      </c>
      <c r="O8" s="22">
        <v>1046827</v>
      </c>
      <c r="P8" s="22">
        <v>1051974</v>
      </c>
      <c r="Q8" s="22">
        <v>1099054</v>
      </c>
      <c r="R8" s="22">
        <v>3197855</v>
      </c>
      <c r="S8" s="22"/>
      <c r="T8" s="22"/>
      <c r="U8" s="22"/>
      <c r="V8" s="22"/>
      <c r="W8" s="22">
        <v>9582070</v>
      </c>
      <c r="X8" s="22">
        <v>7132203</v>
      </c>
      <c r="Y8" s="22">
        <v>2449867</v>
      </c>
      <c r="Z8" s="23">
        <v>34.349372837537011</v>
      </c>
      <c r="AA8" s="20">
        <v>9509614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2387142</v>
      </c>
      <c r="D13" s="20"/>
      <c r="E13" s="21">
        <v>2018840</v>
      </c>
      <c r="F13" s="22">
        <v>2018840</v>
      </c>
      <c r="G13" s="22">
        <v>84904</v>
      </c>
      <c r="H13" s="22">
        <v>106211</v>
      </c>
      <c r="I13" s="22">
        <v>114212</v>
      </c>
      <c r="J13" s="22">
        <v>305327</v>
      </c>
      <c r="K13" s="22">
        <v>121584</v>
      </c>
      <c r="L13" s="22">
        <v>128407</v>
      </c>
      <c r="M13" s="22">
        <v>136679</v>
      </c>
      <c r="N13" s="22">
        <v>386670</v>
      </c>
      <c r="O13" s="22">
        <v>145562</v>
      </c>
      <c r="P13" s="22">
        <v>61026</v>
      </c>
      <c r="Q13" s="22">
        <v>149636</v>
      </c>
      <c r="R13" s="22">
        <v>356224</v>
      </c>
      <c r="S13" s="22"/>
      <c r="T13" s="22"/>
      <c r="U13" s="22"/>
      <c r="V13" s="22"/>
      <c r="W13" s="22">
        <v>1048221</v>
      </c>
      <c r="X13" s="22">
        <v>1514133</v>
      </c>
      <c r="Y13" s="22">
        <v>-465912</v>
      </c>
      <c r="Z13" s="23">
        <v>-30.770876798801687</v>
      </c>
      <c r="AA13" s="20">
        <v>2018840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9055668</v>
      </c>
      <c r="F25" s="22">
        <v>9055668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6791751</v>
      </c>
      <c r="Y25" s="22">
        <v>-6791751</v>
      </c>
      <c r="Z25" s="23">
        <v>-100</v>
      </c>
      <c r="AA25" s="20">
        <v>9055668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11500795</v>
      </c>
      <c r="D32" s="29">
        <f t="shared" ref="D32:Y32" si="0">SUM(D6:D31)</f>
        <v>0</v>
      </c>
      <c r="E32" s="30">
        <f t="shared" si="0"/>
        <v>20584122</v>
      </c>
      <c r="F32" s="31">
        <f t="shared" si="0"/>
        <v>20584122</v>
      </c>
      <c r="G32" s="31">
        <f t="shared" si="0"/>
        <v>1190806</v>
      </c>
      <c r="H32" s="31">
        <f t="shared" si="0"/>
        <v>1174457</v>
      </c>
      <c r="I32" s="31">
        <f t="shared" si="0"/>
        <v>1172730</v>
      </c>
      <c r="J32" s="31">
        <f t="shared" si="0"/>
        <v>3537993</v>
      </c>
      <c r="K32" s="31">
        <f t="shared" si="0"/>
        <v>1176674</v>
      </c>
      <c r="L32" s="31">
        <f t="shared" si="0"/>
        <v>1178110</v>
      </c>
      <c r="M32" s="31">
        <f t="shared" si="0"/>
        <v>1183435</v>
      </c>
      <c r="N32" s="31">
        <f t="shared" si="0"/>
        <v>3538219</v>
      </c>
      <c r="O32" s="31">
        <f t="shared" si="0"/>
        <v>1192389</v>
      </c>
      <c r="P32" s="31">
        <f t="shared" si="0"/>
        <v>1113000</v>
      </c>
      <c r="Q32" s="31">
        <f t="shared" si="0"/>
        <v>1248690</v>
      </c>
      <c r="R32" s="31">
        <f t="shared" si="0"/>
        <v>3554079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10630291</v>
      </c>
      <c r="X32" s="31">
        <f t="shared" si="0"/>
        <v>15438087</v>
      </c>
      <c r="Y32" s="31">
        <f t="shared" si="0"/>
        <v>-4807796</v>
      </c>
      <c r="Z32" s="32">
        <f>+IF(X32&lt;&gt;0,+(Y32/X32)*100,0)</f>
        <v>-31.142433644790319</v>
      </c>
      <c r="AA32" s="29">
        <f>SUM(AA6:AA31)</f>
        <v>20584122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9764607</v>
      </c>
      <c r="D34" s="20"/>
      <c r="E34" s="21">
        <v>10383954</v>
      </c>
      <c r="F34" s="22">
        <v>10383954</v>
      </c>
      <c r="G34" s="22"/>
      <c r="H34" s="22"/>
      <c r="I34" s="22"/>
      <c r="J34" s="22"/>
      <c r="K34" s="22"/>
      <c r="L34" s="22"/>
      <c r="M34" s="22"/>
      <c r="N34" s="22"/>
      <c r="O34" s="22"/>
      <c r="P34" s="22">
        <v>835289</v>
      </c>
      <c r="Q34" s="22"/>
      <c r="R34" s="22">
        <v>835289</v>
      </c>
      <c r="S34" s="22"/>
      <c r="T34" s="22"/>
      <c r="U34" s="22"/>
      <c r="V34" s="22"/>
      <c r="W34" s="22">
        <v>835289</v>
      </c>
      <c r="X34" s="22">
        <v>7787970</v>
      </c>
      <c r="Y34" s="22">
        <v>-6952681</v>
      </c>
      <c r="Z34" s="23">
        <v>-89.274624838051508</v>
      </c>
      <c r="AA34" s="20">
        <v>10383954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510857</v>
      </c>
      <c r="D37" s="20"/>
      <c r="E37" s="21">
        <v>2642456</v>
      </c>
      <c r="F37" s="22">
        <v>1000000</v>
      </c>
      <c r="G37" s="22">
        <v>12163</v>
      </c>
      <c r="H37" s="22">
        <v>17871</v>
      </c>
      <c r="I37" s="22">
        <v>10574</v>
      </c>
      <c r="J37" s="22">
        <v>40608</v>
      </c>
      <c r="K37" s="22">
        <v>6234</v>
      </c>
      <c r="L37" s="22">
        <v>5125</v>
      </c>
      <c r="M37" s="22">
        <v>1914</v>
      </c>
      <c r="N37" s="22">
        <v>13273</v>
      </c>
      <c r="O37" s="22">
        <v>6518</v>
      </c>
      <c r="P37" s="22">
        <v>8935</v>
      </c>
      <c r="Q37" s="22">
        <v>10246</v>
      </c>
      <c r="R37" s="22">
        <v>25699</v>
      </c>
      <c r="S37" s="22"/>
      <c r="T37" s="22"/>
      <c r="U37" s="22"/>
      <c r="V37" s="22"/>
      <c r="W37" s="22">
        <v>79580</v>
      </c>
      <c r="X37" s="22">
        <v>750006</v>
      </c>
      <c r="Y37" s="22">
        <v>-670426</v>
      </c>
      <c r="Z37" s="23">
        <v>-89.389418217987597</v>
      </c>
      <c r="AA37" s="20">
        <v>1000000</v>
      </c>
    </row>
    <row r="38" spans="1:27" x14ac:dyDescent="0.25">
      <c r="A38" s="19" t="s">
        <v>64</v>
      </c>
      <c r="B38" s="15" t="s">
        <v>32</v>
      </c>
      <c r="C38" s="20">
        <v>26761710</v>
      </c>
      <c r="D38" s="20"/>
      <c r="E38" s="21">
        <v>670075</v>
      </c>
      <c r="F38" s="22">
        <v>670075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502560</v>
      </c>
      <c r="Y38" s="22">
        <v>-502560</v>
      </c>
      <c r="Z38" s="23">
        <v>-100</v>
      </c>
      <c r="AA38" s="20">
        <v>670075</v>
      </c>
    </row>
    <row r="39" spans="1:27" x14ac:dyDescent="0.25">
      <c r="A39" s="19" t="s">
        <v>65</v>
      </c>
      <c r="B39" s="15" t="s">
        <v>32</v>
      </c>
      <c r="C39" s="20">
        <v>1793232</v>
      </c>
      <c r="D39" s="20"/>
      <c r="E39" s="21">
        <v>1903888</v>
      </c>
      <c r="F39" s="22">
        <v>1903888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1427913</v>
      </c>
      <c r="Y39" s="22">
        <v>-1427913</v>
      </c>
      <c r="Z39" s="23">
        <v>-100</v>
      </c>
      <c r="AA39" s="20">
        <v>1903888</v>
      </c>
    </row>
    <row r="40" spans="1:27" x14ac:dyDescent="0.25">
      <c r="A40" s="19" t="s">
        <v>40</v>
      </c>
      <c r="B40" s="15" t="s">
        <v>32</v>
      </c>
      <c r="C40" s="20">
        <v>797</v>
      </c>
      <c r="D40" s="20"/>
      <c r="E40" s="21">
        <v>27643</v>
      </c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9006</v>
      </c>
      <c r="D41" s="20"/>
      <c r="E41" s="21">
        <v>326763</v>
      </c>
      <c r="F41" s="22">
        <v>260600</v>
      </c>
      <c r="G41" s="22"/>
      <c r="H41" s="22"/>
      <c r="I41" s="22">
        <v>750</v>
      </c>
      <c r="J41" s="22">
        <v>750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750</v>
      </c>
      <c r="X41" s="22">
        <v>195453</v>
      </c>
      <c r="Y41" s="22">
        <v>-194703</v>
      </c>
      <c r="Z41" s="23">
        <v>-99.616276035670978</v>
      </c>
      <c r="AA41" s="20">
        <v>260600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-20739474</v>
      </c>
      <c r="D43" s="20"/>
      <c r="E43" s="21">
        <v>795573</v>
      </c>
      <c r="F43" s="22">
        <v>795573</v>
      </c>
      <c r="G43" s="22"/>
      <c r="H43" s="22"/>
      <c r="I43" s="22"/>
      <c r="J43" s="22"/>
      <c r="K43" s="22">
        <v>125</v>
      </c>
      <c r="L43" s="22"/>
      <c r="M43" s="22"/>
      <c r="N43" s="22">
        <v>125</v>
      </c>
      <c r="O43" s="22"/>
      <c r="P43" s="22"/>
      <c r="Q43" s="22"/>
      <c r="R43" s="22"/>
      <c r="S43" s="22"/>
      <c r="T43" s="22"/>
      <c r="U43" s="22"/>
      <c r="V43" s="22"/>
      <c r="W43" s="22">
        <v>125</v>
      </c>
      <c r="X43" s="22">
        <v>596682</v>
      </c>
      <c r="Y43" s="22">
        <v>-596557</v>
      </c>
      <c r="Z43" s="23">
        <v>-99.979050817688488</v>
      </c>
      <c r="AA43" s="20">
        <v>795573</v>
      </c>
    </row>
    <row r="44" spans="1:27" x14ac:dyDescent="0.25">
      <c r="A44" s="19" t="s">
        <v>69</v>
      </c>
      <c r="B44" s="15" t="s">
        <v>32</v>
      </c>
      <c r="C44" s="20">
        <v>1243864</v>
      </c>
      <c r="D44" s="20"/>
      <c r="E44" s="21">
        <v>1158076</v>
      </c>
      <c r="F44" s="22">
        <v>1149746</v>
      </c>
      <c r="G44" s="22">
        <v>52857</v>
      </c>
      <c r="H44" s="22">
        <v>85574</v>
      </c>
      <c r="I44" s="22">
        <v>87514</v>
      </c>
      <c r="J44" s="22">
        <v>225945</v>
      </c>
      <c r="K44" s="22">
        <v>96708</v>
      </c>
      <c r="L44" s="22">
        <v>98042</v>
      </c>
      <c r="M44" s="22">
        <v>137834</v>
      </c>
      <c r="N44" s="22">
        <v>332584</v>
      </c>
      <c r="O44" s="22">
        <v>83879</v>
      </c>
      <c r="P44" s="22">
        <v>240090</v>
      </c>
      <c r="Q44" s="22">
        <v>7692</v>
      </c>
      <c r="R44" s="22">
        <v>331661</v>
      </c>
      <c r="S44" s="22"/>
      <c r="T44" s="22"/>
      <c r="U44" s="22"/>
      <c r="V44" s="22"/>
      <c r="W44" s="22">
        <v>890190</v>
      </c>
      <c r="X44" s="22">
        <v>862308</v>
      </c>
      <c r="Y44" s="22">
        <v>27882</v>
      </c>
      <c r="Z44" s="23">
        <v>3.233415438567194</v>
      </c>
      <c r="AA44" s="20">
        <v>1149746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19344599</v>
      </c>
      <c r="D47" s="29">
        <f t="shared" ref="D47:Y47" si="1">SUM(D34:D46)</f>
        <v>0</v>
      </c>
      <c r="E47" s="30">
        <f t="shared" si="1"/>
        <v>17908428</v>
      </c>
      <c r="F47" s="31">
        <f t="shared" si="1"/>
        <v>16163836</v>
      </c>
      <c r="G47" s="31">
        <f t="shared" si="1"/>
        <v>65020</v>
      </c>
      <c r="H47" s="31">
        <f t="shared" si="1"/>
        <v>103445</v>
      </c>
      <c r="I47" s="31">
        <f t="shared" si="1"/>
        <v>98838</v>
      </c>
      <c r="J47" s="31">
        <f t="shared" si="1"/>
        <v>267303</v>
      </c>
      <c r="K47" s="31">
        <f t="shared" si="1"/>
        <v>103067</v>
      </c>
      <c r="L47" s="31">
        <f t="shared" si="1"/>
        <v>103167</v>
      </c>
      <c r="M47" s="31">
        <f t="shared" si="1"/>
        <v>139748</v>
      </c>
      <c r="N47" s="31">
        <f t="shared" si="1"/>
        <v>345982</v>
      </c>
      <c r="O47" s="31">
        <f t="shared" si="1"/>
        <v>90397</v>
      </c>
      <c r="P47" s="31">
        <f t="shared" si="1"/>
        <v>1084314</v>
      </c>
      <c r="Q47" s="31">
        <f t="shared" si="1"/>
        <v>17938</v>
      </c>
      <c r="R47" s="31">
        <f t="shared" si="1"/>
        <v>1192649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1805934</v>
      </c>
      <c r="X47" s="31">
        <f t="shared" si="1"/>
        <v>12122892</v>
      </c>
      <c r="Y47" s="31">
        <f t="shared" si="1"/>
        <v>-10316958</v>
      </c>
      <c r="Z47" s="32">
        <f>+IF(X47&lt;&gt;0,+(Y47/X47)*100,0)</f>
        <v>-85.103109060115358</v>
      </c>
      <c r="AA47" s="29">
        <f>SUM(AA34:AA46)</f>
        <v>16163836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-7843804</v>
      </c>
      <c r="D48" s="39">
        <f t="shared" si="2"/>
        <v>0</v>
      </c>
      <c r="E48" s="40">
        <f t="shared" si="2"/>
        <v>2675694</v>
      </c>
      <c r="F48" s="41">
        <f t="shared" si="2"/>
        <v>4420286</v>
      </c>
      <c r="G48" s="41">
        <f t="shared" si="2"/>
        <v>1125786</v>
      </c>
      <c r="H48" s="41">
        <f t="shared" si="2"/>
        <v>1071012</v>
      </c>
      <c r="I48" s="41">
        <f t="shared" si="2"/>
        <v>1073892</v>
      </c>
      <c r="J48" s="41">
        <f t="shared" si="2"/>
        <v>3270690</v>
      </c>
      <c r="K48" s="41">
        <f t="shared" si="2"/>
        <v>1073607</v>
      </c>
      <c r="L48" s="41">
        <f t="shared" si="2"/>
        <v>1074943</v>
      </c>
      <c r="M48" s="41">
        <f t="shared" si="2"/>
        <v>1043687</v>
      </c>
      <c r="N48" s="41">
        <f t="shared" si="2"/>
        <v>3192237</v>
      </c>
      <c r="O48" s="41">
        <f t="shared" si="2"/>
        <v>1101992</v>
      </c>
      <c r="P48" s="41">
        <f t="shared" si="2"/>
        <v>28686</v>
      </c>
      <c r="Q48" s="41">
        <f t="shared" si="2"/>
        <v>1230752</v>
      </c>
      <c r="R48" s="41">
        <f t="shared" si="2"/>
        <v>2361430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8824357</v>
      </c>
      <c r="X48" s="41">
        <f t="shared" si="2"/>
        <v>3315195</v>
      </c>
      <c r="Y48" s="41">
        <f t="shared" si="2"/>
        <v>5509162</v>
      </c>
      <c r="Z48" s="42">
        <f>+IF(X48&lt;&gt;0,+(Y48/X48)*100,0)</f>
        <v>166.17912370162239</v>
      </c>
      <c r="AA48" s="39">
        <f>+AA32-AA47</f>
        <v>4420286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19034000</v>
      </c>
      <c r="F49" s="22">
        <v>17761000</v>
      </c>
      <c r="G49" s="22">
        <v>1326703</v>
      </c>
      <c r="H49" s="22"/>
      <c r="I49" s="22"/>
      <c r="J49" s="22">
        <v>1326703</v>
      </c>
      <c r="K49" s="22"/>
      <c r="L49" s="22"/>
      <c r="M49" s="22"/>
      <c r="N49" s="22"/>
      <c r="O49" s="22"/>
      <c r="P49" s="22">
        <v>2405177</v>
      </c>
      <c r="Q49" s="22">
        <v>1326900</v>
      </c>
      <c r="R49" s="22">
        <v>3732077</v>
      </c>
      <c r="S49" s="22"/>
      <c r="T49" s="22"/>
      <c r="U49" s="22"/>
      <c r="V49" s="22"/>
      <c r="W49" s="22">
        <v>5058780</v>
      </c>
      <c r="X49" s="22">
        <v>13320747</v>
      </c>
      <c r="Y49" s="22">
        <v>-8261967</v>
      </c>
      <c r="Z49" s="23">
        <v>-62.023300945510037</v>
      </c>
      <c r="AA49" s="20">
        <v>17761000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-7843804</v>
      </c>
      <c r="D51" s="48">
        <f t="shared" si="3"/>
        <v>0</v>
      </c>
      <c r="E51" s="49">
        <f t="shared" si="3"/>
        <v>21709694</v>
      </c>
      <c r="F51" s="50">
        <f t="shared" si="3"/>
        <v>22181286</v>
      </c>
      <c r="G51" s="50">
        <f t="shared" si="3"/>
        <v>2452489</v>
      </c>
      <c r="H51" s="50">
        <f t="shared" si="3"/>
        <v>1071012</v>
      </c>
      <c r="I51" s="50">
        <f t="shared" si="3"/>
        <v>1073892</v>
      </c>
      <c r="J51" s="50">
        <f t="shared" si="3"/>
        <v>4597393</v>
      </c>
      <c r="K51" s="50">
        <f t="shared" si="3"/>
        <v>1073607</v>
      </c>
      <c r="L51" s="50">
        <f t="shared" si="3"/>
        <v>1074943</v>
      </c>
      <c r="M51" s="50">
        <f t="shared" si="3"/>
        <v>1043687</v>
      </c>
      <c r="N51" s="50">
        <f t="shared" si="3"/>
        <v>3192237</v>
      </c>
      <c r="O51" s="50">
        <f t="shared" si="3"/>
        <v>1101992</v>
      </c>
      <c r="P51" s="50">
        <f t="shared" si="3"/>
        <v>2433863</v>
      </c>
      <c r="Q51" s="50">
        <f t="shared" si="3"/>
        <v>2557652</v>
      </c>
      <c r="R51" s="50">
        <f t="shared" si="3"/>
        <v>6093507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13883137</v>
      </c>
      <c r="X51" s="50">
        <f t="shared" si="3"/>
        <v>16635942</v>
      </c>
      <c r="Y51" s="50">
        <f t="shared" si="3"/>
        <v>-2752805</v>
      </c>
      <c r="Z51" s="51">
        <f>+IF(X51&lt;&gt;0,+(Y51/X51)*100,0)</f>
        <v>-16.547334680536878</v>
      </c>
      <c r="AA51" s="48">
        <f>SUM(AA48:AA50)</f>
        <v>22181286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-7843804</v>
      </c>
      <c r="D53" s="54">
        <f>+D51-D52</f>
        <v>0</v>
      </c>
      <c r="E53" s="55">
        <f t="shared" si="4"/>
        <v>21709694</v>
      </c>
      <c r="F53" s="56">
        <f t="shared" si="4"/>
        <v>22181286</v>
      </c>
      <c r="G53" s="56">
        <f t="shared" si="4"/>
        <v>2452489</v>
      </c>
      <c r="H53" s="56">
        <f t="shared" si="4"/>
        <v>1071012</v>
      </c>
      <c r="I53" s="56">
        <f t="shared" si="4"/>
        <v>1073892</v>
      </c>
      <c r="J53" s="56">
        <f t="shared" si="4"/>
        <v>4597393</v>
      </c>
      <c r="K53" s="56">
        <f t="shared" si="4"/>
        <v>1073607</v>
      </c>
      <c r="L53" s="56">
        <f t="shared" si="4"/>
        <v>1074943</v>
      </c>
      <c r="M53" s="56">
        <f t="shared" si="4"/>
        <v>1043687</v>
      </c>
      <c r="N53" s="56">
        <f t="shared" si="4"/>
        <v>3192237</v>
      </c>
      <c r="O53" s="56">
        <f t="shared" si="4"/>
        <v>1101992</v>
      </c>
      <c r="P53" s="56">
        <f t="shared" si="4"/>
        <v>2433863</v>
      </c>
      <c r="Q53" s="56">
        <f t="shared" si="4"/>
        <v>2557652</v>
      </c>
      <c r="R53" s="56">
        <f t="shared" si="4"/>
        <v>6093507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13883137</v>
      </c>
      <c r="X53" s="56">
        <f t="shared" si="4"/>
        <v>16635942</v>
      </c>
      <c r="Y53" s="56">
        <f t="shared" si="4"/>
        <v>-2752805</v>
      </c>
      <c r="Z53" s="57">
        <f>+IF(X53&lt;&gt;0,+(Y53/X53)*100,0)</f>
        <v>-16.547334680536878</v>
      </c>
      <c r="AA53" s="54">
        <f>+AA51-AA52</f>
        <v>22181286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-7843804</v>
      </c>
      <c r="D56" s="48">
        <f>SUM(D53:D55)</f>
        <v>0</v>
      </c>
      <c r="E56" s="49">
        <f t="shared" si="5"/>
        <v>21709694</v>
      </c>
      <c r="F56" s="50">
        <f t="shared" si="5"/>
        <v>22181286</v>
      </c>
      <c r="G56" s="50">
        <f t="shared" si="5"/>
        <v>2452489</v>
      </c>
      <c r="H56" s="50">
        <f t="shared" si="5"/>
        <v>1071012</v>
      </c>
      <c r="I56" s="50">
        <f t="shared" si="5"/>
        <v>1073892</v>
      </c>
      <c r="J56" s="50">
        <f t="shared" si="5"/>
        <v>4597393</v>
      </c>
      <c r="K56" s="50">
        <f t="shared" si="5"/>
        <v>1073607</v>
      </c>
      <c r="L56" s="50">
        <f t="shared" si="5"/>
        <v>1074943</v>
      </c>
      <c r="M56" s="50">
        <f t="shared" si="5"/>
        <v>1043687</v>
      </c>
      <c r="N56" s="50">
        <f t="shared" si="5"/>
        <v>3192237</v>
      </c>
      <c r="O56" s="50">
        <f t="shared" si="5"/>
        <v>1101992</v>
      </c>
      <c r="P56" s="50">
        <f t="shared" si="5"/>
        <v>2433863</v>
      </c>
      <c r="Q56" s="50">
        <f t="shared" si="5"/>
        <v>2557652</v>
      </c>
      <c r="R56" s="50">
        <f t="shared" si="5"/>
        <v>6093507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13883137</v>
      </c>
      <c r="X56" s="50">
        <f t="shared" si="5"/>
        <v>16635942</v>
      </c>
      <c r="Y56" s="50">
        <f t="shared" si="5"/>
        <v>-2752805</v>
      </c>
      <c r="Z56" s="51">
        <f>+IF(X56&lt;&gt;0,+(Y56/X56)*100,0)</f>
        <v>-16.547334680536878</v>
      </c>
      <c r="AA56" s="48">
        <f>SUM(AA53:AA55)</f>
        <v>22181286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-7843804</v>
      </c>
      <c r="D59" s="65">
        <f>SUM(D56:D58)</f>
        <v>0</v>
      </c>
      <c r="E59" s="66">
        <f t="shared" si="6"/>
        <v>21709694</v>
      </c>
      <c r="F59" s="67">
        <f t="shared" si="6"/>
        <v>22181286</v>
      </c>
      <c r="G59" s="67">
        <f t="shared" si="6"/>
        <v>2452489</v>
      </c>
      <c r="H59" s="67">
        <f t="shared" si="6"/>
        <v>1071012</v>
      </c>
      <c r="I59" s="67">
        <f t="shared" si="6"/>
        <v>1073892</v>
      </c>
      <c r="J59" s="67">
        <f t="shared" si="6"/>
        <v>4597393</v>
      </c>
      <c r="K59" s="67">
        <f t="shared" si="6"/>
        <v>1073607</v>
      </c>
      <c r="L59" s="67">
        <f t="shared" si="6"/>
        <v>1074943</v>
      </c>
      <c r="M59" s="67">
        <f t="shared" si="6"/>
        <v>1043687</v>
      </c>
      <c r="N59" s="67">
        <f t="shared" si="6"/>
        <v>3192237</v>
      </c>
      <c r="O59" s="67">
        <f t="shared" si="6"/>
        <v>1101992</v>
      </c>
      <c r="P59" s="67">
        <f t="shared" si="6"/>
        <v>2433863</v>
      </c>
      <c r="Q59" s="67">
        <f t="shared" si="6"/>
        <v>2557652</v>
      </c>
      <c r="R59" s="67">
        <f t="shared" si="6"/>
        <v>6093507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13883137</v>
      </c>
      <c r="X59" s="67">
        <f t="shared" si="6"/>
        <v>16635942</v>
      </c>
      <c r="Y59" s="67">
        <f t="shared" si="6"/>
        <v>-2752805</v>
      </c>
      <c r="Z59" s="68">
        <f>+IF(X59&lt;&gt;0,+(Y59/X59)*100,0)</f>
        <v>-16.547334680536878</v>
      </c>
      <c r="AA59" s="65">
        <f>SUM(AA56:AA58)</f>
        <v>22181286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10019281</v>
      </c>
      <c r="D8" s="20"/>
      <c r="E8" s="21">
        <v>33077999</v>
      </c>
      <c r="F8" s="22">
        <v>33077999</v>
      </c>
      <c r="G8" s="22"/>
      <c r="H8" s="22">
        <v>1007781</v>
      </c>
      <c r="I8" s="22">
        <v>1019367</v>
      </c>
      <c r="J8" s="22">
        <v>2027148</v>
      </c>
      <c r="K8" s="22">
        <v>969740</v>
      </c>
      <c r="L8" s="22">
        <v>996681</v>
      </c>
      <c r="M8" s="22">
        <v>964023</v>
      </c>
      <c r="N8" s="22">
        <v>2930444</v>
      </c>
      <c r="O8" s="22">
        <v>945785</v>
      </c>
      <c r="P8" s="22">
        <v>931716</v>
      </c>
      <c r="Q8" s="22">
        <v>954559</v>
      </c>
      <c r="R8" s="22">
        <v>2832060</v>
      </c>
      <c r="S8" s="22"/>
      <c r="T8" s="22"/>
      <c r="U8" s="22"/>
      <c r="V8" s="22"/>
      <c r="W8" s="22">
        <v>7789652</v>
      </c>
      <c r="X8" s="22">
        <v>24808499</v>
      </c>
      <c r="Y8" s="22">
        <v>-17018847</v>
      </c>
      <c r="Z8" s="23">
        <v>-68.600873434543544</v>
      </c>
      <c r="AA8" s="20">
        <v>33077999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2015856</v>
      </c>
      <c r="D13" s="20"/>
      <c r="E13" s="21">
        <v>1099070</v>
      </c>
      <c r="F13" s="22">
        <v>1099070</v>
      </c>
      <c r="G13" s="22"/>
      <c r="H13" s="22"/>
      <c r="I13" s="22"/>
      <c r="J13" s="22"/>
      <c r="K13" s="22">
        <v>296900</v>
      </c>
      <c r="L13" s="22">
        <v>302253</v>
      </c>
      <c r="M13" s="22">
        <v>306062</v>
      </c>
      <c r="N13" s="22">
        <v>905215</v>
      </c>
      <c r="O13" s="22">
        <v>313738</v>
      </c>
      <c r="P13" s="22">
        <v>319581</v>
      </c>
      <c r="Q13" s="22">
        <v>325375</v>
      </c>
      <c r="R13" s="22">
        <v>958694</v>
      </c>
      <c r="S13" s="22"/>
      <c r="T13" s="22"/>
      <c r="U13" s="22"/>
      <c r="V13" s="22"/>
      <c r="W13" s="22">
        <v>1863909</v>
      </c>
      <c r="X13" s="22">
        <v>824303</v>
      </c>
      <c r="Y13" s="22">
        <v>1039606</v>
      </c>
      <c r="Z13" s="23">
        <v>126.11940026907583</v>
      </c>
      <c r="AA13" s="20">
        <v>1099070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12035137</v>
      </c>
      <c r="D32" s="29">
        <f t="shared" ref="D32:Y32" si="0">SUM(D6:D31)</f>
        <v>0</v>
      </c>
      <c r="E32" s="30">
        <f t="shared" si="0"/>
        <v>34177069</v>
      </c>
      <c r="F32" s="31">
        <f t="shared" si="0"/>
        <v>34177069</v>
      </c>
      <c r="G32" s="31">
        <f t="shared" si="0"/>
        <v>0</v>
      </c>
      <c r="H32" s="31">
        <f t="shared" si="0"/>
        <v>1007781</v>
      </c>
      <c r="I32" s="31">
        <f t="shared" si="0"/>
        <v>1019367</v>
      </c>
      <c r="J32" s="31">
        <f t="shared" si="0"/>
        <v>2027148</v>
      </c>
      <c r="K32" s="31">
        <f t="shared" si="0"/>
        <v>1266640</v>
      </c>
      <c r="L32" s="31">
        <f t="shared" si="0"/>
        <v>1298934</v>
      </c>
      <c r="M32" s="31">
        <f t="shared" si="0"/>
        <v>1270085</v>
      </c>
      <c r="N32" s="31">
        <f t="shared" si="0"/>
        <v>3835659</v>
      </c>
      <c r="O32" s="31">
        <f t="shared" si="0"/>
        <v>1259523</v>
      </c>
      <c r="P32" s="31">
        <f t="shared" si="0"/>
        <v>1251297</v>
      </c>
      <c r="Q32" s="31">
        <f t="shared" si="0"/>
        <v>1279934</v>
      </c>
      <c r="R32" s="31">
        <f t="shared" si="0"/>
        <v>3790754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9653561</v>
      </c>
      <c r="X32" s="31">
        <f t="shared" si="0"/>
        <v>25632802</v>
      </c>
      <c r="Y32" s="31">
        <f t="shared" si="0"/>
        <v>-15979241</v>
      </c>
      <c r="Z32" s="32">
        <f>+IF(X32&lt;&gt;0,+(Y32/X32)*100,0)</f>
        <v>-62.339033399469947</v>
      </c>
      <c r="AA32" s="29">
        <f>SUM(AA6:AA31)</f>
        <v>34177069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9730339</v>
      </c>
      <c r="D34" s="20"/>
      <c r="E34" s="21">
        <v>8020245</v>
      </c>
      <c r="F34" s="22">
        <v>8020245</v>
      </c>
      <c r="G34" s="22"/>
      <c r="H34" s="22">
        <v>907648</v>
      </c>
      <c r="I34" s="22">
        <v>762058</v>
      </c>
      <c r="J34" s="22">
        <v>1669706</v>
      </c>
      <c r="K34" s="22"/>
      <c r="L34" s="22">
        <v>1293022</v>
      </c>
      <c r="M34" s="22"/>
      <c r="N34" s="22">
        <v>1293022</v>
      </c>
      <c r="O34" s="22"/>
      <c r="P34" s="22">
        <v>766673</v>
      </c>
      <c r="Q34" s="22">
        <v>782835</v>
      </c>
      <c r="R34" s="22">
        <v>1549508</v>
      </c>
      <c r="S34" s="22"/>
      <c r="T34" s="22"/>
      <c r="U34" s="22"/>
      <c r="V34" s="22"/>
      <c r="W34" s="22">
        <v>4512236</v>
      </c>
      <c r="X34" s="22">
        <v>6015183</v>
      </c>
      <c r="Y34" s="22">
        <v>-1502947</v>
      </c>
      <c r="Z34" s="23">
        <v>-24.9858898723447</v>
      </c>
      <c r="AA34" s="20">
        <v>8020245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2020500</v>
      </c>
      <c r="D37" s="20"/>
      <c r="E37" s="21">
        <v>1895925</v>
      </c>
      <c r="F37" s="22">
        <v>1895925</v>
      </c>
      <c r="G37" s="22"/>
      <c r="H37" s="22">
        <v>82981</v>
      </c>
      <c r="I37" s="22"/>
      <c r="J37" s="22">
        <v>82981</v>
      </c>
      <c r="K37" s="22">
        <v>211860</v>
      </c>
      <c r="L37" s="22">
        <v>206740</v>
      </c>
      <c r="M37" s="22">
        <v>172076</v>
      </c>
      <c r="N37" s="22">
        <v>590676</v>
      </c>
      <c r="O37" s="22">
        <v>108774</v>
      </c>
      <c r="P37" s="22">
        <v>74150</v>
      </c>
      <c r="Q37" s="22">
        <v>6358</v>
      </c>
      <c r="R37" s="22">
        <v>189282</v>
      </c>
      <c r="S37" s="22"/>
      <c r="T37" s="22"/>
      <c r="U37" s="22"/>
      <c r="V37" s="22"/>
      <c r="W37" s="22">
        <v>862939</v>
      </c>
      <c r="X37" s="22">
        <v>1421943</v>
      </c>
      <c r="Y37" s="22">
        <v>-559004</v>
      </c>
      <c r="Z37" s="23">
        <v>-39.312686936114879</v>
      </c>
      <c r="AA37" s="20">
        <v>1895925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2647214</v>
      </c>
      <c r="D44" s="20"/>
      <c r="E44" s="21">
        <v>1813284</v>
      </c>
      <c r="F44" s="22">
        <v>1813284</v>
      </c>
      <c r="G44" s="22"/>
      <c r="H44" s="22">
        <v>457733</v>
      </c>
      <c r="I44" s="22">
        <v>6290</v>
      </c>
      <c r="J44" s="22">
        <v>464023</v>
      </c>
      <c r="K44" s="22">
        <v>514941</v>
      </c>
      <c r="L44" s="22">
        <v>6312</v>
      </c>
      <c r="M44" s="22"/>
      <c r="N44" s="22">
        <v>521253</v>
      </c>
      <c r="O44" s="22">
        <v>215166</v>
      </c>
      <c r="P44" s="22">
        <v>6350</v>
      </c>
      <c r="Q44" s="22">
        <v>6554</v>
      </c>
      <c r="R44" s="22">
        <v>228070</v>
      </c>
      <c r="S44" s="22"/>
      <c r="T44" s="22"/>
      <c r="U44" s="22"/>
      <c r="V44" s="22"/>
      <c r="W44" s="22">
        <v>1213346</v>
      </c>
      <c r="X44" s="22">
        <v>1359963</v>
      </c>
      <c r="Y44" s="22">
        <v>-146617</v>
      </c>
      <c r="Z44" s="23">
        <v>-10.780955070101172</v>
      </c>
      <c r="AA44" s="20">
        <v>1813284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14398053</v>
      </c>
      <c r="D47" s="29">
        <f t="shared" ref="D47:Y47" si="1">SUM(D34:D46)</f>
        <v>0</v>
      </c>
      <c r="E47" s="30">
        <f t="shared" si="1"/>
        <v>11729454</v>
      </c>
      <c r="F47" s="31">
        <f t="shared" si="1"/>
        <v>11729454</v>
      </c>
      <c r="G47" s="31">
        <f t="shared" si="1"/>
        <v>0</v>
      </c>
      <c r="H47" s="31">
        <f t="shared" si="1"/>
        <v>1448362</v>
      </c>
      <c r="I47" s="31">
        <f t="shared" si="1"/>
        <v>768348</v>
      </c>
      <c r="J47" s="31">
        <f t="shared" si="1"/>
        <v>2216710</v>
      </c>
      <c r="K47" s="31">
        <f t="shared" si="1"/>
        <v>726801</v>
      </c>
      <c r="L47" s="31">
        <f t="shared" si="1"/>
        <v>1506074</v>
      </c>
      <c r="M47" s="31">
        <f t="shared" si="1"/>
        <v>172076</v>
      </c>
      <c r="N47" s="31">
        <f t="shared" si="1"/>
        <v>2404951</v>
      </c>
      <c r="O47" s="31">
        <f t="shared" si="1"/>
        <v>323940</v>
      </c>
      <c r="P47" s="31">
        <f t="shared" si="1"/>
        <v>847173</v>
      </c>
      <c r="Q47" s="31">
        <f t="shared" si="1"/>
        <v>795747</v>
      </c>
      <c r="R47" s="31">
        <f t="shared" si="1"/>
        <v>1966860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6588521</v>
      </c>
      <c r="X47" s="31">
        <f t="shared" si="1"/>
        <v>8797089</v>
      </c>
      <c r="Y47" s="31">
        <f t="shared" si="1"/>
        <v>-2208568</v>
      </c>
      <c r="Z47" s="32">
        <f>+IF(X47&lt;&gt;0,+(Y47/X47)*100,0)</f>
        <v>-25.105668477379279</v>
      </c>
      <c r="AA47" s="29">
        <f>SUM(AA34:AA46)</f>
        <v>11729454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-2362916</v>
      </c>
      <c r="D48" s="39">
        <f t="shared" si="2"/>
        <v>0</v>
      </c>
      <c r="E48" s="40">
        <f t="shared" si="2"/>
        <v>22447615</v>
      </c>
      <c r="F48" s="41">
        <f t="shared" si="2"/>
        <v>22447615</v>
      </c>
      <c r="G48" s="41">
        <f t="shared" si="2"/>
        <v>0</v>
      </c>
      <c r="H48" s="41">
        <f t="shared" si="2"/>
        <v>-440581</v>
      </c>
      <c r="I48" s="41">
        <f t="shared" si="2"/>
        <v>251019</v>
      </c>
      <c r="J48" s="41">
        <f t="shared" si="2"/>
        <v>-189562</v>
      </c>
      <c r="K48" s="41">
        <f t="shared" si="2"/>
        <v>539839</v>
      </c>
      <c r="L48" s="41">
        <f t="shared" si="2"/>
        <v>-207140</v>
      </c>
      <c r="M48" s="41">
        <f t="shared" si="2"/>
        <v>1098009</v>
      </c>
      <c r="N48" s="41">
        <f t="shared" si="2"/>
        <v>1430708</v>
      </c>
      <c r="O48" s="41">
        <f t="shared" si="2"/>
        <v>935583</v>
      </c>
      <c r="P48" s="41">
        <f t="shared" si="2"/>
        <v>404124</v>
      </c>
      <c r="Q48" s="41">
        <f t="shared" si="2"/>
        <v>484187</v>
      </c>
      <c r="R48" s="41">
        <f t="shared" si="2"/>
        <v>1823894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3065040</v>
      </c>
      <c r="X48" s="41">
        <f t="shared" si="2"/>
        <v>16835713</v>
      </c>
      <c r="Y48" s="41">
        <f t="shared" si="2"/>
        <v>-13770673</v>
      </c>
      <c r="Z48" s="42">
        <f>+IF(X48&lt;&gt;0,+(Y48/X48)*100,0)</f>
        <v>-81.794415240982076</v>
      </c>
      <c r="AA48" s="39">
        <f>+AA32-AA47</f>
        <v>22447615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-2362916</v>
      </c>
      <c r="D51" s="48">
        <f t="shared" si="3"/>
        <v>0</v>
      </c>
      <c r="E51" s="49">
        <f t="shared" si="3"/>
        <v>22447615</v>
      </c>
      <c r="F51" s="50">
        <f t="shared" si="3"/>
        <v>22447615</v>
      </c>
      <c r="G51" s="50">
        <f t="shared" si="3"/>
        <v>0</v>
      </c>
      <c r="H51" s="50">
        <f t="shared" si="3"/>
        <v>-440581</v>
      </c>
      <c r="I51" s="50">
        <f t="shared" si="3"/>
        <v>251019</v>
      </c>
      <c r="J51" s="50">
        <f t="shared" si="3"/>
        <v>-189562</v>
      </c>
      <c r="K51" s="50">
        <f t="shared" si="3"/>
        <v>539839</v>
      </c>
      <c r="L51" s="50">
        <f t="shared" si="3"/>
        <v>-207140</v>
      </c>
      <c r="M51" s="50">
        <f t="shared" si="3"/>
        <v>1098009</v>
      </c>
      <c r="N51" s="50">
        <f t="shared" si="3"/>
        <v>1430708</v>
      </c>
      <c r="O51" s="50">
        <f t="shared" si="3"/>
        <v>935583</v>
      </c>
      <c r="P51" s="50">
        <f t="shared" si="3"/>
        <v>404124</v>
      </c>
      <c r="Q51" s="50">
        <f t="shared" si="3"/>
        <v>484187</v>
      </c>
      <c r="R51" s="50">
        <f t="shared" si="3"/>
        <v>1823894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3065040</v>
      </c>
      <c r="X51" s="50">
        <f t="shared" si="3"/>
        <v>16835713</v>
      </c>
      <c r="Y51" s="50">
        <f t="shared" si="3"/>
        <v>-13770673</v>
      </c>
      <c r="Z51" s="51">
        <f>+IF(X51&lt;&gt;0,+(Y51/X51)*100,0)</f>
        <v>-81.794415240982076</v>
      </c>
      <c r="AA51" s="48">
        <f>SUM(AA48:AA50)</f>
        <v>22447615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-2362916</v>
      </c>
      <c r="D53" s="54">
        <f>+D51-D52</f>
        <v>0</v>
      </c>
      <c r="E53" s="55">
        <f t="shared" si="4"/>
        <v>22447615</v>
      </c>
      <c r="F53" s="56">
        <f t="shared" si="4"/>
        <v>22447615</v>
      </c>
      <c r="G53" s="56">
        <f t="shared" si="4"/>
        <v>0</v>
      </c>
      <c r="H53" s="56">
        <f t="shared" si="4"/>
        <v>-440581</v>
      </c>
      <c r="I53" s="56">
        <f t="shared" si="4"/>
        <v>251019</v>
      </c>
      <c r="J53" s="56">
        <f t="shared" si="4"/>
        <v>-189562</v>
      </c>
      <c r="K53" s="56">
        <f t="shared" si="4"/>
        <v>539839</v>
      </c>
      <c r="L53" s="56">
        <f t="shared" si="4"/>
        <v>-207140</v>
      </c>
      <c r="M53" s="56">
        <f t="shared" si="4"/>
        <v>1098009</v>
      </c>
      <c r="N53" s="56">
        <f t="shared" si="4"/>
        <v>1430708</v>
      </c>
      <c r="O53" s="56">
        <f t="shared" si="4"/>
        <v>935583</v>
      </c>
      <c r="P53" s="56">
        <f t="shared" si="4"/>
        <v>404124</v>
      </c>
      <c r="Q53" s="56">
        <f t="shared" si="4"/>
        <v>484187</v>
      </c>
      <c r="R53" s="56">
        <f t="shared" si="4"/>
        <v>1823894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3065040</v>
      </c>
      <c r="X53" s="56">
        <f t="shared" si="4"/>
        <v>16835713</v>
      </c>
      <c r="Y53" s="56">
        <f t="shared" si="4"/>
        <v>-13770673</v>
      </c>
      <c r="Z53" s="57">
        <f>+IF(X53&lt;&gt;0,+(Y53/X53)*100,0)</f>
        <v>-81.794415240982076</v>
      </c>
      <c r="AA53" s="54">
        <f>+AA51-AA52</f>
        <v>22447615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-2362916</v>
      </c>
      <c r="D56" s="48">
        <f>SUM(D53:D55)</f>
        <v>0</v>
      </c>
      <c r="E56" s="49">
        <f t="shared" si="5"/>
        <v>22447615</v>
      </c>
      <c r="F56" s="50">
        <f t="shared" si="5"/>
        <v>22447615</v>
      </c>
      <c r="G56" s="50">
        <f t="shared" si="5"/>
        <v>0</v>
      </c>
      <c r="H56" s="50">
        <f t="shared" si="5"/>
        <v>-440581</v>
      </c>
      <c r="I56" s="50">
        <f t="shared" si="5"/>
        <v>251019</v>
      </c>
      <c r="J56" s="50">
        <f t="shared" si="5"/>
        <v>-189562</v>
      </c>
      <c r="K56" s="50">
        <f t="shared" si="5"/>
        <v>539839</v>
      </c>
      <c r="L56" s="50">
        <f t="shared" si="5"/>
        <v>-207140</v>
      </c>
      <c r="M56" s="50">
        <f t="shared" si="5"/>
        <v>1098009</v>
      </c>
      <c r="N56" s="50">
        <f t="shared" si="5"/>
        <v>1430708</v>
      </c>
      <c r="O56" s="50">
        <f t="shared" si="5"/>
        <v>935583</v>
      </c>
      <c r="P56" s="50">
        <f t="shared" si="5"/>
        <v>404124</v>
      </c>
      <c r="Q56" s="50">
        <f t="shared" si="5"/>
        <v>484187</v>
      </c>
      <c r="R56" s="50">
        <f t="shared" si="5"/>
        <v>1823894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3065040</v>
      </c>
      <c r="X56" s="50">
        <f t="shared" si="5"/>
        <v>16835713</v>
      </c>
      <c r="Y56" s="50">
        <f t="shared" si="5"/>
        <v>-13770673</v>
      </c>
      <c r="Z56" s="51">
        <f>+IF(X56&lt;&gt;0,+(Y56/X56)*100,0)</f>
        <v>-81.794415240982076</v>
      </c>
      <c r="AA56" s="48">
        <f>SUM(AA53:AA55)</f>
        <v>22447615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-2362916</v>
      </c>
      <c r="D59" s="65">
        <f>SUM(D56:D58)</f>
        <v>0</v>
      </c>
      <c r="E59" s="66">
        <f t="shared" si="6"/>
        <v>22447615</v>
      </c>
      <c r="F59" s="67">
        <f t="shared" si="6"/>
        <v>22447615</v>
      </c>
      <c r="G59" s="67">
        <f t="shared" si="6"/>
        <v>0</v>
      </c>
      <c r="H59" s="67">
        <f t="shared" si="6"/>
        <v>-440581</v>
      </c>
      <c r="I59" s="67">
        <f t="shared" si="6"/>
        <v>251019</v>
      </c>
      <c r="J59" s="67">
        <f t="shared" si="6"/>
        <v>-189562</v>
      </c>
      <c r="K59" s="67">
        <f t="shared" si="6"/>
        <v>539839</v>
      </c>
      <c r="L59" s="67">
        <f t="shared" si="6"/>
        <v>-207140</v>
      </c>
      <c r="M59" s="67">
        <f t="shared" si="6"/>
        <v>1098009</v>
      </c>
      <c r="N59" s="67">
        <f t="shared" si="6"/>
        <v>1430708</v>
      </c>
      <c r="O59" s="67">
        <f t="shared" si="6"/>
        <v>935583</v>
      </c>
      <c r="P59" s="67">
        <f t="shared" si="6"/>
        <v>404124</v>
      </c>
      <c r="Q59" s="67">
        <f t="shared" si="6"/>
        <v>484187</v>
      </c>
      <c r="R59" s="67">
        <f t="shared" si="6"/>
        <v>1823894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3065040</v>
      </c>
      <c r="X59" s="67">
        <f t="shared" si="6"/>
        <v>16835713</v>
      </c>
      <c r="Y59" s="67">
        <f t="shared" si="6"/>
        <v>-13770673</v>
      </c>
      <c r="Z59" s="68">
        <f>+IF(X59&lt;&gt;0,+(Y59/X59)*100,0)</f>
        <v>-81.794415240982076</v>
      </c>
      <c r="AA59" s="65">
        <f>SUM(AA56:AA58)</f>
        <v>22447615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2417469</v>
      </c>
      <c r="D8" s="20"/>
      <c r="E8" s="21">
        <v>2869844</v>
      </c>
      <c r="F8" s="22">
        <v>3200000</v>
      </c>
      <c r="G8" s="22"/>
      <c r="H8" s="22"/>
      <c r="I8" s="22">
        <v>267011</v>
      </c>
      <c r="J8" s="22">
        <v>267011</v>
      </c>
      <c r="K8" s="22">
        <v>739057</v>
      </c>
      <c r="L8" s="22">
        <v>237978</v>
      </c>
      <c r="M8" s="22">
        <v>237860</v>
      </c>
      <c r="N8" s="22">
        <v>1214895</v>
      </c>
      <c r="O8" s="22">
        <v>237149</v>
      </c>
      <c r="P8" s="22">
        <v>231756</v>
      </c>
      <c r="Q8" s="22">
        <v>227787</v>
      </c>
      <c r="R8" s="22">
        <v>696692</v>
      </c>
      <c r="S8" s="22"/>
      <c r="T8" s="22"/>
      <c r="U8" s="22"/>
      <c r="V8" s="22"/>
      <c r="W8" s="22">
        <v>2178598</v>
      </c>
      <c r="X8" s="22">
        <v>2400003</v>
      </c>
      <c r="Y8" s="22">
        <v>-221405</v>
      </c>
      <c r="Z8" s="23">
        <v>-9.2251968018373312</v>
      </c>
      <c r="AA8" s="20">
        <v>3200000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>
        <v>343144</v>
      </c>
      <c r="M9" s="22"/>
      <c r="N9" s="22">
        <v>343144</v>
      </c>
      <c r="O9" s="22">
        <v>-343144</v>
      </c>
      <c r="P9" s="22"/>
      <c r="Q9" s="22"/>
      <c r="R9" s="22">
        <v>-343144</v>
      </c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1335</v>
      </c>
      <c r="D10" s="20"/>
      <c r="E10" s="21">
        <v>52899</v>
      </c>
      <c r="F10" s="22">
        <v>12899</v>
      </c>
      <c r="G10" s="22"/>
      <c r="H10" s="22"/>
      <c r="I10" s="22"/>
      <c r="J10" s="22"/>
      <c r="K10" s="22"/>
      <c r="L10" s="22"/>
      <c r="M10" s="22"/>
      <c r="N10" s="22"/>
      <c r="O10" s="22"/>
      <c r="P10" s="22">
        <v>459</v>
      </c>
      <c r="Q10" s="22">
        <v>115</v>
      </c>
      <c r="R10" s="22">
        <v>574</v>
      </c>
      <c r="S10" s="22"/>
      <c r="T10" s="22"/>
      <c r="U10" s="22"/>
      <c r="V10" s="22"/>
      <c r="W10" s="22">
        <v>574</v>
      </c>
      <c r="X10" s="22">
        <v>9666</v>
      </c>
      <c r="Y10" s="22">
        <v>-9092</v>
      </c>
      <c r="Z10" s="23">
        <v>-94.061659424787919</v>
      </c>
      <c r="AA10" s="20">
        <v>12899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1156205</v>
      </c>
      <c r="D13" s="20"/>
      <c r="E13" s="21"/>
      <c r="F13" s="22">
        <v>2145512</v>
      </c>
      <c r="G13" s="22"/>
      <c r="H13" s="22"/>
      <c r="I13" s="22">
        <v>251002</v>
      </c>
      <c r="J13" s="22">
        <v>251002</v>
      </c>
      <c r="K13" s="22"/>
      <c r="L13" s="22">
        <v>131815</v>
      </c>
      <c r="M13" s="22"/>
      <c r="N13" s="22">
        <v>131815</v>
      </c>
      <c r="O13" s="22">
        <v>-382817</v>
      </c>
      <c r="P13" s="22">
        <v>-1</v>
      </c>
      <c r="Q13" s="22">
        <v>1314076</v>
      </c>
      <c r="R13" s="22">
        <v>931258</v>
      </c>
      <c r="S13" s="22"/>
      <c r="T13" s="22"/>
      <c r="U13" s="22"/>
      <c r="V13" s="22"/>
      <c r="W13" s="22">
        <v>1314075</v>
      </c>
      <c r="X13" s="22">
        <v>1609128</v>
      </c>
      <c r="Y13" s="22">
        <v>-295053</v>
      </c>
      <c r="Z13" s="23">
        <v>-18.336204453592256</v>
      </c>
      <c r="AA13" s="20">
        <v>2145512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3575009</v>
      </c>
      <c r="D32" s="29">
        <f t="shared" ref="D32:Y32" si="0">SUM(D6:D31)</f>
        <v>0</v>
      </c>
      <c r="E32" s="30">
        <f t="shared" si="0"/>
        <v>2922743</v>
      </c>
      <c r="F32" s="31">
        <f t="shared" si="0"/>
        <v>5358411</v>
      </c>
      <c r="G32" s="31">
        <f t="shared" si="0"/>
        <v>0</v>
      </c>
      <c r="H32" s="31">
        <f t="shared" si="0"/>
        <v>0</v>
      </c>
      <c r="I32" s="31">
        <f t="shared" si="0"/>
        <v>518013</v>
      </c>
      <c r="J32" s="31">
        <f t="shared" si="0"/>
        <v>518013</v>
      </c>
      <c r="K32" s="31">
        <f t="shared" si="0"/>
        <v>739057</v>
      </c>
      <c r="L32" s="31">
        <f t="shared" si="0"/>
        <v>712937</v>
      </c>
      <c r="M32" s="31">
        <f t="shared" si="0"/>
        <v>237860</v>
      </c>
      <c r="N32" s="31">
        <f t="shared" si="0"/>
        <v>1689854</v>
      </c>
      <c r="O32" s="31">
        <f t="shared" si="0"/>
        <v>-488812</v>
      </c>
      <c r="P32" s="31">
        <f t="shared" si="0"/>
        <v>232214</v>
      </c>
      <c r="Q32" s="31">
        <f t="shared" si="0"/>
        <v>1541978</v>
      </c>
      <c r="R32" s="31">
        <f t="shared" si="0"/>
        <v>1285380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3493247</v>
      </c>
      <c r="X32" s="31">
        <f t="shared" si="0"/>
        <v>4018797</v>
      </c>
      <c r="Y32" s="31">
        <f t="shared" si="0"/>
        <v>-525550</v>
      </c>
      <c r="Z32" s="32">
        <f>+IF(X32&lt;&gt;0,+(Y32/X32)*100,0)</f>
        <v>-13.077296514354916</v>
      </c>
      <c r="AA32" s="29">
        <f>SUM(AA6:AA31)</f>
        <v>5358411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765146</v>
      </c>
      <c r="D34" s="20"/>
      <c r="E34" s="21">
        <v>1716146</v>
      </c>
      <c r="F34" s="22">
        <v>1716146</v>
      </c>
      <c r="G34" s="22"/>
      <c r="H34" s="22"/>
      <c r="I34" s="22">
        <v>333688</v>
      </c>
      <c r="J34" s="22">
        <v>333688</v>
      </c>
      <c r="K34" s="22">
        <v>94234</v>
      </c>
      <c r="L34" s="22">
        <v>-43174</v>
      </c>
      <c r="M34" s="22">
        <v>75279</v>
      </c>
      <c r="N34" s="22">
        <v>126339</v>
      </c>
      <c r="O34" s="22">
        <v>75279</v>
      </c>
      <c r="P34" s="22">
        <v>75279</v>
      </c>
      <c r="Q34" s="22">
        <v>76789</v>
      </c>
      <c r="R34" s="22">
        <v>227347</v>
      </c>
      <c r="S34" s="22"/>
      <c r="T34" s="22"/>
      <c r="U34" s="22"/>
      <c r="V34" s="22"/>
      <c r="W34" s="22">
        <v>687374</v>
      </c>
      <c r="X34" s="22">
        <v>1287090</v>
      </c>
      <c r="Y34" s="22">
        <v>-599716</v>
      </c>
      <c r="Z34" s="23">
        <v>-46.594721425852114</v>
      </c>
      <c r="AA34" s="20">
        <v>1716146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873940</v>
      </c>
      <c r="F38" s="22">
        <v>873940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655452</v>
      </c>
      <c r="Y38" s="22">
        <v>-655452</v>
      </c>
      <c r="Z38" s="23">
        <v>-100</v>
      </c>
      <c r="AA38" s="20">
        <v>873940</v>
      </c>
    </row>
    <row r="39" spans="1:27" x14ac:dyDescent="0.25">
      <c r="A39" s="19" t="s">
        <v>65</v>
      </c>
      <c r="B39" s="15" t="s">
        <v>32</v>
      </c>
      <c r="C39" s="20">
        <v>548708</v>
      </c>
      <c r="D39" s="20"/>
      <c r="E39" s="21">
        <v>1781536</v>
      </c>
      <c r="F39" s="22">
        <v>1969901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1477413</v>
      </c>
      <c r="Y39" s="22">
        <v>-1477413</v>
      </c>
      <c r="Z39" s="23">
        <v>-100</v>
      </c>
      <c r="AA39" s="20">
        <v>1969901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132264</v>
      </c>
      <c r="D41" s="20"/>
      <c r="E41" s="21">
        <v>397364</v>
      </c>
      <c r="F41" s="22">
        <v>400364</v>
      </c>
      <c r="G41" s="22"/>
      <c r="H41" s="22">
        <v>-12453</v>
      </c>
      <c r="I41" s="22">
        <v>27707</v>
      </c>
      <c r="J41" s="22">
        <v>15254</v>
      </c>
      <c r="K41" s="22">
        <v>21067</v>
      </c>
      <c r="L41" s="22">
        <v>5853</v>
      </c>
      <c r="M41" s="22">
        <v>8395</v>
      </c>
      <c r="N41" s="22">
        <v>35315</v>
      </c>
      <c r="O41" s="22">
        <v>10367</v>
      </c>
      <c r="P41" s="22"/>
      <c r="Q41" s="22">
        <v>35994</v>
      </c>
      <c r="R41" s="22">
        <v>46361</v>
      </c>
      <c r="S41" s="22"/>
      <c r="T41" s="22"/>
      <c r="U41" s="22"/>
      <c r="V41" s="22"/>
      <c r="W41" s="22">
        <v>96930</v>
      </c>
      <c r="X41" s="22">
        <v>300231</v>
      </c>
      <c r="Y41" s="22">
        <v>-203301</v>
      </c>
      <c r="Z41" s="23">
        <v>-67.714859558140233</v>
      </c>
      <c r="AA41" s="20">
        <v>400364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164623</v>
      </c>
      <c r="D44" s="20"/>
      <c r="E44" s="21">
        <v>493171</v>
      </c>
      <c r="F44" s="22">
        <v>493171</v>
      </c>
      <c r="G44" s="22"/>
      <c r="H44" s="22"/>
      <c r="I44" s="22">
        <v>64249</v>
      </c>
      <c r="J44" s="22">
        <v>64249</v>
      </c>
      <c r="K44" s="22">
        <v>63821</v>
      </c>
      <c r="L44" s="22">
        <v>25890</v>
      </c>
      <c r="M44" s="22">
        <v>11208</v>
      </c>
      <c r="N44" s="22">
        <v>100919</v>
      </c>
      <c r="O44" s="22">
        <v>21771</v>
      </c>
      <c r="P44" s="22">
        <v>67550</v>
      </c>
      <c r="Q44" s="22">
        <v>30406</v>
      </c>
      <c r="R44" s="22">
        <v>119727</v>
      </c>
      <c r="S44" s="22"/>
      <c r="T44" s="22"/>
      <c r="U44" s="22"/>
      <c r="V44" s="22"/>
      <c r="W44" s="22">
        <v>284895</v>
      </c>
      <c r="X44" s="22">
        <v>369864</v>
      </c>
      <c r="Y44" s="22">
        <v>-84969</v>
      </c>
      <c r="Z44" s="23">
        <v>-22.973038738563364</v>
      </c>
      <c r="AA44" s="20">
        <v>493171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1610741</v>
      </c>
      <c r="D47" s="29">
        <f t="shared" ref="D47:Y47" si="1">SUM(D34:D46)</f>
        <v>0</v>
      </c>
      <c r="E47" s="30">
        <f t="shared" si="1"/>
        <v>5262157</v>
      </c>
      <c r="F47" s="31">
        <f t="shared" si="1"/>
        <v>5453522</v>
      </c>
      <c r="G47" s="31">
        <f t="shared" si="1"/>
        <v>0</v>
      </c>
      <c r="H47" s="31">
        <f t="shared" si="1"/>
        <v>-12453</v>
      </c>
      <c r="I47" s="31">
        <f t="shared" si="1"/>
        <v>425644</v>
      </c>
      <c r="J47" s="31">
        <f t="shared" si="1"/>
        <v>413191</v>
      </c>
      <c r="K47" s="31">
        <f t="shared" si="1"/>
        <v>179122</v>
      </c>
      <c r="L47" s="31">
        <f t="shared" si="1"/>
        <v>-11431</v>
      </c>
      <c r="M47" s="31">
        <f t="shared" si="1"/>
        <v>94882</v>
      </c>
      <c r="N47" s="31">
        <f t="shared" si="1"/>
        <v>262573</v>
      </c>
      <c r="O47" s="31">
        <f t="shared" si="1"/>
        <v>107417</v>
      </c>
      <c r="P47" s="31">
        <f t="shared" si="1"/>
        <v>142829</v>
      </c>
      <c r="Q47" s="31">
        <f t="shared" si="1"/>
        <v>143189</v>
      </c>
      <c r="R47" s="31">
        <f t="shared" si="1"/>
        <v>393435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1069199</v>
      </c>
      <c r="X47" s="31">
        <f t="shared" si="1"/>
        <v>4090050</v>
      </c>
      <c r="Y47" s="31">
        <f t="shared" si="1"/>
        <v>-3020851</v>
      </c>
      <c r="Z47" s="32">
        <f>+IF(X47&lt;&gt;0,+(Y47/X47)*100,0)</f>
        <v>-73.858534736739159</v>
      </c>
      <c r="AA47" s="29">
        <f>SUM(AA34:AA46)</f>
        <v>5453522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1964268</v>
      </c>
      <c r="D48" s="39">
        <f t="shared" si="2"/>
        <v>0</v>
      </c>
      <c r="E48" s="40">
        <f t="shared" si="2"/>
        <v>-2339414</v>
      </c>
      <c r="F48" s="41">
        <f t="shared" si="2"/>
        <v>-95111</v>
      </c>
      <c r="G48" s="41">
        <f t="shared" si="2"/>
        <v>0</v>
      </c>
      <c r="H48" s="41">
        <f t="shared" si="2"/>
        <v>12453</v>
      </c>
      <c r="I48" s="41">
        <f t="shared" si="2"/>
        <v>92369</v>
      </c>
      <c r="J48" s="41">
        <f t="shared" si="2"/>
        <v>104822</v>
      </c>
      <c r="K48" s="41">
        <f t="shared" si="2"/>
        <v>559935</v>
      </c>
      <c r="L48" s="41">
        <f t="shared" si="2"/>
        <v>724368</v>
      </c>
      <c r="M48" s="41">
        <f t="shared" si="2"/>
        <v>142978</v>
      </c>
      <c r="N48" s="41">
        <f t="shared" si="2"/>
        <v>1427281</v>
      </c>
      <c r="O48" s="41">
        <f t="shared" si="2"/>
        <v>-596229</v>
      </c>
      <c r="P48" s="41">
        <f t="shared" si="2"/>
        <v>89385</v>
      </c>
      <c r="Q48" s="41">
        <f t="shared" si="2"/>
        <v>1398789</v>
      </c>
      <c r="R48" s="41">
        <f t="shared" si="2"/>
        <v>891945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2424048</v>
      </c>
      <c r="X48" s="41">
        <f t="shared" si="2"/>
        <v>-71253</v>
      </c>
      <c r="Y48" s="41">
        <f t="shared" si="2"/>
        <v>2495301</v>
      </c>
      <c r="Z48" s="42">
        <f>+IF(X48&lt;&gt;0,+(Y48/X48)*100,0)</f>
        <v>-3502.0293882362848</v>
      </c>
      <c r="AA48" s="39">
        <f>+AA32-AA47</f>
        <v>-95111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1964268</v>
      </c>
      <c r="D51" s="48">
        <f t="shared" si="3"/>
        <v>0</v>
      </c>
      <c r="E51" s="49">
        <f t="shared" si="3"/>
        <v>-2339414</v>
      </c>
      <c r="F51" s="50">
        <f t="shared" si="3"/>
        <v>-95111</v>
      </c>
      <c r="G51" s="50">
        <f t="shared" si="3"/>
        <v>0</v>
      </c>
      <c r="H51" s="50">
        <f t="shared" si="3"/>
        <v>12453</v>
      </c>
      <c r="I51" s="50">
        <f t="shared" si="3"/>
        <v>92369</v>
      </c>
      <c r="J51" s="50">
        <f t="shared" si="3"/>
        <v>104822</v>
      </c>
      <c r="K51" s="50">
        <f t="shared" si="3"/>
        <v>559935</v>
      </c>
      <c r="L51" s="50">
        <f t="shared" si="3"/>
        <v>724368</v>
      </c>
      <c r="M51" s="50">
        <f t="shared" si="3"/>
        <v>142978</v>
      </c>
      <c r="N51" s="50">
        <f t="shared" si="3"/>
        <v>1427281</v>
      </c>
      <c r="O51" s="50">
        <f t="shared" si="3"/>
        <v>-596229</v>
      </c>
      <c r="P51" s="50">
        <f t="shared" si="3"/>
        <v>89385</v>
      </c>
      <c r="Q51" s="50">
        <f t="shared" si="3"/>
        <v>1398789</v>
      </c>
      <c r="R51" s="50">
        <f t="shared" si="3"/>
        <v>891945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2424048</v>
      </c>
      <c r="X51" s="50">
        <f t="shared" si="3"/>
        <v>-71253</v>
      </c>
      <c r="Y51" s="50">
        <f t="shared" si="3"/>
        <v>2495301</v>
      </c>
      <c r="Z51" s="51">
        <f>+IF(X51&lt;&gt;0,+(Y51/X51)*100,0)</f>
        <v>-3502.0293882362848</v>
      </c>
      <c r="AA51" s="48">
        <f>SUM(AA48:AA50)</f>
        <v>-95111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1964268</v>
      </c>
      <c r="D53" s="54">
        <f>+D51-D52</f>
        <v>0</v>
      </c>
      <c r="E53" s="55">
        <f t="shared" si="4"/>
        <v>-2339414</v>
      </c>
      <c r="F53" s="56">
        <f t="shared" si="4"/>
        <v>-95111</v>
      </c>
      <c r="G53" s="56">
        <f t="shared" si="4"/>
        <v>0</v>
      </c>
      <c r="H53" s="56">
        <f t="shared" si="4"/>
        <v>12453</v>
      </c>
      <c r="I53" s="56">
        <f t="shared" si="4"/>
        <v>92369</v>
      </c>
      <c r="J53" s="56">
        <f t="shared" si="4"/>
        <v>104822</v>
      </c>
      <c r="K53" s="56">
        <f t="shared" si="4"/>
        <v>559935</v>
      </c>
      <c r="L53" s="56">
        <f t="shared" si="4"/>
        <v>724368</v>
      </c>
      <c r="M53" s="56">
        <f t="shared" si="4"/>
        <v>142978</v>
      </c>
      <c r="N53" s="56">
        <f t="shared" si="4"/>
        <v>1427281</v>
      </c>
      <c r="O53" s="56">
        <f t="shared" si="4"/>
        <v>-596229</v>
      </c>
      <c r="P53" s="56">
        <f t="shared" si="4"/>
        <v>89385</v>
      </c>
      <c r="Q53" s="56">
        <f t="shared" si="4"/>
        <v>1398789</v>
      </c>
      <c r="R53" s="56">
        <f t="shared" si="4"/>
        <v>891945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2424048</v>
      </c>
      <c r="X53" s="56">
        <f t="shared" si="4"/>
        <v>-71253</v>
      </c>
      <c r="Y53" s="56">
        <f t="shared" si="4"/>
        <v>2495301</v>
      </c>
      <c r="Z53" s="57">
        <f>+IF(X53&lt;&gt;0,+(Y53/X53)*100,0)</f>
        <v>-3502.0293882362848</v>
      </c>
      <c r="AA53" s="54">
        <f>+AA51-AA52</f>
        <v>-95111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1964268</v>
      </c>
      <c r="D56" s="48">
        <f>SUM(D53:D55)</f>
        <v>0</v>
      </c>
      <c r="E56" s="49">
        <f t="shared" si="5"/>
        <v>-2339414</v>
      </c>
      <c r="F56" s="50">
        <f t="shared" si="5"/>
        <v>-95111</v>
      </c>
      <c r="G56" s="50">
        <f t="shared" si="5"/>
        <v>0</v>
      </c>
      <c r="H56" s="50">
        <f t="shared" si="5"/>
        <v>12453</v>
      </c>
      <c r="I56" s="50">
        <f t="shared" si="5"/>
        <v>92369</v>
      </c>
      <c r="J56" s="50">
        <f t="shared" si="5"/>
        <v>104822</v>
      </c>
      <c r="K56" s="50">
        <f t="shared" si="5"/>
        <v>559935</v>
      </c>
      <c r="L56" s="50">
        <f t="shared" si="5"/>
        <v>724368</v>
      </c>
      <c r="M56" s="50">
        <f t="shared" si="5"/>
        <v>142978</v>
      </c>
      <c r="N56" s="50">
        <f t="shared" si="5"/>
        <v>1427281</v>
      </c>
      <c r="O56" s="50">
        <f t="shared" si="5"/>
        <v>-596229</v>
      </c>
      <c r="P56" s="50">
        <f t="shared" si="5"/>
        <v>89385</v>
      </c>
      <c r="Q56" s="50">
        <f t="shared" si="5"/>
        <v>1398789</v>
      </c>
      <c r="R56" s="50">
        <f t="shared" si="5"/>
        <v>891945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2424048</v>
      </c>
      <c r="X56" s="50">
        <f t="shared" si="5"/>
        <v>-71253</v>
      </c>
      <c r="Y56" s="50">
        <f t="shared" si="5"/>
        <v>2495301</v>
      </c>
      <c r="Z56" s="51">
        <f>+IF(X56&lt;&gt;0,+(Y56/X56)*100,0)</f>
        <v>-3502.0293882362848</v>
      </c>
      <c r="AA56" s="48">
        <f>SUM(AA53:AA55)</f>
        <v>-95111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1964268</v>
      </c>
      <c r="D59" s="65">
        <f>SUM(D56:D58)</f>
        <v>0</v>
      </c>
      <c r="E59" s="66">
        <f t="shared" si="6"/>
        <v>-2339414</v>
      </c>
      <c r="F59" s="67">
        <f t="shared" si="6"/>
        <v>-95111</v>
      </c>
      <c r="G59" s="67">
        <f t="shared" si="6"/>
        <v>0</v>
      </c>
      <c r="H59" s="67">
        <f t="shared" si="6"/>
        <v>12453</v>
      </c>
      <c r="I59" s="67">
        <f t="shared" si="6"/>
        <v>92369</v>
      </c>
      <c r="J59" s="67">
        <f t="shared" si="6"/>
        <v>104822</v>
      </c>
      <c r="K59" s="67">
        <f t="shared" si="6"/>
        <v>559935</v>
      </c>
      <c r="L59" s="67">
        <f t="shared" si="6"/>
        <v>724368</v>
      </c>
      <c r="M59" s="67">
        <f t="shared" si="6"/>
        <v>142978</v>
      </c>
      <c r="N59" s="67">
        <f t="shared" si="6"/>
        <v>1427281</v>
      </c>
      <c r="O59" s="67">
        <f t="shared" si="6"/>
        <v>-596229</v>
      </c>
      <c r="P59" s="67">
        <f t="shared" si="6"/>
        <v>89385</v>
      </c>
      <c r="Q59" s="67">
        <f t="shared" si="6"/>
        <v>1398789</v>
      </c>
      <c r="R59" s="67">
        <f t="shared" si="6"/>
        <v>891945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2424048</v>
      </c>
      <c r="X59" s="67">
        <f t="shared" si="6"/>
        <v>-71253</v>
      </c>
      <c r="Y59" s="67">
        <f t="shared" si="6"/>
        <v>2495301</v>
      </c>
      <c r="Z59" s="68">
        <f>+IF(X59&lt;&gt;0,+(Y59/X59)*100,0)</f>
        <v>-3502.0293882362848</v>
      </c>
      <c r="AA59" s="65">
        <f>SUM(AA56:AA58)</f>
        <v>-95111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16161811</v>
      </c>
      <c r="F8" s="22">
        <v>20815360</v>
      </c>
      <c r="G8" s="22"/>
      <c r="H8" s="22">
        <v>2287971</v>
      </c>
      <c r="I8" s="22"/>
      <c r="J8" s="22">
        <v>2287971</v>
      </c>
      <c r="K8" s="22">
        <v>2269809</v>
      </c>
      <c r="L8" s="22">
        <v>2289462</v>
      </c>
      <c r="M8" s="22">
        <v>2290283</v>
      </c>
      <c r="N8" s="22">
        <v>6849554</v>
      </c>
      <c r="O8" s="22">
        <v>-1940</v>
      </c>
      <c r="P8" s="22">
        <v>2254223</v>
      </c>
      <c r="Q8" s="22">
        <v>2254264</v>
      </c>
      <c r="R8" s="22">
        <v>4506547</v>
      </c>
      <c r="S8" s="22"/>
      <c r="T8" s="22"/>
      <c r="U8" s="22"/>
      <c r="V8" s="22"/>
      <c r="W8" s="22">
        <v>13644072</v>
      </c>
      <c r="X8" s="22">
        <v>15611521</v>
      </c>
      <c r="Y8" s="22">
        <v>-1967449</v>
      </c>
      <c r="Z8" s="23">
        <v>-12.60254526128492</v>
      </c>
      <c r="AA8" s="20">
        <v>20815360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16161811</v>
      </c>
      <c r="F32" s="31">
        <f t="shared" si="0"/>
        <v>20815360</v>
      </c>
      <c r="G32" s="31">
        <f t="shared" si="0"/>
        <v>0</v>
      </c>
      <c r="H32" s="31">
        <f t="shared" si="0"/>
        <v>2287971</v>
      </c>
      <c r="I32" s="31">
        <f t="shared" si="0"/>
        <v>0</v>
      </c>
      <c r="J32" s="31">
        <f t="shared" si="0"/>
        <v>2287971</v>
      </c>
      <c r="K32" s="31">
        <f t="shared" si="0"/>
        <v>2269809</v>
      </c>
      <c r="L32" s="31">
        <f t="shared" si="0"/>
        <v>2289462</v>
      </c>
      <c r="M32" s="31">
        <f t="shared" si="0"/>
        <v>2290283</v>
      </c>
      <c r="N32" s="31">
        <f t="shared" si="0"/>
        <v>6849554</v>
      </c>
      <c r="O32" s="31">
        <f t="shared" si="0"/>
        <v>-1940</v>
      </c>
      <c r="P32" s="31">
        <f t="shared" si="0"/>
        <v>2254223</v>
      </c>
      <c r="Q32" s="31">
        <f t="shared" si="0"/>
        <v>2254264</v>
      </c>
      <c r="R32" s="31">
        <f t="shared" si="0"/>
        <v>4506547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13644072</v>
      </c>
      <c r="X32" s="31">
        <f t="shared" si="0"/>
        <v>15611521</v>
      </c>
      <c r="Y32" s="31">
        <f t="shared" si="0"/>
        <v>-1967449</v>
      </c>
      <c r="Z32" s="32">
        <f>+IF(X32&lt;&gt;0,+(Y32/X32)*100,0)</f>
        <v>-12.60254526128492</v>
      </c>
      <c r="AA32" s="29">
        <f>SUM(AA6:AA31)</f>
        <v>20815360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12445835</v>
      </c>
      <c r="F34" s="22">
        <v>12445839</v>
      </c>
      <c r="G34" s="22">
        <v>891689</v>
      </c>
      <c r="H34" s="22">
        <v>900493</v>
      </c>
      <c r="I34" s="22">
        <v>744811</v>
      </c>
      <c r="J34" s="22">
        <v>2536993</v>
      </c>
      <c r="K34" s="22">
        <v>796841</v>
      </c>
      <c r="L34" s="22">
        <v>784939</v>
      </c>
      <c r="M34" s="22">
        <v>855858</v>
      </c>
      <c r="N34" s="22">
        <v>2437638</v>
      </c>
      <c r="O34" s="22">
        <v>744757</v>
      </c>
      <c r="P34" s="22">
        <v>829778</v>
      </c>
      <c r="Q34" s="22">
        <v>797121</v>
      </c>
      <c r="R34" s="22">
        <v>2371656</v>
      </c>
      <c r="S34" s="22"/>
      <c r="T34" s="22"/>
      <c r="U34" s="22"/>
      <c r="V34" s="22"/>
      <c r="W34" s="22">
        <v>7346287</v>
      </c>
      <c r="X34" s="22">
        <v>9334400</v>
      </c>
      <c r="Y34" s="22">
        <v>-1988113</v>
      </c>
      <c r="Z34" s="23">
        <v>-21.298776568392181</v>
      </c>
      <c r="AA34" s="20">
        <v>12445839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109329</v>
      </c>
      <c r="F37" s="22">
        <v>109329</v>
      </c>
      <c r="G37" s="22"/>
      <c r="H37" s="22">
        <v>504</v>
      </c>
      <c r="I37" s="22"/>
      <c r="J37" s="22">
        <v>504</v>
      </c>
      <c r="K37" s="22">
        <v>504</v>
      </c>
      <c r="L37" s="22">
        <v>504</v>
      </c>
      <c r="M37" s="22">
        <v>504</v>
      </c>
      <c r="N37" s="22">
        <v>1512</v>
      </c>
      <c r="O37" s="22"/>
      <c r="P37" s="22">
        <v>504</v>
      </c>
      <c r="Q37" s="22">
        <v>504</v>
      </c>
      <c r="R37" s="22">
        <v>1008</v>
      </c>
      <c r="S37" s="22"/>
      <c r="T37" s="22"/>
      <c r="U37" s="22"/>
      <c r="V37" s="22"/>
      <c r="W37" s="22">
        <v>3024</v>
      </c>
      <c r="X37" s="22">
        <v>81999</v>
      </c>
      <c r="Y37" s="22">
        <v>-78975</v>
      </c>
      <c r="Z37" s="23">
        <v>-96.312150148172535</v>
      </c>
      <c r="AA37" s="20">
        <v>109329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2698127</v>
      </c>
      <c r="F38" s="22">
        <v>2698127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2023598</v>
      </c>
      <c r="Y38" s="22">
        <v>-2023598</v>
      </c>
      <c r="Z38" s="23">
        <v>-100</v>
      </c>
      <c r="AA38" s="20">
        <v>2698127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1000000</v>
      </c>
      <c r="F41" s="22">
        <v>1000000</v>
      </c>
      <c r="G41" s="22"/>
      <c r="H41" s="22"/>
      <c r="I41" s="22"/>
      <c r="J41" s="22"/>
      <c r="K41" s="22">
        <v>750</v>
      </c>
      <c r="L41" s="22">
        <v>155187</v>
      </c>
      <c r="M41" s="22">
        <v>503144</v>
      </c>
      <c r="N41" s="22">
        <v>659081</v>
      </c>
      <c r="O41" s="22"/>
      <c r="P41" s="22">
        <v>440</v>
      </c>
      <c r="Q41" s="22">
        <v>516707</v>
      </c>
      <c r="R41" s="22">
        <v>517147</v>
      </c>
      <c r="S41" s="22"/>
      <c r="T41" s="22"/>
      <c r="U41" s="22"/>
      <c r="V41" s="22"/>
      <c r="W41" s="22">
        <v>1176228</v>
      </c>
      <c r="X41" s="22">
        <v>750001</v>
      </c>
      <c r="Y41" s="22">
        <v>426227</v>
      </c>
      <c r="Z41" s="23">
        <v>56.830190893078814</v>
      </c>
      <c r="AA41" s="20">
        <v>1000000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1309804</v>
      </c>
      <c r="F44" s="22">
        <v>2309804</v>
      </c>
      <c r="G44" s="22">
        <v>7889</v>
      </c>
      <c r="H44" s="22">
        <v>7967</v>
      </c>
      <c r="I44" s="22">
        <v>66410</v>
      </c>
      <c r="J44" s="22">
        <v>82266</v>
      </c>
      <c r="K44" s="22">
        <v>326867</v>
      </c>
      <c r="L44" s="22">
        <v>280525</v>
      </c>
      <c r="M44" s="22">
        <v>7442</v>
      </c>
      <c r="N44" s="22">
        <v>614834</v>
      </c>
      <c r="O44" s="22">
        <v>166308</v>
      </c>
      <c r="P44" s="22">
        <v>450428</v>
      </c>
      <c r="Q44" s="22">
        <v>6890</v>
      </c>
      <c r="R44" s="22">
        <v>623626</v>
      </c>
      <c r="S44" s="22"/>
      <c r="T44" s="22"/>
      <c r="U44" s="22"/>
      <c r="V44" s="22"/>
      <c r="W44" s="22">
        <v>1320726</v>
      </c>
      <c r="X44" s="22">
        <v>1725428</v>
      </c>
      <c r="Y44" s="22">
        <v>-404702</v>
      </c>
      <c r="Z44" s="23">
        <v>-23.455165906662</v>
      </c>
      <c r="AA44" s="20">
        <v>2309804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17563095</v>
      </c>
      <c r="F47" s="31">
        <f t="shared" si="1"/>
        <v>18563099</v>
      </c>
      <c r="G47" s="31">
        <f t="shared" si="1"/>
        <v>899578</v>
      </c>
      <c r="H47" s="31">
        <f t="shared" si="1"/>
        <v>908964</v>
      </c>
      <c r="I47" s="31">
        <f t="shared" si="1"/>
        <v>811221</v>
      </c>
      <c r="J47" s="31">
        <f t="shared" si="1"/>
        <v>2619763</v>
      </c>
      <c r="K47" s="31">
        <f t="shared" si="1"/>
        <v>1124962</v>
      </c>
      <c r="L47" s="31">
        <f t="shared" si="1"/>
        <v>1221155</v>
      </c>
      <c r="M47" s="31">
        <f t="shared" si="1"/>
        <v>1366948</v>
      </c>
      <c r="N47" s="31">
        <f t="shared" si="1"/>
        <v>3713065</v>
      </c>
      <c r="O47" s="31">
        <f t="shared" si="1"/>
        <v>911065</v>
      </c>
      <c r="P47" s="31">
        <f t="shared" si="1"/>
        <v>1281150</v>
      </c>
      <c r="Q47" s="31">
        <f t="shared" si="1"/>
        <v>1321222</v>
      </c>
      <c r="R47" s="31">
        <f t="shared" si="1"/>
        <v>3513437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9846265</v>
      </c>
      <c r="X47" s="31">
        <f t="shared" si="1"/>
        <v>13915426</v>
      </c>
      <c r="Y47" s="31">
        <f t="shared" si="1"/>
        <v>-4069161</v>
      </c>
      <c r="Z47" s="32">
        <f>+IF(X47&lt;&gt;0,+(Y47/X47)*100,0)</f>
        <v>-29.242087162836413</v>
      </c>
      <c r="AA47" s="29">
        <f>SUM(AA34:AA46)</f>
        <v>18563099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-1401284</v>
      </c>
      <c r="F48" s="41">
        <f t="shared" si="2"/>
        <v>2252261</v>
      </c>
      <c r="G48" s="41">
        <f t="shared" si="2"/>
        <v>-899578</v>
      </c>
      <c r="H48" s="41">
        <f t="shared" si="2"/>
        <v>1379007</v>
      </c>
      <c r="I48" s="41">
        <f t="shared" si="2"/>
        <v>-811221</v>
      </c>
      <c r="J48" s="41">
        <f t="shared" si="2"/>
        <v>-331792</v>
      </c>
      <c r="K48" s="41">
        <f t="shared" si="2"/>
        <v>1144847</v>
      </c>
      <c r="L48" s="41">
        <f t="shared" si="2"/>
        <v>1068307</v>
      </c>
      <c r="M48" s="41">
        <f t="shared" si="2"/>
        <v>923335</v>
      </c>
      <c r="N48" s="41">
        <f t="shared" si="2"/>
        <v>3136489</v>
      </c>
      <c r="O48" s="41">
        <f t="shared" si="2"/>
        <v>-913005</v>
      </c>
      <c r="P48" s="41">
        <f t="shared" si="2"/>
        <v>973073</v>
      </c>
      <c r="Q48" s="41">
        <f t="shared" si="2"/>
        <v>933042</v>
      </c>
      <c r="R48" s="41">
        <f t="shared" si="2"/>
        <v>993110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3797807</v>
      </c>
      <c r="X48" s="41">
        <f t="shared" si="2"/>
        <v>1696095</v>
      </c>
      <c r="Y48" s="41">
        <f t="shared" si="2"/>
        <v>2101712</v>
      </c>
      <c r="Z48" s="42">
        <f>+IF(X48&lt;&gt;0,+(Y48/X48)*100,0)</f>
        <v>123.91475713329736</v>
      </c>
      <c r="AA48" s="39">
        <f>+AA32-AA47</f>
        <v>2252261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-1401284</v>
      </c>
      <c r="F51" s="50">
        <f t="shared" si="3"/>
        <v>2252261</v>
      </c>
      <c r="G51" s="50">
        <f t="shared" si="3"/>
        <v>-899578</v>
      </c>
      <c r="H51" s="50">
        <f t="shared" si="3"/>
        <v>1379007</v>
      </c>
      <c r="I51" s="50">
        <f t="shared" si="3"/>
        <v>-811221</v>
      </c>
      <c r="J51" s="50">
        <f t="shared" si="3"/>
        <v>-331792</v>
      </c>
      <c r="K51" s="50">
        <f t="shared" si="3"/>
        <v>1144847</v>
      </c>
      <c r="L51" s="50">
        <f t="shared" si="3"/>
        <v>1068307</v>
      </c>
      <c r="M51" s="50">
        <f t="shared" si="3"/>
        <v>923335</v>
      </c>
      <c r="N51" s="50">
        <f t="shared" si="3"/>
        <v>3136489</v>
      </c>
      <c r="O51" s="50">
        <f t="shared" si="3"/>
        <v>-913005</v>
      </c>
      <c r="P51" s="50">
        <f t="shared" si="3"/>
        <v>973073</v>
      </c>
      <c r="Q51" s="50">
        <f t="shared" si="3"/>
        <v>933042</v>
      </c>
      <c r="R51" s="50">
        <f t="shared" si="3"/>
        <v>993110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3797807</v>
      </c>
      <c r="X51" s="50">
        <f t="shared" si="3"/>
        <v>1696095</v>
      </c>
      <c r="Y51" s="50">
        <f t="shared" si="3"/>
        <v>2101712</v>
      </c>
      <c r="Z51" s="51">
        <f>+IF(X51&lt;&gt;0,+(Y51/X51)*100,0)</f>
        <v>123.91475713329736</v>
      </c>
      <c r="AA51" s="48">
        <f>SUM(AA48:AA50)</f>
        <v>2252261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-1401284</v>
      </c>
      <c r="F53" s="56">
        <f t="shared" si="4"/>
        <v>2252261</v>
      </c>
      <c r="G53" s="56">
        <f t="shared" si="4"/>
        <v>-899578</v>
      </c>
      <c r="H53" s="56">
        <f t="shared" si="4"/>
        <v>1379007</v>
      </c>
      <c r="I53" s="56">
        <f t="shared" si="4"/>
        <v>-811221</v>
      </c>
      <c r="J53" s="56">
        <f t="shared" si="4"/>
        <v>-331792</v>
      </c>
      <c r="K53" s="56">
        <f t="shared" si="4"/>
        <v>1144847</v>
      </c>
      <c r="L53" s="56">
        <f t="shared" si="4"/>
        <v>1068307</v>
      </c>
      <c r="M53" s="56">
        <f t="shared" si="4"/>
        <v>923335</v>
      </c>
      <c r="N53" s="56">
        <f t="shared" si="4"/>
        <v>3136489</v>
      </c>
      <c r="O53" s="56">
        <f t="shared" si="4"/>
        <v>-913005</v>
      </c>
      <c r="P53" s="56">
        <f t="shared" si="4"/>
        <v>973073</v>
      </c>
      <c r="Q53" s="56">
        <f t="shared" si="4"/>
        <v>933042</v>
      </c>
      <c r="R53" s="56">
        <f t="shared" si="4"/>
        <v>993110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3797807</v>
      </c>
      <c r="X53" s="56">
        <f t="shared" si="4"/>
        <v>1696095</v>
      </c>
      <c r="Y53" s="56">
        <f t="shared" si="4"/>
        <v>2101712</v>
      </c>
      <c r="Z53" s="57">
        <f>+IF(X53&lt;&gt;0,+(Y53/X53)*100,0)</f>
        <v>123.91475713329736</v>
      </c>
      <c r="AA53" s="54">
        <f>+AA51-AA52</f>
        <v>2252261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-1401284</v>
      </c>
      <c r="F56" s="50">
        <f t="shared" si="5"/>
        <v>2252261</v>
      </c>
      <c r="G56" s="50">
        <f t="shared" si="5"/>
        <v>-899578</v>
      </c>
      <c r="H56" s="50">
        <f t="shared" si="5"/>
        <v>1379007</v>
      </c>
      <c r="I56" s="50">
        <f t="shared" si="5"/>
        <v>-811221</v>
      </c>
      <c r="J56" s="50">
        <f t="shared" si="5"/>
        <v>-331792</v>
      </c>
      <c r="K56" s="50">
        <f t="shared" si="5"/>
        <v>1144847</v>
      </c>
      <c r="L56" s="50">
        <f t="shared" si="5"/>
        <v>1068307</v>
      </c>
      <c r="M56" s="50">
        <f t="shared" si="5"/>
        <v>923335</v>
      </c>
      <c r="N56" s="50">
        <f t="shared" si="5"/>
        <v>3136489</v>
      </c>
      <c r="O56" s="50">
        <f t="shared" si="5"/>
        <v>-913005</v>
      </c>
      <c r="P56" s="50">
        <f t="shared" si="5"/>
        <v>973073</v>
      </c>
      <c r="Q56" s="50">
        <f t="shared" si="5"/>
        <v>933042</v>
      </c>
      <c r="R56" s="50">
        <f t="shared" si="5"/>
        <v>993110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3797807</v>
      </c>
      <c r="X56" s="50">
        <f t="shared" si="5"/>
        <v>1696095</v>
      </c>
      <c r="Y56" s="50">
        <f t="shared" si="5"/>
        <v>2101712</v>
      </c>
      <c r="Z56" s="51">
        <f>+IF(X56&lt;&gt;0,+(Y56/X56)*100,0)</f>
        <v>123.91475713329736</v>
      </c>
      <c r="AA56" s="48">
        <f>SUM(AA53:AA55)</f>
        <v>2252261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-1401284</v>
      </c>
      <c r="F59" s="67">
        <f t="shared" si="6"/>
        <v>2252261</v>
      </c>
      <c r="G59" s="67">
        <f t="shared" si="6"/>
        <v>-899578</v>
      </c>
      <c r="H59" s="67">
        <f t="shared" si="6"/>
        <v>1379007</v>
      </c>
      <c r="I59" s="67">
        <f t="shared" si="6"/>
        <v>-811221</v>
      </c>
      <c r="J59" s="67">
        <f t="shared" si="6"/>
        <v>-331792</v>
      </c>
      <c r="K59" s="67">
        <f t="shared" si="6"/>
        <v>1144847</v>
      </c>
      <c r="L59" s="67">
        <f t="shared" si="6"/>
        <v>1068307</v>
      </c>
      <c r="M59" s="67">
        <f t="shared" si="6"/>
        <v>923335</v>
      </c>
      <c r="N59" s="67">
        <f t="shared" si="6"/>
        <v>3136489</v>
      </c>
      <c r="O59" s="67">
        <f t="shared" si="6"/>
        <v>-913005</v>
      </c>
      <c r="P59" s="67">
        <f t="shared" si="6"/>
        <v>973073</v>
      </c>
      <c r="Q59" s="67">
        <f t="shared" si="6"/>
        <v>933042</v>
      </c>
      <c r="R59" s="67">
        <f t="shared" si="6"/>
        <v>993110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3797807</v>
      </c>
      <c r="X59" s="67">
        <f t="shared" si="6"/>
        <v>1696095</v>
      </c>
      <c r="Y59" s="67">
        <f t="shared" si="6"/>
        <v>2101712</v>
      </c>
      <c r="Z59" s="68">
        <f>+IF(X59&lt;&gt;0,+(Y59/X59)*100,0)</f>
        <v>123.91475713329736</v>
      </c>
      <c r="AA59" s="65">
        <f>SUM(AA56:AA58)</f>
        <v>2252261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4466149</v>
      </c>
      <c r="D8" s="20"/>
      <c r="E8" s="21">
        <v>7225746</v>
      </c>
      <c r="F8" s="22">
        <v>6593648</v>
      </c>
      <c r="G8" s="22">
        <v>619389</v>
      </c>
      <c r="H8" s="22">
        <v>412402</v>
      </c>
      <c r="I8" s="22">
        <v>400084</v>
      </c>
      <c r="J8" s="22">
        <v>1431875</v>
      </c>
      <c r="K8" s="22">
        <v>398777</v>
      </c>
      <c r="L8" s="22">
        <v>380852</v>
      </c>
      <c r="M8" s="22">
        <v>383004</v>
      </c>
      <c r="N8" s="22">
        <v>1162633</v>
      </c>
      <c r="O8" s="22">
        <v>377026</v>
      </c>
      <c r="P8" s="22">
        <v>367253</v>
      </c>
      <c r="Q8" s="22">
        <v>375539</v>
      </c>
      <c r="R8" s="22">
        <v>1119818</v>
      </c>
      <c r="S8" s="22"/>
      <c r="T8" s="22"/>
      <c r="U8" s="22"/>
      <c r="V8" s="22"/>
      <c r="W8" s="22">
        <v>3714326</v>
      </c>
      <c r="X8" s="22">
        <v>4945239</v>
      </c>
      <c r="Y8" s="22">
        <v>-1230913</v>
      </c>
      <c r="Z8" s="23">
        <v>-24.89086978404886</v>
      </c>
      <c r="AA8" s="20">
        <v>6593648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4466149</v>
      </c>
      <c r="D32" s="29">
        <f t="shared" ref="D32:Y32" si="0">SUM(D6:D31)</f>
        <v>0</v>
      </c>
      <c r="E32" s="30">
        <f t="shared" si="0"/>
        <v>7225746</v>
      </c>
      <c r="F32" s="31">
        <f t="shared" si="0"/>
        <v>6593648</v>
      </c>
      <c r="G32" s="31">
        <f t="shared" si="0"/>
        <v>619389</v>
      </c>
      <c r="H32" s="31">
        <f t="shared" si="0"/>
        <v>412402</v>
      </c>
      <c r="I32" s="31">
        <f t="shared" si="0"/>
        <v>400084</v>
      </c>
      <c r="J32" s="31">
        <f t="shared" si="0"/>
        <v>1431875</v>
      </c>
      <c r="K32" s="31">
        <f t="shared" si="0"/>
        <v>398777</v>
      </c>
      <c r="L32" s="31">
        <f t="shared" si="0"/>
        <v>380852</v>
      </c>
      <c r="M32" s="31">
        <f t="shared" si="0"/>
        <v>383004</v>
      </c>
      <c r="N32" s="31">
        <f t="shared" si="0"/>
        <v>1162633</v>
      </c>
      <c r="O32" s="31">
        <f t="shared" si="0"/>
        <v>377026</v>
      </c>
      <c r="P32" s="31">
        <f t="shared" si="0"/>
        <v>367253</v>
      </c>
      <c r="Q32" s="31">
        <f t="shared" si="0"/>
        <v>375539</v>
      </c>
      <c r="R32" s="31">
        <f t="shared" si="0"/>
        <v>1119818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3714326</v>
      </c>
      <c r="X32" s="31">
        <f t="shared" si="0"/>
        <v>4945239</v>
      </c>
      <c r="Y32" s="31">
        <f t="shared" si="0"/>
        <v>-1230913</v>
      </c>
      <c r="Z32" s="32">
        <f>+IF(X32&lt;&gt;0,+(Y32/X32)*100,0)</f>
        <v>-24.89086978404886</v>
      </c>
      <c r="AA32" s="29">
        <f>SUM(AA6:AA31)</f>
        <v>6593648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3715371</v>
      </c>
      <c r="D34" s="20"/>
      <c r="E34" s="21">
        <v>3395142</v>
      </c>
      <c r="F34" s="22">
        <v>3148445</v>
      </c>
      <c r="G34" s="22">
        <v>668936</v>
      </c>
      <c r="H34" s="22">
        <v>636052</v>
      </c>
      <c r="I34" s="22">
        <v>558364</v>
      </c>
      <c r="J34" s="22">
        <v>1863352</v>
      </c>
      <c r="K34" s="22">
        <v>643849</v>
      </c>
      <c r="L34" s="22">
        <v>478064</v>
      </c>
      <c r="M34" s="22"/>
      <c r="N34" s="22">
        <v>1121913</v>
      </c>
      <c r="O34" s="22">
        <v>519590</v>
      </c>
      <c r="P34" s="22"/>
      <c r="Q34" s="22">
        <v>347256</v>
      </c>
      <c r="R34" s="22">
        <v>866846</v>
      </c>
      <c r="S34" s="22"/>
      <c r="T34" s="22"/>
      <c r="U34" s="22"/>
      <c r="V34" s="22"/>
      <c r="W34" s="22">
        <v>3852111</v>
      </c>
      <c r="X34" s="22">
        <v>2361339</v>
      </c>
      <c r="Y34" s="22">
        <v>1490772</v>
      </c>
      <c r="Z34" s="23">
        <v>63.132485424583251</v>
      </c>
      <c r="AA34" s="20">
        <v>3148445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166139</v>
      </c>
      <c r="D37" s="20"/>
      <c r="E37" s="21">
        <v>44765</v>
      </c>
      <c r="F37" s="22">
        <v>44765</v>
      </c>
      <c r="G37" s="22"/>
      <c r="H37" s="22"/>
      <c r="I37" s="22">
        <v>19</v>
      </c>
      <c r="J37" s="22">
        <v>19</v>
      </c>
      <c r="K37" s="22">
        <v>84</v>
      </c>
      <c r="L37" s="22">
        <v>809</v>
      </c>
      <c r="M37" s="22"/>
      <c r="N37" s="22">
        <v>893</v>
      </c>
      <c r="O37" s="22"/>
      <c r="P37" s="22"/>
      <c r="Q37" s="22"/>
      <c r="R37" s="22"/>
      <c r="S37" s="22"/>
      <c r="T37" s="22"/>
      <c r="U37" s="22"/>
      <c r="V37" s="22"/>
      <c r="W37" s="22">
        <v>912</v>
      </c>
      <c r="X37" s="22">
        <v>33570</v>
      </c>
      <c r="Y37" s="22">
        <v>-32658</v>
      </c>
      <c r="Z37" s="23">
        <v>-97.283288650580886</v>
      </c>
      <c r="AA37" s="20">
        <v>44765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2800170</v>
      </c>
      <c r="F39" s="22">
        <v>2300170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1725129</v>
      </c>
      <c r="Y39" s="22">
        <v>-1725129</v>
      </c>
      <c r="Z39" s="23">
        <v>-100</v>
      </c>
      <c r="AA39" s="20">
        <v>2300170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267881</v>
      </c>
      <c r="D41" s="20"/>
      <c r="E41" s="21">
        <v>282895</v>
      </c>
      <c r="F41" s="22">
        <v>282895</v>
      </c>
      <c r="G41" s="22"/>
      <c r="H41" s="22"/>
      <c r="I41" s="22"/>
      <c r="J41" s="22"/>
      <c r="K41" s="22"/>
      <c r="L41" s="22"/>
      <c r="M41" s="22">
        <v>7530</v>
      </c>
      <c r="N41" s="22">
        <v>7530</v>
      </c>
      <c r="O41" s="22"/>
      <c r="P41" s="22"/>
      <c r="Q41" s="22">
        <v>2400</v>
      </c>
      <c r="R41" s="22">
        <v>2400</v>
      </c>
      <c r="S41" s="22"/>
      <c r="T41" s="22"/>
      <c r="U41" s="22"/>
      <c r="V41" s="22"/>
      <c r="W41" s="22">
        <v>9930</v>
      </c>
      <c r="X41" s="22">
        <v>212175</v>
      </c>
      <c r="Y41" s="22">
        <v>-202245</v>
      </c>
      <c r="Z41" s="23">
        <v>-95.319901025097209</v>
      </c>
      <c r="AA41" s="20">
        <v>282895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5603699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223251</v>
      </c>
      <c r="D44" s="20"/>
      <c r="E44" s="21">
        <v>484288</v>
      </c>
      <c r="F44" s="22">
        <v>404287</v>
      </c>
      <c r="G44" s="22">
        <v>2281</v>
      </c>
      <c r="H44" s="22">
        <v>1811</v>
      </c>
      <c r="I44" s="22">
        <v>1952</v>
      </c>
      <c r="J44" s="22">
        <v>6044</v>
      </c>
      <c r="K44" s="22">
        <v>2416</v>
      </c>
      <c r="L44" s="22">
        <v>1417</v>
      </c>
      <c r="M44" s="22"/>
      <c r="N44" s="22">
        <v>3833</v>
      </c>
      <c r="O44" s="22">
        <v>1815</v>
      </c>
      <c r="P44" s="22"/>
      <c r="Q44" s="22">
        <v>1489</v>
      </c>
      <c r="R44" s="22">
        <v>3304</v>
      </c>
      <c r="S44" s="22"/>
      <c r="T44" s="22"/>
      <c r="U44" s="22"/>
      <c r="V44" s="22"/>
      <c r="W44" s="22">
        <v>13181</v>
      </c>
      <c r="X44" s="22">
        <v>303210</v>
      </c>
      <c r="Y44" s="22">
        <v>-290029</v>
      </c>
      <c r="Z44" s="23">
        <v>-95.652847861218291</v>
      </c>
      <c r="AA44" s="20">
        <v>404287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9976341</v>
      </c>
      <c r="D47" s="29">
        <f t="shared" ref="D47:Y47" si="1">SUM(D34:D46)</f>
        <v>0</v>
      </c>
      <c r="E47" s="30">
        <f t="shared" si="1"/>
        <v>7007260</v>
      </c>
      <c r="F47" s="31">
        <f t="shared" si="1"/>
        <v>6180562</v>
      </c>
      <c r="G47" s="31">
        <f t="shared" si="1"/>
        <v>671217</v>
      </c>
      <c r="H47" s="31">
        <f t="shared" si="1"/>
        <v>637863</v>
      </c>
      <c r="I47" s="31">
        <f t="shared" si="1"/>
        <v>560335</v>
      </c>
      <c r="J47" s="31">
        <f t="shared" si="1"/>
        <v>1869415</v>
      </c>
      <c r="K47" s="31">
        <f t="shared" si="1"/>
        <v>646349</v>
      </c>
      <c r="L47" s="31">
        <f t="shared" si="1"/>
        <v>480290</v>
      </c>
      <c r="M47" s="31">
        <f t="shared" si="1"/>
        <v>7530</v>
      </c>
      <c r="N47" s="31">
        <f t="shared" si="1"/>
        <v>1134169</v>
      </c>
      <c r="O47" s="31">
        <f t="shared" si="1"/>
        <v>521405</v>
      </c>
      <c r="P47" s="31">
        <f t="shared" si="1"/>
        <v>0</v>
      </c>
      <c r="Q47" s="31">
        <f t="shared" si="1"/>
        <v>351145</v>
      </c>
      <c r="R47" s="31">
        <f t="shared" si="1"/>
        <v>872550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3876134</v>
      </c>
      <c r="X47" s="31">
        <f t="shared" si="1"/>
        <v>4635423</v>
      </c>
      <c r="Y47" s="31">
        <f t="shared" si="1"/>
        <v>-759289</v>
      </c>
      <c r="Z47" s="32">
        <f>+IF(X47&lt;&gt;0,+(Y47/X47)*100,0)</f>
        <v>-16.380144810948213</v>
      </c>
      <c r="AA47" s="29">
        <f>SUM(AA34:AA46)</f>
        <v>6180562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-5510192</v>
      </c>
      <c r="D48" s="39">
        <f t="shared" si="2"/>
        <v>0</v>
      </c>
      <c r="E48" s="40">
        <f t="shared" si="2"/>
        <v>218486</v>
      </c>
      <c r="F48" s="41">
        <f t="shared" si="2"/>
        <v>413086</v>
      </c>
      <c r="G48" s="41">
        <f t="shared" si="2"/>
        <v>-51828</v>
      </c>
      <c r="H48" s="41">
        <f t="shared" si="2"/>
        <v>-225461</v>
      </c>
      <c r="I48" s="41">
        <f t="shared" si="2"/>
        <v>-160251</v>
      </c>
      <c r="J48" s="41">
        <f t="shared" si="2"/>
        <v>-437540</v>
      </c>
      <c r="K48" s="41">
        <f t="shared" si="2"/>
        <v>-247572</v>
      </c>
      <c r="L48" s="41">
        <f t="shared" si="2"/>
        <v>-99438</v>
      </c>
      <c r="M48" s="41">
        <f t="shared" si="2"/>
        <v>375474</v>
      </c>
      <c r="N48" s="41">
        <f t="shared" si="2"/>
        <v>28464</v>
      </c>
      <c r="O48" s="41">
        <f t="shared" si="2"/>
        <v>-144379</v>
      </c>
      <c r="P48" s="41">
        <f t="shared" si="2"/>
        <v>367253</v>
      </c>
      <c r="Q48" s="41">
        <f t="shared" si="2"/>
        <v>24394</v>
      </c>
      <c r="R48" s="41">
        <f t="shared" si="2"/>
        <v>247268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-161808</v>
      </c>
      <c r="X48" s="41">
        <f t="shared" si="2"/>
        <v>309816</v>
      </c>
      <c r="Y48" s="41">
        <f t="shared" si="2"/>
        <v>-471624</v>
      </c>
      <c r="Z48" s="42">
        <f>+IF(X48&lt;&gt;0,+(Y48/X48)*100,0)</f>
        <v>-152.22712836005888</v>
      </c>
      <c r="AA48" s="39">
        <f>+AA32-AA47</f>
        <v>413086</v>
      </c>
    </row>
    <row r="49" spans="1:27" x14ac:dyDescent="0.25">
      <c r="A49" s="43" t="s">
        <v>74</v>
      </c>
      <c r="B49" s="15" t="s">
        <v>32</v>
      </c>
      <c r="C49" s="20">
        <v>29038600</v>
      </c>
      <c r="D49" s="20"/>
      <c r="E49" s="21">
        <v>8677000</v>
      </c>
      <c r="F49" s="22">
        <v>40634717</v>
      </c>
      <c r="G49" s="22"/>
      <c r="H49" s="22"/>
      <c r="I49" s="22"/>
      <c r="J49" s="22"/>
      <c r="K49" s="22"/>
      <c r="L49" s="22">
        <v>3875563</v>
      </c>
      <c r="M49" s="22"/>
      <c r="N49" s="22">
        <v>3875563</v>
      </c>
      <c r="O49" s="22">
        <v>12002786</v>
      </c>
      <c r="P49" s="22">
        <v>15545</v>
      </c>
      <c r="Q49" s="22"/>
      <c r="R49" s="22">
        <v>12018331</v>
      </c>
      <c r="S49" s="22"/>
      <c r="T49" s="22"/>
      <c r="U49" s="22"/>
      <c r="V49" s="22"/>
      <c r="W49" s="22">
        <v>15893894</v>
      </c>
      <c r="X49" s="22">
        <v>30476034</v>
      </c>
      <c r="Y49" s="22">
        <v>-14582140</v>
      </c>
      <c r="Z49" s="23">
        <v>-47.847892544023281</v>
      </c>
      <c r="AA49" s="20">
        <v>40634717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23528408</v>
      </c>
      <c r="D51" s="48">
        <f t="shared" si="3"/>
        <v>0</v>
      </c>
      <c r="E51" s="49">
        <f t="shared" si="3"/>
        <v>8895486</v>
      </c>
      <c r="F51" s="50">
        <f t="shared" si="3"/>
        <v>41047803</v>
      </c>
      <c r="G51" s="50">
        <f t="shared" si="3"/>
        <v>-51828</v>
      </c>
      <c r="H51" s="50">
        <f t="shared" si="3"/>
        <v>-225461</v>
      </c>
      <c r="I51" s="50">
        <f t="shared" si="3"/>
        <v>-160251</v>
      </c>
      <c r="J51" s="50">
        <f t="shared" si="3"/>
        <v>-437540</v>
      </c>
      <c r="K51" s="50">
        <f t="shared" si="3"/>
        <v>-247572</v>
      </c>
      <c r="L51" s="50">
        <f t="shared" si="3"/>
        <v>3776125</v>
      </c>
      <c r="M51" s="50">
        <f t="shared" si="3"/>
        <v>375474</v>
      </c>
      <c r="N51" s="50">
        <f t="shared" si="3"/>
        <v>3904027</v>
      </c>
      <c r="O51" s="50">
        <f t="shared" si="3"/>
        <v>11858407</v>
      </c>
      <c r="P51" s="50">
        <f t="shared" si="3"/>
        <v>382798</v>
      </c>
      <c r="Q51" s="50">
        <f t="shared" si="3"/>
        <v>24394</v>
      </c>
      <c r="R51" s="50">
        <f t="shared" si="3"/>
        <v>12265599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15732086</v>
      </c>
      <c r="X51" s="50">
        <f t="shared" si="3"/>
        <v>30785850</v>
      </c>
      <c r="Y51" s="50">
        <f t="shared" si="3"/>
        <v>-15053764</v>
      </c>
      <c r="Z51" s="51">
        <f>+IF(X51&lt;&gt;0,+(Y51/X51)*100,0)</f>
        <v>-48.898321793941044</v>
      </c>
      <c r="AA51" s="48">
        <f>SUM(AA48:AA50)</f>
        <v>41047803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23528408</v>
      </c>
      <c r="D53" s="54">
        <f>+D51-D52</f>
        <v>0</v>
      </c>
      <c r="E53" s="55">
        <f t="shared" si="4"/>
        <v>8895486</v>
      </c>
      <c r="F53" s="56">
        <f t="shared" si="4"/>
        <v>41047803</v>
      </c>
      <c r="G53" s="56">
        <f t="shared" si="4"/>
        <v>-51828</v>
      </c>
      <c r="H53" s="56">
        <f t="shared" si="4"/>
        <v>-225461</v>
      </c>
      <c r="I53" s="56">
        <f t="shared" si="4"/>
        <v>-160251</v>
      </c>
      <c r="J53" s="56">
        <f t="shared" si="4"/>
        <v>-437540</v>
      </c>
      <c r="K53" s="56">
        <f t="shared" si="4"/>
        <v>-247572</v>
      </c>
      <c r="L53" s="56">
        <f t="shared" si="4"/>
        <v>3776125</v>
      </c>
      <c r="M53" s="56">
        <f t="shared" si="4"/>
        <v>375474</v>
      </c>
      <c r="N53" s="56">
        <f t="shared" si="4"/>
        <v>3904027</v>
      </c>
      <c r="O53" s="56">
        <f t="shared" si="4"/>
        <v>11858407</v>
      </c>
      <c r="P53" s="56">
        <f t="shared" si="4"/>
        <v>382798</v>
      </c>
      <c r="Q53" s="56">
        <f t="shared" si="4"/>
        <v>24394</v>
      </c>
      <c r="R53" s="56">
        <f t="shared" si="4"/>
        <v>12265599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15732086</v>
      </c>
      <c r="X53" s="56">
        <f t="shared" si="4"/>
        <v>30785850</v>
      </c>
      <c r="Y53" s="56">
        <f t="shared" si="4"/>
        <v>-15053764</v>
      </c>
      <c r="Z53" s="57">
        <f>+IF(X53&lt;&gt;0,+(Y53/X53)*100,0)</f>
        <v>-48.898321793941044</v>
      </c>
      <c r="AA53" s="54">
        <f>+AA51-AA52</f>
        <v>41047803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23528408</v>
      </c>
      <c r="D56" s="48">
        <f>SUM(D53:D55)</f>
        <v>0</v>
      </c>
      <c r="E56" s="49">
        <f t="shared" si="5"/>
        <v>8895486</v>
      </c>
      <c r="F56" s="50">
        <f t="shared" si="5"/>
        <v>41047803</v>
      </c>
      <c r="G56" s="50">
        <f t="shared" si="5"/>
        <v>-51828</v>
      </c>
      <c r="H56" s="50">
        <f t="shared" si="5"/>
        <v>-225461</v>
      </c>
      <c r="I56" s="50">
        <f t="shared" si="5"/>
        <v>-160251</v>
      </c>
      <c r="J56" s="50">
        <f t="shared" si="5"/>
        <v>-437540</v>
      </c>
      <c r="K56" s="50">
        <f t="shared" si="5"/>
        <v>-247572</v>
      </c>
      <c r="L56" s="50">
        <f t="shared" si="5"/>
        <v>3776125</v>
      </c>
      <c r="M56" s="50">
        <f t="shared" si="5"/>
        <v>375474</v>
      </c>
      <c r="N56" s="50">
        <f t="shared" si="5"/>
        <v>3904027</v>
      </c>
      <c r="O56" s="50">
        <f t="shared" si="5"/>
        <v>11858407</v>
      </c>
      <c r="P56" s="50">
        <f t="shared" si="5"/>
        <v>382798</v>
      </c>
      <c r="Q56" s="50">
        <f t="shared" si="5"/>
        <v>24394</v>
      </c>
      <c r="R56" s="50">
        <f t="shared" si="5"/>
        <v>12265599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15732086</v>
      </c>
      <c r="X56" s="50">
        <f t="shared" si="5"/>
        <v>30785850</v>
      </c>
      <c r="Y56" s="50">
        <f t="shared" si="5"/>
        <v>-15053764</v>
      </c>
      <c r="Z56" s="51">
        <f>+IF(X56&lt;&gt;0,+(Y56/X56)*100,0)</f>
        <v>-48.898321793941044</v>
      </c>
      <c r="AA56" s="48">
        <f>SUM(AA53:AA55)</f>
        <v>41047803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23528408</v>
      </c>
      <c r="D59" s="65">
        <f>SUM(D56:D58)</f>
        <v>0</v>
      </c>
      <c r="E59" s="66">
        <f t="shared" si="6"/>
        <v>8895486</v>
      </c>
      <c r="F59" s="67">
        <f t="shared" si="6"/>
        <v>41047803</v>
      </c>
      <c r="G59" s="67">
        <f t="shared" si="6"/>
        <v>-51828</v>
      </c>
      <c r="H59" s="67">
        <f t="shared" si="6"/>
        <v>-225461</v>
      </c>
      <c r="I59" s="67">
        <f t="shared" si="6"/>
        <v>-160251</v>
      </c>
      <c r="J59" s="67">
        <f t="shared" si="6"/>
        <v>-437540</v>
      </c>
      <c r="K59" s="67">
        <f t="shared" si="6"/>
        <v>-247572</v>
      </c>
      <c r="L59" s="67">
        <f t="shared" si="6"/>
        <v>3776125</v>
      </c>
      <c r="M59" s="67">
        <f t="shared" si="6"/>
        <v>375474</v>
      </c>
      <c r="N59" s="67">
        <f t="shared" si="6"/>
        <v>3904027</v>
      </c>
      <c r="O59" s="67">
        <f t="shared" si="6"/>
        <v>11858407</v>
      </c>
      <c r="P59" s="67">
        <f t="shared" si="6"/>
        <v>382798</v>
      </c>
      <c r="Q59" s="67">
        <f t="shared" si="6"/>
        <v>24394</v>
      </c>
      <c r="R59" s="67">
        <f t="shared" si="6"/>
        <v>12265599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15732086</v>
      </c>
      <c r="X59" s="67">
        <f t="shared" si="6"/>
        <v>30785850</v>
      </c>
      <c r="Y59" s="67">
        <f t="shared" si="6"/>
        <v>-15053764</v>
      </c>
      <c r="Z59" s="68">
        <f>+IF(X59&lt;&gt;0,+(Y59/X59)*100,0)</f>
        <v>-48.898321793941044</v>
      </c>
      <c r="AA59" s="65">
        <f>SUM(AA56:AA58)</f>
        <v>41047803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>
        <v>-387931</v>
      </c>
      <c r="N6" s="22">
        <v>-387931</v>
      </c>
      <c r="O6" s="22">
        <v>-463935</v>
      </c>
      <c r="P6" s="22">
        <v>437072</v>
      </c>
      <c r="Q6" s="22">
        <v>-445820</v>
      </c>
      <c r="R6" s="22">
        <v>-472683</v>
      </c>
      <c r="S6" s="22"/>
      <c r="T6" s="22"/>
      <c r="U6" s="22"/>
      <c r="V6" s="22"/>
      <c r="W6" s="22">
        <v>-860614</v>
      </c>
      <c r="X6" s="22"/>
      <c r="Y6" s="22">
        <v>-860614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48661482</v>
      </c>
      <c r="D8" s="20"/>
      <c r="E8" s="21">
        <v>51942000</v>
      </c>
      <c r="F8" s="22">
        <v>52263000</v>
      </c>
      <c r="G8" s="22">
        <v>4774218</v>
      </c>
      <c r="H8" s="22">
        <v>4480531</v>
      </c>
      <c r="I8" s="22">
        <v>4390352</v>
      </c>
      <c r="J8" s="22">
        <v>13645101</v>
      </c>
      <c r="K8" s="22">
        <v>4393478</v>
      </c>
      <c r="L8" s="22">
        <v>4367543</v>
      </c>
      <c r="M8" s="22">
        <v>4314533</v>
      </c>
      <c r="N8" s="22">
        <v>13075554</v>
      </c>
      <c r="O8" s="22">
        <v>4311584</v>
      </c>
      <c r="P8" s="22">
        <v>4361129</v>
      </c>
      <c r="Q8" s="22">
        <v>4287530</v>
      </c>
      <c r="R8" s="22">
        <v>12960243</v>
      </c>
      <c r="S8" s="22"/>
      <c r="T8" s="22"/>
      <c r="U8" s="22"/>
      <c r="V8" s="22"/>
      <c r="W8" s="22">
        <v>39680898</v>
      </c>
      <c r="X8" s="22">
        <v>39036741</v>
      </c>
      <c r="Y8" s="22">
        <v>644157</v>
      </c>
      <c r="Z8" s="23">
        <v>1.6501300659294278</v>
      </c>
      <c r="AA8" s="20">
        <v>52263000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7656066</v>
      </c>
      <c r="D25" s="20"/>
      <c r="E25" s="21">
        <v>6462000</v>
      </c>
      <c r="F25" s="22">
        <v>1329096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3563282</v>
      </c>
      <c r="Y25" s="22">
        <v>-3563282</v>
      </c>
      <c r="Z25" s="23">
        <v>-100</v>
      </c>
      <c r="AA25" s="20">
        <v>1329096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1072401</v>
      </c>
      <c r="D28" s="20"/>
      <c r="E28" s="21">
        <v>1100000</v>
      </c>
      <c r="F28" s="22"/>
      <c r="G28" s="22">
        <v>104029</v>
      </c>
      <c r="H28" s="22">
        <v>103113</v>
      </c>
      <c r="I28" s="22">
        <v>98533</v>
      </c>
      <c r="J28" s="22">
        <v>305675</v>
      </c>
      <c r="K28" s="22">
        <v>103295</v>
      </c>
      <c r="L28" s="22">
        <v>97985</v>
      </c>
      <c r="M28" s="22">
        <v>96520</v>
      </c>
      <c r="N28" s="22">
        <v>297800</v>
      </c>
      <c r="O28" s="22">
        <v>121795</v>
      </c>
      <c r="P28" s="22">
        <v>101282</v>
      </c>
      <c r="Q28" s="22">
        <v>124725</v>
      </c>
      <c r="R28" s="22">
        <v>347802</v>
      </c>
      <c r="S28" s="22"/>
      <c r="T28" s="22"/>
      <c r="U28" s="22"/>
      <c r="V28" s="22"/>
      <c r="W28" s="22">
        <v>951277</v>
      </c>
      <c r="X28" s="22">
        <v>550003</v>
      </c>
      <c r="Y28" s="22">
        <v>401274</v>
      </c>
      <c r="Z28" s="23">
        <v>72.958511135393806</v>
      </c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57389949</v>
      </c>
      <c r="D32" s="29">
        <f t="shared" ref="D32:Y32" si="0">SUM(D6:D31)</f>
        <v>0</v>
      </c>
      <c r="E32" s="30">
        <f t="shared" si="0"/>
        <v>59504000</v>
      </c>
      <c r="F32" s="31">
        <f t="shared" si="0"/>
        <v>53592096</v>
      </c>
      <c r="G32" s="31">
        <f t="shared" si="0"/>
        <v>4878247</v>
      </c>
      <c r="H32" s="31">
        <f t="shared" si="0"/>
        <v>4583644</v>
      </c>
      <c r="I32" s="31">
        <f t="shared" si="0"/>
        <v>4488885</v>
      </c>
      <c r="J32" s="31">
        <f t="shared" si="0"/>
        <v>13950776</v>
      </c>
      <c r="K32" s="31">
        <f t="shared" si="0"/>
        <v>4496773</v>
      </c>
      <c r="L32" s="31">
        <f t="shared" si="0"/>
        <v>4465528</v>
      </c>
      <c r="M32" s="31">
        <f t="shared" si="0"/>
        <v>4023122</v>
      </c>
      <c r="N32" s="31">
        <f t="shared" si="0"/>
        <v>12985423</v>
      </c>
      <c r="O32" s="31">
        <f t="shared" si="0"/>
        <v>3969444</v>
      </c>
      <c r="P32" s="31">
        <f t="shared" si="0"/>
        <v>4899483</v>
      </c>
      <c r="Q32" s="31">
        <f t="shared" si="0"/>
        <v>3966435</v>
      </c>
      <c r="R32" s="31">
        <f t="shared" si="0"/>
        <v>12835362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39771561</v>
      </c>
      <c r="X32" s="31">
        <f t="shared" si="0"/>
        <v>43150026</v>
      </c>
      <c r="Y32" s="31">
        <f t="shared" si="0"/>
        <v>-3378465</v>
      </c>
      <c r="Z32" s="32">
        <f>+IF(X32&lt;&gt;0,+(Y32/X32)*100,0)</f>
        <v>-7.8295781328150307</v>
      </c>
      <c r="AA32" s="29">
        <f>SUM(AA6:AA31)</f>
        <v>53592096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27729218</v>
      </c>
      <c r="D34" s="20"/>
      <c r="E34" s="21">
        <v>29587896</v>
      </c>
      <c r="F34" s="22">
        <v>26895376</v>
      </c>
      <c r="G34" s="22">
        <v>2335371</v>
      </c>
      <c r="H34" s="22">
        <v>2179616</v>
      </c>
      <c r="I34" s="22">
        <v>2198905</v>
      </c>
      <c r="J34" s="22">
        <v>6713892</v>
      </c>
      <c r="K34" s="22">
        <v>2003607</v>
      </c>
      <c r="L34" s="22">
        <v>2184109</v>
      </c>
      <c r="M34" s="22">
        <v>2098432</v>
      </c>
      <c r="N34" s="22">
        <v>6286148</v>
      </c>
      <c r="O34" s="22">
        <v>1967485</v>
      </c>
      <c r="P34" s="22">
        <v>2107953</v>
      </c>
      <c r="Q34" s="22">
        <v>2029688</v>
      </c>
      <c r="R34" s="22">
        <v>6105126</v>
      </c>
      <c r="S34" s="22"/>
      <c r="T34" s="22"/>
      <c r="U34" s="22"/>
      <c r="V34" s="22"/>
      <c r="W34" s="22">
        <v>19105166</v>
      </c>
      <c r="X34" s="22">
        <v>21517810</v>
      </c>
      <c r="Y34" s="22">
        <v>-2412644</v>
      </c>
      <c r="Z34" s="23">
        <v>-11.212312033613086</v>
      </c>
      <c r="AA34" s="20">
        <v>26895376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514660</v>
      </c>
      <c r="D37" s="20"/>
      <c r="E37" s="21">
        <v>783000</v>
      </c>
      <c r="F37" s="22">
        <v>921000</v>
      </c>
      <c r="G37" s="22">
        <v>123073</v>
      </c>
      <c r="H37" s="22">
        <v>24933</v>
      </c>
      <c r="I37" s="22">
        <v>7734</v>
      </c>
      <c r="J37" s="22">
        <v>155740</v>
      </c>
      <c r="K37" s="22">
        <v>105525</v>
      </c>
      <c r="L37" s="22">
        <v>9946</v>
      </c>
      <c r="M37" s="22">
        <v>36324</v>
      </c>
      <c r="N37" s="22">
        <v>151795</v>
      </c>
      <c r="O37" s="22">
        <v>115826</v>
      </c>
      <c r="P37" s="22">
        <v>7260</v>
      </c>
      <c r="Q37" s="22">
        <v>61704</v>
      </c>
      <c r="R37" s="22">
        <v>184790</v>
      </c>
      <c r="S37" s="22"/>
      <c r="T37" s="22"/>
      <c r="U37" s="22"/>
      <c r="V37" s="22"/>
      <c r="W37" s="22">
        <v>492325</v>
      </c>
      <c r="X37" s="22">
        <v>621759</v>
      </c>
      <c r="Y37" s="22">
        <v>-129434</v>
      </c>
      <c r="Z37" s="23">
        <v>-20.817390661011743</v>
      </c>
      <c r="AA37" s="20">
        <v>921000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6539648</v>
      </c>
      <c r="D39" s="20"/>
      <c r="E39" s="21">
        <v>6633754</v>
      </c>
      <c r="F39" s="22">
        <v>7539653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4975326</v>
      </c>
      <c r="Y39" s="22">
        <v>-4975326</v>
      </c>
      <c r="Z39" s="23">
        <v>-100</v>
      </c>
      <c r="AA39" s="20">
        <v>7539653</v>
      </c>
    </row>
    <row r="40" spans="1:27" x14ac:dyDescent="0.25">
      <c r="A40" s="19" t="s">
        <v>40</v>
      </c>
      <c r="B40" s="15" t="s">
        <v>32</v>
      </c>
      <c r="C40" s="20">
        <v>342890</v>
      </c>
      <c r="D40" s="20"/>
      <c r="E40" s="21">
        <v>266000</v>
      </c>
      <c r="F40" s="22">
        <v>266084</v>
      </c>
      <c r="G40" s="22"/>
      <c r="H40" s="22"/>
      <c r="I40" s="22">
        <v>19187</v>
      </c>
      <c r="J40" s="22">
        <v>19187</v>
      </c>
      <c r="K40" s="22">
        <v>52067</v>
      </c>
      <c r="L40" s="22"/>
      <c r="M40" s="22"/>
      <c r="N40" s="22">
        <v>52067</v>
      </c>
      <c r="O40" s="22"/>
      <c r="P40" s="22"/>
      <c r="Q40" s="22"/>
      <c r="R40" s="22"/>
      <c r="S40" s="22"/>
      <c r="T40" s="22"/>
      <c r="U40" s="22"/>
      <c r="V40" s="22"/>
      <c r="W40" s="22">
        <v>71254</v>
      </c>
      <c r="X40" s="22">
        <v>199524</v>
      </c>
      <c r="Y40" s="22">
        <v>-128270</v>
      </c>
      <c r="Z40" s="23">
        <v>-64.288005452978098</v>
      </c>
      <c r="AA40" s="20">
        <v>266084</v>
      </c>
    </row>
    <row r="41" spans="1:27" x14ac:dyDescent="0.25">
      <c r="A41" s="19" t="s">
        <v>66</v>
      </c>
      <c r="B41" s="15" t="s">
        <v>32</v>
      </c>
      <c r="C41" s="20">
        <v>539892</v>
      </c>
      <c r="D41" s="20"/>
      <c r="E41" s="21">
        <v>1000321</v>
      </c>
      <c r="F41" s="22">
        <v>1107775</v>
      </c>
      <c r="G41" s="22">
        <v>134770</v>
      </c>
      <c r="H41" s="22">
        <v>130109</v>
      </c>
      <c r="I41" s="22">
        <v>116307</v>
      </c>
      <c r="J41" s="22">
        <v>381186</v>
      </c>
      <c r="K41" s="22">
        <v>5171</v>
      </c>
      <c r="L41" s="22">
        <v>46198</v>
      </c>
      <c r="M41" s="22">
        <v>18965</v>
      </c>
      <c r="N41" s="22">
        <v>70334</v>
      </c>
      <c r="O41" s="22">
        <v>30631</v>
      </c>
      <c r="P41" s="22">
        <v>3718</v>
      </c>
      <c r="Q41" s="22">
        <v>298694</v>
      </c>
      <c r="R41" s="22">
        <v>333043</v>
      </c>
      <c r="S41" s="22"/>
      <c r="T41" s="22"/>
      <c r="U41" s="22"/>
      <c r="V41" s="22"/>
      <c r="W41" s="22">
        <v>784563</v>
      </c>
      <c r="X41" s="22">
        <v>874838</v>
      </c>
      <c r="Y41" s="22">
        <v>-90275</v>
      </c>
      <c r="Z41" s="23">
        <v>-10.319053356164227</v>
      </c>
      <c r="AA41" s="20">
        <v>1107775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932814</v>
      </c>
      <c r="D44" s="20"/>
      <c r="E44" s="21">
        <v>1139814</v>
      </c>
      <c r="F44" s="22">
        <v>928914</v>
      </c>
      <c r="G44" s="22">
        <v>35446</v>
      </c>
      <c r="H44" s="22">
        <v>60992</v>
      </c>
      <c r="I44" s="22">
        <v>33990</v>
      </c>
      <c r="J44" s="22">
        <v>130428</v>
      </c>
      <c r="K44" s="22">
        <v>38428</v>
      </c>
      <c r="L44" s="22">
        <v>44137</v>
      </c>
      <c r="M44" s="22">
        <v>18337</v>
      </c>
      <c r="N44" s="22">
        <v>100902</v>
      </c>
      <c r="O44" s="22">
        <v>16101</v>
      </c>
      <c r="P44" s="22">
        <v>196120</v>
      </c>
      <c r="Q44" s="22">
        <v>54435</v>
      </c>
      <c r="R44" s="22">
        <v>266656</v>
      </c>
      <c r="S44" s="22"/>
      <c r="T44" s="22"/>
      <c r="U44" s="22"/>
      <c r="V44" s="22"/>
      <c r="W44" s="22">
        <v>497986</v>
      </c>
      <c r="X44" s="22">
        <v>704397</v>
      </c>
      <c r="Y44" s="22">
        <v>-206411</v>
      </c>
      <c r="Z44" s="23">
        <v>-29.303219633246592</v>
      </c>
      <c r="AA44" s="20">
        <v>928914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36599122</v>
      </c>
      <c r="D47" s="29">
        <f t="shared" ref="D47:Y47" si="1">SUM(D34:D46)</f>
        <v>0</v>
      </c>
      <c r="E47" s="30">
        <f t="shared" si="1"/>
        <v>39410785</v>
      </c>
      <c r="F47" s="31">
        <f t="shared" si="1"/>
        <v>37658802</v>
      </c>
      <c r="G47" s="31">
        <f t="shared" si="1"/>
        <v>2628660</v>
      </c>
      <c r="H47" s="31">
        <f t="shared" si="1"/>
        <v>2395650</v>
      </c>
      <c r="I47" s="31">
        <f t="shared" si="1"/>
        <v>2376123</v>
      </c>
      <c r="J47" s="31">
        <f t="shared" si="1"/>
        <v>7400433</v>
      </c>
      <c r="K47" s="31">
        <f t="shared" si="1"/>
        <v>2204798</v>
      </c>
      <c r="L47" s="31">
        <f t="shared" si="1"/>
        <v>2284390</v>
      </c>
      <c r="M47" s="31">
        <f t="shared" si="1"/>
        <v>2172058</v>
      </c>
      <c r="N47" s="31">
        <f t="shared" si="1"/>
        <v>6661246</v>
      </c>
      <c r="O47" s="31">
        <f t="shared" si="1"/>
        <v>2130043</v>
      </c>
      <c r="P47" s="31">
        <f t="shared" si="1"/>
        <v>2315051</v>
      </c>
      <c r="Q47" s="31">
        <f t="shared" si="1"/>
        <v>2444521</v>
      </c>
      <c r="R47" s="31">
        <f t="shared" si="1"/>
        <v>6889615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20951294</v>
      </c>
      <c r="X47" s="31">
        <f t="shared" si="1"/>
        <v>28893654</v>
      </c>
      <c r="Y47" s="31">
        <f t="shared" si="1"/>
        <v>-7942360</v>
      </c>
      <c r="Z47" s="32">
        <f>+IF(X47&lt;&gt;0,+(Y47/X47)*100,0)</f>
        <v>-27.488250534183038</v>
      </c>
      <c r="AA47" s="29">
        <f>SUM(AA34:AA46)</f>
        <v>37658802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20790827</v>
      </c>
      <c r="D48" s="39">
        <f t="shared" si="2"/>
        <v>0</v>
      </c>
      <c r="E48" s="40">
        <f t="shared" si="2"/>
        <v>20093215</v>
      </c>
      <c r="F48" s="41">
        <f t="shared" si="2"/>
        <v>15933294</v>
      </c>
      <c r="G48" s="41">
        <f t="shared" si="2"/>
        <v>2249587</v>
      </c>
      <c r="H48" s="41">
        <f t="shared" si="2"/>
        <v>2187994</v>
      </c>
      <c r="I48" s="41">
        <f t="shared" si="2"/>
        <v>2112762</v>
      </c>
      <c r="J48" s="41">
        <f t="shared" si="2"/>
        <v>6550343</v>
      </c>
      <c r="K48" s="41">
        <f t="shared" si="2"/>
        <v>2291975</v>
      </c>
      <c r="L48" s="41">
        <f t="shared" si="2"/>
        <v>2181138</v>
      </c>
      <c r="M48" s="41">
        <f t="shared" si="2"/>
        <v>1851064</v>
      </c>
      <c r="N48" s="41">
        <f t="shared" si="2"/>
        <v>6324177</v>
      </c>
      <c r="O48" s="41">
        <f t="shared" si="2"/>
        <v>1839401</v>
      </c>
      <c r="P48" s="41">
        <f t="shared" si="2"/>
        <v>2584432</v>
      </c>
      <c r="Q48" s="41">
        <f t="shared" si="2"/>
        <v>1521914</v>
      </c>
      <c r="R48" s="41">
        <f t="shared" si="2"/>
        <v>5945747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18820267</v>
      </c>
      <c r="X48" s="41">
        <f t="shared" si="2"/>
        <v>14256372</v>
      </c>
      <c r="Y48" s="41">
        <f t="shared" si="2"/>
        <v>4563895</v>
      </c>
      <c r="Z48" s="42">
        <f>+IF(X48&lt;&gt;0,+(Y48/X48)*100,0)</f>
        <v>32.013018459394857</v>
      </c>
      <c r="AA48" s="39">
        <f>+AA32-AA47</f>
        <v>15933294</v>
      </c>
    </row>
    <row r="49" spans="1:27" x14ac:dyDescent="0.25">
      <c r="A49" s="43" t="s">
        <v>74</v>
      </c>
      <c r="B49" s="15" t="s">
        <v>32</v>
      </c>
      <c r="C49" s="20">
        <v>50890821</v>
      </c>
      <c r="D49" s="20"/>
      <c r="E49" s="21">
        <v>43080000</v>
      </c>
      <c r="F49" s="22">
        <v>8860637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23755168</v>
      </c>
      <c r="Y49" s="22">
        <v>-23755168</v>
      </c>
      <c r="Z49" s="23">
        <v>-100</v>
      </c>
      <c r="AA49" s="20">
        <v>8860637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71681648</v>
      </c>
      <c r="D51" s="48">
        <f t="shared" si="3"/>
        <v>0</v>
      </c>
      <c r="E51" s="49">
        <f t="shared" si="3"/>
        <v>63173215</v>
      </c>
      <c r="F51" s="50">
        <f t="shared" si="3"/>
        <v>24793931</v>
      </c>
      <c r="G51" s="50">
        <f t="shared" si="3"/>
        <v>2249587</v>
      </c>
      <c r="H51" s="50">
        <f t="shared" si="3"/>
        <v>2187994</v>
      </c>
      <c r="I51" s="50">
        <f t="shared" si="3"/>
        <v>2112762</v>
      </c>
      <c r="J51" s="50">
        <f t="shared" si="3"/>
        <v>6550343</v>
      </c>
      <c r="K51" s="50">
        <f t="shared" si="3"/>
        <v>2291975</v>
      </c>
      <c r="L51" s="50">
        <f t="shared" si="3"/>
        <v>2181138</v>
      </c>
      <c r="M51" s="50">
        <f t="shared" si="3"/>
        <v>1851064</v>
      </c>
      <c r="N51" s="50">
        <f t="shared" si="3"/>
        <v>6324177</v>
      </c>
      <c r="O51" s="50">
        <f t="shared" si="3"/>
        <v>1839401</v>
      </c>
      <c r="P51" s="50">
        <f t="shared" si="3"/>
        <v>2584432</v>
      </c>
      <c r="Q51" s="50">
        <f t="shared" si="3"/>
        <v>1521914</v>
      </c>
      <c r="R51" s="50">
        <f t="shared" si="3"/>
        <v>5945747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18820267</v>
      </c>
      <c r="X51" s="50">
        <f t="shared" si="3"/>
        <v>38011540</v>
      </c>
      <c r="Y51" s="50">
        <f t="shared" si="3"/>
        <v>-19191273</v>
      </c>
      <c r="Z51" s="51">
        <f>+IF(X51&lt;&gt;0,+(Y51/X51)*100,0)</f>
        <v>-50.488017586238286</v>
      </c>
      <c r="AA51" s="48">
        <f>SUM(AA48:AA50)</f>
        <v>24793931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71681648</v>
      </c>
      <c r="D53" s="54">
        <f>+D51-D52</f>
        <v>0</v>
      </c>
      <c r="E53" s="55">
        <f t="shared" si="4"/>
        <v>63173215</v>
      </c>
      <c r="F53" s="56">
        <f t="shared" si="4"/>
        <v>24793931</v>
      </c>
      <c r="G53" s="56">
        <f t="shared" si="4"/>
        <v>2249587</v>
      </c>
      <c r="H53" s="56">
        <f t="shared" si="4"/>
        <v>2187994</v>
      </c>
      <c r="I53" s="56">
        <f t="shared" si="4"/>
        <v>2112762</v>
      </c>
      <c r="J53" s="56">
        <f t="shared" si="4"/>
        <v>6550343</v>
      </c>
      <c r="K53" s="56">
        <f t="shared" si="4"/>
        <v>2291975</v>
      </c>
      <c r="L53" s="56">
        <f t="shared" si="4"/>
        <v>2181138</v>
      </c>
      <c r="M53" s="56">
        <f t="shared" si="4"/>
        <v>1851064</v>
      </c>
      <c r="N53" s="56">
        <f t="shared" si="4"/>
        <v>6324177</v>
      </c>
      <c r="O53" s="56">
        <f t="shared" si="4"/>
        <v>1839401</v>
      </c>
      <c r="P53" s="56">
        <f t="shared" si="4"/>
        <v>2584432</v>
      </c>
      <c r="Q53" s="56">
        <f t="shared" si="4"/>
        <v>1521914</v>
      </c>
      <c r="R53" s="56">
        <f t="shared" si="4"/>
        <v>5945747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18820267</v>
      </c>
      <c r="X53" s="56">
        <f t="shared" si="4"/>
        <v>38011540</v>
      </c>
      <c r="Y53" s="56">
        <f t="shared" si="4"/>
        <v>-19191273</v>
      </c>
      <c r="Z53" s="57">
        <f>+IF(X53&lt;&gt;0,+(Y53/X53)*100,0)</f>
        <v>-50.488017586238286</v>
      </c>
      <c r="AA53" s="54">
        <f>+AA51-AA52</f>
        <v>24793931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71681648</v>
      </c>
      <c r="D56" s="48">
        <f>SUM(D53:D55)</f>
        <v>0</v>
      </c>
      <c r="E56" s="49">
        <f t="shared" si="5"/>
        <v>63173215</v>
      </c>
      <c r="F56" s="50">
        <f t="shared" si="5"/>
        <v>24793931</v>
      </c>
      <c r="G56" s="50">
        <f t="shared" si="5"/>
        <v>2249587</v>
      </c>
      <c r="H56" s="50">
        <f t="shared" si="5"/>
        <v>2187994</v>
      </c>
      <c r="I56" s="50">
        <f t="shared" si="5"/>
        <v>2112762</v>
      </c>
      <c r="J56" s="50">
        <f t="shared" si="5"/>
        <v>6550343</v>
      </c>
      <c r="K56" s="50">
        <f t="shared" si="5"/>
        <v>2291975</v>
      </c>
      <c r="L56" s="50">
        <f t="shared" si="5"/>
        <v>2181138</v>
      </c>
      <c r="M56" s="50">
        <f t="shared" si="5"/>
        <v>1851064</v>
      </c>
      <c r="N56" s="50">
        <f t="shared" si="5"/>
        <v>6324177</v>
      </c>
      <c r="O56" s="50">
        <f t="shared" si="5"/>
        <v>1839401</v>
      </c>
      <c r="P56" s="50">
        <f t="shared" si="5"/>
        <v>2584432</v>
      </c>
      <c r="Q56" s="50">
        <f t="shared" si="5"/>
        <v>1521914</v>
      </c>
      <c r="R56" s="50">
        <f t="shared" si="5"/>
        <v>5945747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18820267</v>
      </c>
      <c r="X56" s="50">
        <f t="shared" si="5"/>
        <v>38011540</v>
      </c>
      <c r="Y56" s="50">
        <f t="shared" si="5"/>
        <v>-19191273</v>
      </c>
      <c r="Z56" s="51">
        <f>+IF(X56&lt;&gt;0,+(Y56/X56)*100,0)</f>
        <v>-50.488017586238286</v>
      </c>
      <c r="AA56" s="48">
        <f>SUM(AA53:AA55)</f>
        <v>24793931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71681648</v>
      </c>
      <c r="D59" s="65">
        <f>SUM(D56:D58)</f>
        <v>0</v>
      </c>
      <c r="E59" s="66">
        <f t="shared" si="6"/>
        <v>63173215</v>
      </c>
      <c r="F59" s="67">
        <f t="shared" si="6"/>
        <v>24793931</v>
      </c>
      <c r="G59" s="67">
        <f t="shared" si="6"/>
        <v>2249587</v>
      </c>
      <c r="H59" s="67">
        <f t="shared" si="6"/>
        <v>2187994</v>
      </c>
      <c r="I59" s="67">
        <f t="shared" si="6"/>
        <v>2112762</v>
      </c>
      <c r="J59" s="67">
        <f t="shared" si="6"/>
        <v>6550343</v>
      </c>
      <c r="K59" s="67">
        <f t="shared" si="6"/>
        <v>2291975</v>
      </c>
      <c r="L59" s="67">
        <f t="shared" si="6"/>
        <v>2181138</v>
      </c>
      <c r="M59" s="67">
        <f t="shared" si="6"/>
        <v>1851064</v>
      </c>
      <c r="N59" s="67">
        <f t="shared" si="6"/>
        <v>6324177</v>
      </c>
      <c r="O59" s="67">
        <f t="shared" si="6"/>
        <v>1839401</v>
      </c>
      <c r="P59" s="67">
        <f t="shared" si="6"/>
        <v>2584432</v>
      </c>
      <c r="Q59" s="67">
        <f t="shared" si="6"/>
        <v>1521914</v>
      </c>
      <c r="R59" s="67">
        <f t="shared" si="6"/>
        <v>5945747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18820267</v>
      </c>
      <c r="X59" s="67">
        <f t="shared" si="6"/>
        <v>38011540</v>
      </c>
      <c r="Y59" s="67">
        <f t="shared" si="6"/>
        <v>-19191273</v>
      </c>
      <c r="Z59" s="68">
        <f>+IF(X59&lt;&gt;0,+(Y59/X59)*100,0)</f>
        <v>-50.488017586238286</v>
      </c>
      <c r="AA59" s="65">
        <f>SUM(AA56:AA58)</f>
        <v>24793931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89203261</v>
      </c>
      <c r="D8" s="20"/>
      <c r="E8" s="21">
        <v>89858309</v>
      </c>
      <c r="F8" s="22">
        <v>89858309</v>
      </c>
      <c r="G8" s="22">
        <v>8004901</v>
      </c>
      <c r="H8" s="22">
        <v>7913266</v>
      </c>
      <c r="I8" s="22">
        <v>8015610</v>
      </c>
      <c r="J8" s="22">
        <v>23933777</v>
      </c>
      <c r="K8" s="22">
        <v>8015563</v>
      </c>
      <c r="L8" s="22">
        <v>8063417</v>
      </c>
      <c r="M8" s="22">
        <v>8070738</v>
      </c>
      <c r="N8" s="22">
        <v>24149718</v>
      </c>
      <c r="O8" s="22">
        <v>8072085</v>
      </c>
      <c r="P8" s="22">
        <v>8086107</v>
      </c>
      <c r="Q8" s="22">
        <v>8155438</v>
      </c>
      <c r="R8" s="22">
        <v>24313630</v>
      </c>
      <c r="S8" s="22"/>
      <c r="T8" s="22"/>
      <c r="U8" s="22"/>
      <c r="V8" s="22"/>
      <c r="W8" s="22">
        <v>72397125</v>
      </c>
      <c r="X8" s="22">
        <v>67393719</v>
      </c>
      <c r="Y8" s="22">
        <v>5003406</v>
      </c>
      <c r="Z8" s="23">
        <v>7.4241428937910374</v>
      </c>
      <c r="AA8" s="20">
        <v>89858309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17621394</v>
      </c>
      <c r="D13" s="20"/>
      <c r="E13" s="21">
        <v>11500000</v>
      </c>
      <c r="F13" s="22">
        <v>23000000</v>
      </c>
      <c r="G13" s="22">
        <v>1835979</v>
      </c>
      <c r="H13" s="22">
        <v>1866656</v>
      </c>
      <c r="I13" s="22">
        <v>1898780</v>
      </c>
      <c r="J13" s="22">
        <v>5601415</v>
      </c>
      <c r="K13" s="22">
        <v>1927707</v>
      </c>
      <c r="L13" s="22">
        <v>1966821</v>
      </c>
      <c r="M13" s="22">
        <v>2004617</v>
      </c>
      <c r="N13" s="22">
        <v>5899145</v>
      </c>
      <c r="O13" s="22">
        <v>2043004</v>
      </c>
      <c r="P13" s="22">
        <v>2076996</v>
      </c>
      <c r="Q13" s="22">
        <v>2095817</v>
      </c>
      <c r="R13" s="22">
        <v>6215817</v>
      </c>
      <c r="S13" s="22"/>
      <c r="T13" s="22"/>
      <c r="U13" s="22"/>
      <c r="V13" s="22"/>
      <c r="W13" s="22">
        <v>17716377</v>
      </c>
      <c r="X13" s="22">
        <v>13224997</v>
      </c>
      <c r="Y13" s="22">
        <v>4491380</v>
      </c>
      <c r="Z13" s="23">
        <v>33.961293148119431</v>
      </c>
      <c r="AA13" s="20">
        <v>23000000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1365002</v>
      </c>
      <c r="D28" s="20"/>
      <c r="E28" s="21"/>
      <c r="F28" s="22">
        <v>3190000</v>
      </c>
      <c r="G28" s="22">
        <v>285976</v>
      </c>
      <c r="H28" s="22">
        <v>259689</v>
      </c>
      <c r="I28" s="22">
        <v>261186</v>
      </c>
      <c r="J28" s="22">
        <v>806851</v>
      </c>
      <c r="K28" s="22">
        <v>263919</v>
      </c>
      <c r="L28" s="22">
        <v>263919</v>
      </c>
      <c r="M28" s="22">
        <v>262560</v>
      </c>
      <c r="N28" s="22">
        <v>790398</v>
      </c>
      <c r="O28" s="22">
        <v>262711</v>
      </c>
      <c r="P28" s="22">
        <v>263164</v>
      </c>
      <c r="Q28" s="22">
        <v>263768</v>
      </c>
      <c r="R28" s="22">
        <v>789643</v>
      </c>
      <c r="S28" s="22"/>
      <c r="T28" s="22"/>
      <c r="U28" s="22"/>
      <c r="V28" s="22"/>
      <c r="W28" s="22">
        <v>2386892</v>
      </c>
      <c r="X28" s="22">
        <v>1276000</v>
      </c>
      <c r="Y28" s="22">
        <v>1110892</v>
      </c>
      <c r="Z28" s="23">
        <v>87.06050156739812</v>
      </c>
      <c r="AA28" s="20">
        <v>3190000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108189657</v>
      </c>
      <c r="D32" s="29">
        <f t="shared" ref="D32:Y32" si="0">SUM(D6:D31)</f>
        <v>0</v>
      </c>
      <c r="E32" s="30">
        <f t="shared" si="0"/>
        <v>101358309</v>
      </c>
      <c r="F32" s="31">
        <f t="shared" si="0"/>
        <v>116048309</v>
      </c>
      <c r="G32" s="31">
        <f t="shared" si="0"/>
        <v>10126856</v>
      </c>
      <c r="H32" s="31">
        <f t="shared" si="0"/>
        <v>10039611</v>
      </c>
      <c r="I32" s="31">
        <f t="shared" si="0"/>
        <v>10175576</v>
      </c>
      <c r="J32" s="31">
        <f t="shared" si="0"/>
        <v>30342043</v>
      </c>
      <c r="K32" s="31">
        <f t="shared" si="0"/>
        <v>10207189</v>
      </c>
      <c r="L32" s="31">
        <f t="shared" si="0"/>
        <v>10294157</v>
      </c>
      <c r="M32" s="31">
        <f t="shared" si="0"/>
        <v>10337915</v>
      </c>
      <c r="N32" s="31">
        <f t="shared" si="0"/>
        <v>30839261</v>
      </c>
      <c r="O32" s="31">
        <f t="shared" si="0"/>
        <v>10377800</v>
      </c>
      <c r="P32" s="31">
        <f t="shared" si="0"/>
        <v>10426267</v>
      </c>
      <c r="Q32" s="31">
        <f t="shared" si="0"/>
        <v>10515023</v>
      </c>
      <c r="R32" s="31">
        <f t="shared" si="0"/>
        <v>31319090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92500394</v>
      </c>
      <c r="X32" s="31">
        <f t="shared" si="0"/>
        <v>81894716</v>
      </c>
      <c r="Y32" s="31">
        <f t="shared" si="0"/>
        <v>10605678</v>
      </c>
      <c r="Z32" s="32">
        <f>+IF(X32&lt;&gt;0,+(Y32/X32)*100,0)</f>
        <v>12.950381316420954</v>
      </c>
      <c r="AA32" s="29">
        <f>SUM(AA6:AA31)</f>
        <v>116048309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57541201</v>
      </c>
      <c r="D34" s="20"/>
      <c r="E34" s="21">
        <v>50261580</v>
      </c>
      <c r="F34" s="22">
        <v>55162880</v>
      </c>
      <c r="G34" s="22">
        <v>54969</v>
      </c>
      <c r="H34" s="22">
        <v>11797876</v>
      </c>
      <c r="I34" s="22">
        <v>5945945</v>
      </c>
      <c r="J34" s="22">
        <v>17798790</v>
      </c>
      <c r="K34" s="22">
        <v>5781952</v>
      </c>
      <c r="L34" s="22">
        <v>6004357</v>
      </c>
      <c r="M34" s="22">
        <v>7331189</v>
      </c>
      <c r="N34" s="22">
        <v>19117498</v>
      </c>
      <c r="O34" s="22">
        <v>5611561</v>
      </c>
      <c r="P34" s="22">
        <v>6195238</v>
      </c>
      <c r="Q34" s="22">
        <v>6536753</v>
      </c>
      <c r="R34" s="22">
        <v>18343552</v>
      </c>
      <c r="S34" s="22"/>
      <c r="T34" s="22"/>
      <c r="U34" s="22"/>
      <c r="V34" s="22"/>
      <c r="W34" s="22">
        <v>55259840</v>
      </c>
      <c r="X34" s="22">
        <v>40010028</v>
      </c>
      <c r="Y34" s="22">
        <v>15249812</v>
      </c>
      <c r="Z34" s="23">
        <v>38.114974575873831</v>
      </c>
      <c r="AA34" s="20">
        <v>55162880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19226563</v>
      </c>
      <c r="D37" s="20"/>
      <c r="E37" s="21">
        <v>20754000</v>
      </c>
      <c r="F37" s="22">
        <v>30054000</v>
      </c>
      <c r="G37" s="22">
        <v>591028</v>
      </c>
      <c r="H37" s="22">
        <v>1653280</v>
      </c>
      <c r="I37" s="22">
        <v>1706704</v>
      </c>
      <c r="J37" s="22">
        <v>3951012</v>
      </c>
      <c r="K37" s="22">
        <v>1398178</v>
      </c>
      <c r="L37" s="22">
        <v>2175721</v>
      </c>
      <c r="M37" s="22">
        <v>1187789</v>
      </c>
      <c r="N37" s="22">
        <v>4761688</v>
      </c>
      <c r="O37" s="22">
        <v>1929488</v>
      </c>
      <c r="P37" s="22">
        <v>1133729</v>
      </c>
      <c r="Q37" s="22">
        <v>1495422</v>
      </c>
      <c r="R37" s="22">
        <v>4558639</v>
      </c>
      <c r="S37" s="22"/>
      <c r="T37" s="22"/>
      <c r="U37" s="22"/>
      <c r="V37" s="22"/>
      <c r="W37" s="22">
        <v>13271339</v>
      </c>
      <c r="X37" s="22">
        <v>21699944</v>
      </c>
      <c r="Y37" s="22">
        <v>-8428605</v>
      </c>
      <c r="Z37" s="23">
        <v>-38.841597932234293</v>
      </c>
      <c r="AA37" s="20">
        <v>30054000</v>
      </c>
    </row>
    <row r="38" spans="1:27" x14ac:dyDescent="0.25">
      <c r="A38" s="19" t="s">
        <v>64</v>
      </c>
      <c r="B38" s="15" t="s">
        <v>32</v>
      </c>
      <c r="C38" s="20">
        <v>9500000</v>
      </c>
      <c r="D38" s="20"/>
      <c r="E38" s="21">
        <v>11500000</v>
      </c>
      <c r="F38" s="22">
        <v>11500000</v>
      </c>
      <c r="G38" s="22"/>
      <c r="H38" s="22">
        <v>2875000</v>
      </c>
      <c r="I38" s="22"/>
      <c r="J38" s="22">
        <v>2875000</v>
      </c>
      <c r="K38" s="22"/>
      <c r="L38" s="22"/>
      <c r="M38" s="22">
        <v>2875000</v>
      </c>
      <c r="N38" s="22">
        <v>2875000</v>
      </c>
      <c r="O38" s="22"/>
      <c r="P38" s="22">
        <v>2875000</v>
      </c>
      <c r="Q38" s="22"/>
      <c r="R38" s="22">
        <v>2875000</v>
      </c>
      <c r="S38" s="22"/>
      <c r="T38" s="22"/>
      <c r="U38" s="22"/>
      <c r="V38" s="22"/>
      <c r="W38" s="22">
        <v>8625000</v>
      </c>
      <c r="X38" s="22">
        <v>8625006</v>
      </c>
      <c r="Y38" s="22">
        <v>-6</v>
      </c>
      <c r="Z38" s="23"/>
      <c r="AA38" s="20">
        <v>11500000</v>
      </c>
    </row>
    <row r="39" spans="1:27" x14ac:dyDescent="0.25">
      <c r="A39" s="19" t="s">
        <v>65</v>
      </c>
      <c r="B39" s="15" t="s">
        <v>32</v>
      </c>
      <c r="C39" s="20">
        <v>12257149</v>
      </c>
      <c r="D39" s="20"/>
      <c r="E39" s="21">
        <v>15500000</v>
      </c>
      <c r="F39" s="22">
        <v>15500000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11625003</v>
      </c>
      <c r="Y39" s="22">
        <v>-11625003</v>
      </c>
      <c r="Z39" s="23">
        <v>-100</v>
      </c>
      <c r="AA39" s="20">
        <v>15500000</v>
      </c>
    </row>
    <row r="40" spans="1:27" x14ac:dyDescent="0.25">
      <c r="A40" s="19" t="s">
        <v>40</v>
      </c>
      <c r="B40" s="15" t="s">
        <v>32</v>
      </c>
      <c r="C40" s="20">
        <v>2125455</v>
      </c>
      <c r="D40" s="20"/>
      <c r="E40" s="21">
        <v>1973561</v>
      </c>
      <c r="F40" s="22">
        <v>2523561</v>
      </c>
      <c r="G40" s="22"/>
      <c r="H40" s="22"/>
      <c r="I40" s="22"/>
      <c r="J40" s="22"/>
      <c r="K40" s="22"/>
      <c r="L40" s="22"/>
      <c r="M40" s="22">
        <v>1011962</v>
      </c>
      <c r="N40" s="22">
        <v>1011962</v>
      </c>
      <c r="O40" s="22"/>
      <c r="P40" s="22"/>
      <c r="Q40" s="22"/>
      <c r="R40" s="22"/>
      <c r="S40" s="22"/>
      <c r="T40" s="22"/>
      <c r="U40" s="22"/>
      <c r="V40" s="22"/>
      <c r="W40" s="22">
        <v>1011962</v>
      </c>
      <c r="X40" s="22">
        <v>1700176</v>
      </c>
      <c r="Y40" s="22">
        <v>-688214</v>
      </c>
      <c r="Z40" s="23">
        <v>-40.478985705009364</v>
      </c>
      <c r="AA40" s="20">
        <v>2523561</v>
      </c>
    </row>
    <row r="41" spans="1:27" x14ac:dyDescent="0.25">
      <c r="A41" s="19" t="s">
        <v>66</v>
      </c>
      <c r="B41" s="15" t="s">
        <v>32</v>
      </c>
      <c r="C41" s="20">
        <v>1702110</v>
      </c>
      <c r="D41" s="20"/>
      <c r="E41" s="21">
        <v>30000</v>
      </c>
      <c r="F41" s="22">
        <v>30000</v>
      </c>
      <c r="G41" s="22"/>
      <c r="H41" s="22">
        <v>1641</v>
      </c>
      <c r="I41" s="22">
        <v>848</v>
      </c>
      <c r="J41" s="22">
        <v>2489</v>
      </c>
      <c r="K41" s="22"/>
      <c r="L41" s="22"/>
      <c r="M41" s="22"/>
      <c r="N41" s="22"/>
      <c r="O41" s="22">
        <v>994</v>
      </c>
      <c r="P41" s="22"/>
      <c r="Q41" s="22"/>
      <c r="R41" s="22">
        <v>994</v>
      </c>
      <c r="S41" s="22"/>
      <c r="T41" s="22"/>
      <c r="U41" s="22"/>
      <c r="V41" s="22"/>
      <c r="W41" s="22">
        <v>3483</v>
      </c>
      <c r="X41" s="22">
        <v>22500</v>
      </c>
      <c r="Y41" s="22">
        <v>-19017</v>
      </c>
      <c r="Z41" s="23">
        <v>-84.52</v>
      </c>
      <c r="AA41" s="20">
        <v>30000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1740655</v>
      </c>
      <c r="D44" s="20"/>
      <c r="E44" s="21">
        <v>2507600</v>
      </c>
      <c r="F44" s="22">
        <v>2507600</v>
      </c>
      <c r="G44" s="22">
        <v>121608</v>
      </c>
      <c r="H44" s="22">
        <v>266331</v>
      </c>
      <c r="I44" s="22">
        <v>150194</v>
      </c>
      <c r="J44" s="22">
        <v>538133</v>
      </c>
      <c r="K44" s="22">
        <v>328059</v>
      </c>
      <c r="L44" s="22">
        <v>237740</v>
      </c>
      <c r="M44" s="22">
        <v>189157</v>
      </c>
      <c r="N44" s="22">
        <v>754956</v>
      </c>
      <c r="O44" s="22">
        <v>168048</v>
      </c>
      <c r="P44" s="22">
        <v>65550</v>
      </c>
      <c r="Q44" s="22">
        <v>113815</v>
      </c>
      <c r="R44" s="22">
        <v>347413</v>
      </c>
      <c r="S44" s="22"/>
      <c r="T44" s="22"/>
      <c r="U44" s="22"/>
      <c r="V44" s="22"/>
      <c r="W44" s="22">
        <v>1640502</v>
      </c>
      <c r="X44" s="22">
        <v>1873772</v>
      </c>
      <c r="Y44" s="22">
        <v>-233270</v>
      </c>
      <c r="Z44" s="23">
        <v>-12.449220075868356</v>
      </c>
      <c r="AA44" s="20">
        <v>2507600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104093133</v>
      </c>
      <c r="D47" s="29">
        <f t="shared" ref="D47:Y47" si="1">SUM(D34:D46)</f>
        <v>0</v>
      </c>
      <c r="E47" s="30">
        <f t="shared" si="1"/>
        <v>102526741</v>
      </c>
      <c r="F47" s="31">
        <f t="shared" si="1"/>
        <v>117278041</v>
      </c>
      <c r="G47" s="31">
        <f t="shared" si="1"/>
        <v>767605</v>
      </c>
      <c r="H47" s="31">
        <f t="shared" si="1"/>
        <v>16594128</v>
      </c>
      <c r="I47" s="31">
        <f t="shared" si="1"/>
        <v>7803691</v>
      </c>
      <c r="J47" s="31">
        <f t="shared" si="1"/>
        <v>25165424</v>
      </c>
      <c r="K47" s="31">
        <f t="shared" si="1"/>
        <v>7508189</v>
      </c>
      <c r="L47" s="31">
        <f t="shared" si="1"/>
        <v>8417818</v>
      </c>
      <c r="M47" s="31">
        <f t="shared" si="1"/>
        <v>12595097</v>
      </c>
      <c r="N47" s="31">
        <f t="shared" si="1"/>
        <v>28521104</v>
      </c>
      <c r="O47" s="31">
        <f t="shared" si="1"/>
        <v>7710091</v>
      </c>
      <c r="P47" s="31">
        <f t="shared" si="1"/>
        <v>10269517</v>
      </c>
      <c r="Q47" s="31">
        <f t="shared" si="1"/>
        <v>8145990</v>
      </c>
      <c r="R47" s="31">
        <f t="shared" si="1"/>
        <v>26125598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79812126</v>
      </c>
      <c r="X47" s="31">
        <f t="shared" si="1"/>
        <v>85556429</v>
      </c>
      <c r="Y47" s="31">
        <f t="shared" si="1"/>
        <v>-5744303</v>
      </c>
      <c r="Z47" s="32">
        <f>+IF(X47&lt;&gt;0,+(Y47/X47)*100,0)</f>
        <v>-6.7140518452447324</v>
      </c>
      <c r="AA47" s="29">
        <f>SUM(AA34:AA46)</f>
        <v>117278041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4096524</v>
      </c>
      <c r="D48" s="39">
        <f t="shared" si="2"/>
        <v>0</v>
      </c>
      <c r="E48" s="40">
        <f t="shared" si="2"/>
        <v>-1168432</v>
      </c>
      <c r="F48" s="41">
        <f t="shared" si="2"/>
        <v>-1229732</v>
      </c>
      <c r="G48" s="41">
        <f t="shared" si="2"/>
        <v>9359251</v>
      </c>
      <c r="H48" s="41">
        <f t="shared" si="2"/>
        <v>-6554517</v>
      </c>
      <c r="I48" s="41">
        <f t="shared" si="2"/>
        <v>2371885</v>
      </c>
      <c r="J48" s="41">
        <f t="shared" si="2"/>
        <v>5176619</v>
      </c>
      <c r="K48" s="41">
        <f t="shared" si="2"/>
        <v>2699000</v>
      </c>
      <c r="L48" s="41">
        <f t="shared" si="2"/>
        <v>1876339</v>
      </c>
      <c r="M48" s="41">
        <f t="shared" si="2"/>
        <v>-2257182</v>
      </c>
      <c r="N48" s="41">
        <f t="shared" si="2"/>
        <v>2318157</v>
      </c>
      <c r="O48" s="41">
        <f t="shared" si="2"/>
        <v>2667709</v>
      </c>
      <c r="P48" s="41">
        <f t="shared" si="2"/>
        <v>156750</v>
      </c>
      <c r="Q48" s="41">
        <f t="shared" si="2"/>
        <v>2369033</v>
      </c>
      <c r="R48" s="41">
        <f t="shared" si="2"/>
        <v>5193492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12688268</v>
      </c>
      <c r="X48" s="41">
        <f t="shared" si="2"/>
        <v>-3661713</v>
      </c>
      <c r="Y48" s="41">
        <f t="shared" si="2"/>
        <v>16349981</v>
      </c>
      <c r="Z48" s="42">
        <f>+IF(X48&lt;&gt;0,+(Y48/X48)*100,0)</f>
        <v>-446.51181018282972</v>
      </c>
      <c r="AA48" s="39">
        <f>+AA32-AA47</f>
        <v>-1229732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4096524</v>
      </c>
      <c r="D51" s="48">
        <f t="shared" si="3"/>
        <v>0</v>
      </c>
      <c r="E51" s="49">
        <f t="shared" si="3"/>
        <v>-1168432</v>
      </c>
      <c r="F51" s="50">
        <f t="shared" si="3"/>
        <v>-1229732</v>
      </c>
      <c r="G51" s="50">
        <f t="shared" si="3"/>
        <v>9359251</v>
      </c>
      <c r="H51" s="50">
        <f t="shared" si="3"/>
        <v>-6554517</v>
      </c>
      <c r="I51" s="50">
        <f t="shared" si="3"/>
        <v>2371885</v>
      </c>
      <c r="J51" s="50">
        <f t="shared" si="3"/>
        <v>5176619</v>
      </c>
      <c r="K51" s="50">
        <f t="shared" si="3"/>
        <v>2699000</v>
      </c>
      <c r="L51" s="50">
        <f t="shared" si="3"/>
        <v>1876339</v>
      </c>
      <c r="M51" s="50">
        <f t="shared" si="3"/>
        <v>-2257182</v>
      </c>
      <c r="N51" s="50">
        <f t="shared" si="3"/>
        <v>2318157</v>
      </c>
      <c r="O51" s="50">
        <f t="shared" si="3"/>
        <v>2667709</v>
      </c>
      <c r="P51" s="50">
        <f t="shared" si="3"/>
        <v>156750</v>
      </c>
      <c r="Q51" s="50">
        <f t="shared" si="3"/>
        <v>2369033</v>
      </c>
      <c r="R51" s="50">
        <f t="shared" si="3"/>
        <v>5193492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12688268</v>
      </c>
      <c r="X51" s="50">
        <f t="shared" si="3"/>
        <v>-3661713</v>
      </c>
      <c r="Y51" s="50">
        <f t="shared" si="3"/>
        <v>16349981</v>
      </c>
      <c r="Z51" s="51">
        <f>+IF(X51&lt;&gt;0,+(Y51/X51)*100,0)</f>
        <v>-446.51181018282972</v>
      </c>
      <c r="AA51" s="48">
        <f>SUM(AA48:AA50)</f>
        <v>-1229732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4096524</v>
      </c>
      <c r="D53" s="54">
        <f>+D51-D52</f>
        <v>0</v>
      </c>
      <c r="E53" s="55">
        <f t="shared" si="4"/>
        <v>-1168432</v>
      </c>
      <c r="F53" s="56">
        <f t="shared" si="4"/>
        <v>-1229732</v>
      </c>
      <c r="G53" s="56">
        <f t="shared" si="4"/>
        <v>9359251</v>
      </c>
      <c r="H53" s="56">
        <f t="shared" si="4"/>
        <v>-6554517</v>
      </c>
      <c r="I53" s="56">
        <f t="shared" si="4"/>
        <v>2371885</v>
      </c>
      <c r="J53" s="56">
        <f t="shared" si="4"/>
        <v>5176619</v>
      </c>
      <c r="K53" s="56">
        <f t="shared" si="4"/>
        <v>2699000</v>
      </c>
      <c r="L53" s="56">
        <f t="shared" si="4"/>
        <v>1876339</v>
      </c>
      <c r="M53" s="56">
        <f t="shared" si="4"/>
        <v>-2257182</v>
      </c>
      <c r="N53" s="56">
        <f t="shared" si="4"/>
        <v>2318157</v>
      </c>
      <c r="O53" s="56">
        <f t="shared" si="4"/>
        <v>2667709</v>
      </c>
      <c r="P53" s="56">
        <f t="shared" si="4"/>
        <v>156750</v>
      </c>
      <c r="Q53" s="56">
        <f t="shared" si="4"/>
        <v>2369033</v>
      </c>
      <c r="R53" s="56">
        <f t="shared" si="4"/>
        <v>5193492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12688268</v>
      </c>
      <c r="X53" s="56">
        <f t="shared" si="4"/>
        <v>-3661713</v>
      </c>
      <c r="Y53" s="56">
        <f t="shared" si="4"/>
        <v>16349981</v>
      </c>
      <c r="Z53" s="57">
        <f>+IF(X53&lt;&gt;0,+(Y53/X53)*100,0)</f>
        <v>-446.51181018282972</v>
      </c>
      <c r="AA53" s="54">
        <f>+AA51-AA52</f>
        <v>-1229732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4096524</v>
      </c>
      <c r="D56" s="48">
        <f>SUM(D53:D55)</f>
        <v>0</v>
      </c>
      <c r="E56" s="49">
        <f t="shared" si="5"/>
        <v>-1168432</v>
      </c>
      <c r="F56" s="50">
        <f t="shared" si="5"/>
        <v>-1229732</v>
      </c>
      <c r="G56" s="50">
        <f t="shared" si="5"/>
        <v>9359251</v>
      </c>
      <c r="H56" s="50">
        <f t="shared" si="5"/>
        <v>-6554517</v>
      </c>
      <c r="I56" s="50">
        <f t="shared" si="5"/>
        <v>2371885</v>
      </c>
      <c r="J56" s="50">
        <f t="shared" si="5"/>
        <v>5176619</v>
      </c>
      <c r="K56" s="50">
        <f t="shared" si="5"/>
        <v>2699000</v>
      </c>
      <c r="L56" s="50">
        <f t="shared" si="5"/>
        <v>1876339</v>
      </c>
      <c r="M56" s="50">
        <f t="shared" si="5"/>
        <v>-2257182</v>
      </c>
      <c r="N56" s="50">
        <f t="shared" si="5"/>
        <v>2318157</v>
      </c>
      <c r="O56" s="50">
        <f t="shared" si="5"/>
        <v>2667709</v>
      </c>
      <c r="P56" s="50">
        <f t="shared" si="5"/>
        <v>156750</v>
      </c>
      <c r="Q56" s="50">
        <f t="shared" si="5"/>
        <v>2369033</v>
      </c>
      <c r="R56" s="50">
        <f t="shared" si="5"/>
        <v>5193492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12688268</v>
      </c>
      <c r="X56" s="50">
        <f t="shared" si="5"/>
        <v>-3661713</v>
      </c>
      <c r="Y56" s="50">
        <f t="shared" si="5"/>
        <v>16349981</v>
      </c>
      <c r="Z56" s="51">
        <f>+IF(X56&lt;&gt;0,+(Y56/X56)*100,0)</f>
        <v>-446.51181018282972</v>
      </c>
      <c r="AA56" s="48">
        <f>SUM(AA53:AA55)</f>
        <v>-1229732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4096524</v>
      </c>
      <c r="D59" s="65">
        <f>SUM(D56:D58)</f>
        <v>0</v>
      </c>
      <c r="E59" s="66">
        <f t="shared" si="6"/>
        <v>-1168432</v>
      </c>
      <c r="F59" s="67">
        <f t="shared" si="6"/>
        <v>-1229732</v>
      </c>
      <c r="G59" s="67">
        <f t="shared" si="6"/>
        <v>9359251</v>
      </c>
      <c r="H59" s="67">
        <f t="shared" si="6"/>
        <v>-6554517</v>
      </c>
      <c r="I59" s="67">
        <f t="shared" si="6"/>
        <v>2371885</v>
      </c>
      <c r="J59" s="67">
        <f t="shared" si="6"/>
        <v>5176619</v>
      </c>
      <c r="K59" s="67">
        <f t="shared" si="6"/>
        <v>2699000</v>
      </c>
      <c r="L59" s="67">
        <f t="shared" si="6"/>
        <v>1876339</v>
      </c>
      <c r="M59" s="67">
        <f t="shared" si="6"/>
        <v>-2257182</v>
      </c>
      <c r="N59" s="67">
        <f t="shared" si="6"/>
        <v>2318157</v>
      </c>
      <c r="O59" s="67">
        <f t="shared" si="6"/>
        <v>2667709</v>
      </c>
      <c r="P59" s="67">
        <f t="shared" si="6"/>
        <v>156750</v>
      </c>
      <c r="Q59" s="67">
        <f t="shared" si="6"/>
        <v>2369033</v>
      </c>
      <c r="R59" s="67">
        <f t="shared" si="6"/>
        <v>5193492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12688268</v>
      </c>
      <c r="X59" s="67">
        <f t="shared" si="6"/>
        <v>-3661713</v>
      </c>
      <c r="Y59" s="67">
        <f t="shared" si="6"/>
        <v>16349981</v>
      </c>
      <c r="Z59" s="68">
        <f>+IF(X59&lt;&gt;0,+(Y59/X59)*100,0)</f>
        <v>-446.51181018282972</v>
      </c>
      <c r="AA59" s="65">
        <f>SUM(AA56:AA58)</f>
        <v>-1229732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2917614</v>
      </c>
      <c r="D8" s="20"/>
      <c r="E8" s="21">
        <v>3603276</v>
      </c>
      <c r="F8" s="22">
        <v>2747524</v>
      </c>
      <c r="G8" s="22">
        <v>280262</v>
      </c>
      <c r="H8" s="22">
        <v>256158</v>
      </c>
      <c r="I8" s="22">
        <v>278562</v>
      </c>
      <c r="J8" s="22">
        <v>814982</v>
      </c>
      <c r="K8" s="22">
        <v>277881</v>
      </c>
      <c r="L8" s="22">
        <v>277415</v>
      </c>
      <c r="M8" s="22"/>
      <c r="N8" s="22">
        <v>555296</v>
      </c>
      <c r="O8" s="22">
        <v>554240</v>
      </c>
      <c r="P8" s="22">
        <v>276547</v>
      </c>
      <c r="Q8" s="22">
        <v>276423</v>
      </c>
      <c r="R8" s="22">
        <v>1107210</v>
      </c>
      <c r="S8" s="22"/>
      <c r="T8" s="22"/>
      <c r="U8" s="22"/>
      <c r="V8" s="22"/>
      <c r="W8" s="22">
        <v>2477488</v>
      </c>
      <c r="X8" s="22">
        <v>2060648</v>
      </c>
      <c r="Y8" s="22">
        <v>416840</v>
      </c>
      <c r="Z8" s="23">
        <v>20.228588288732478</v>
      </c>
      <c r="AA8" s="20">
        <v>2747524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92356</v>
      </c>
      <c r="D10" s="20"/>
      <c r="E10" s="21">
        <v>106857</v>
      </c>
      <c r="F10" s="22">
        <v>127600</v>
      </c>
      <c r="G10" s="22">
        <v>12124</v>
      </c>
      <c r="H10" s="22">
        <v>7048</v>
      </c>
      <c r="I10" s="22">
        <v>23193</v>
      </c>
      <c r="J10" s="22">
        <v>42365</v>
      </c>
      <c r="K10" s="22">
        <v>16533</v>
      </c>
      <c r="L10" s="22">
        <v>7251</v>
      </c>
      <c r="M10" s="22">
        <v>5143</v>
      </c>
      <c r="N10" s="22">
        <v>28927</v>
      </c>
      <c r="O10" s="22">
        <v>7504</v>
      </c>
      <c r="P10" s="22">
        <v>1042</v>
      </c>
      <c r="Q10" s="22">
        <v>4835</v>
      </c>
      <c r="R10" s="22">
        <v>13381</v>
      </c>
      <c r="S10" s="22"/>
      <c r="T10" s="22"/>
      <c r="U10" s="22"/>
      <c r="V10" s="22"/>
      <c r="W10" s="22">
        <v>84673</v>
      </c>
      <c r="X10" s="22">
        <v>95697</v>
      </c>
      <c r="Y10" s="22">
        <v>-11024</v>
      </c>
      <c r="Z10" s="23">
        <v>-11.519692362352005</v>
      </c>
      <c r="AA10" s="20">
        <v>127600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3479393</v>
      </c>
      <c r="D13" s="20"/>
      <c r="E13" s="21">
        <v>5282177</v>
      </c>
      <c r="F13" s="22">
        <v>3617914</v>
      </c>
      <c r="G13" s="22">
        <v>350960</v>
      </c>
      <c r="H13" s="22">
        <v>365250</v>
      </c>
      <c r="I13" s="22">
        <v>361224</v>
      </c>
      <c r="J13" s="22">
        <v>1077434</v>
      </c>
      <c r="K13" s="22">
        <v>370172</v>
      </c>
      <c r="L13" s="22">
        <v>374606</v>
      </c>
      <c r="M13" s="22">
        <v>17483</v>
      </c>
      <c r="N13" s="22">
        <v>762261</v>
      </c>
      <c r="O13" s="22">
        <v>733893</v>
      </c>
      <c r="P13" s="22">
        <v>367462</v>
      </c>
      <c r="Q13" s="22">
        <v>381527</v>
      </c>
      <c r="R13" s="22">
        <v>1482882</v>
      </c>
      <c r="S13" s="22"/>
      <c r="T13" s="22"/>
      <c r="U13" s="22"/>
      <c r="V13" s="22"/>
      <c r="W13" s="22">
        <v>3322577</v>
      </c>
      <c r="X13" s="22">
        <v>2713437</v>
      </c>
      <c r="Y13" s="22">
        <v>609140</v>
      </c>
      <c r="Z13" s="23">
        <v>22.44901945392504</v>
      </c>
      <c r="AA13" s="20">
        <v>3617914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6489363</v>
      </c>
      <c r="D32" s="29">
        <f t="shared" ref="D32:Y32" si="0">SUM(D6:D31)</f>
        <v>0</v>
      </c>
      <c r="E32" s="30">
        <f t="shared" si="0"/>
        <v>8992310</v>
      </c>
      <c r="F32" s="31">
        <f t="shared" si="0"/>
        <v>6493038</v>
      </c>
      <c r="G32" s="31">
        <f t="shared" si="0"/>
        <v>643346</v>
      </c>
      <c r="H32" s="31">
        <f t="shared" si="0"/>
        <v>628456</v>
      </c>
      <c r="I32" s="31">
        <f t="shared" si="0"/>
        <v>662979</v>
      </c>
      <c r="J32" s="31">
        <f t="shared" si="0"/>
        <v>1934781</v>
      </c>
      <c r="K32" s="31">
        <f t="shared" si="0"/>
        <v>664586</v>
      </c>
      <c r="L32" s="31">
        <f t="shared" si="0"/>
        <v>659272</v>
      </c>
      <c r="M32" s="31">
        <f t="shared" si="0"/>
        <v>22626</v>
      </c>
      <c r="N32" s="31">
        <f t="shared" si="0"/>
        <v>1346484</v>
      </c>
      <c r="O32" s="31">
        <f t="shared" si="0"/>
        <v>1295637</v>
      </c>
      <c r="P32" s="31">
        <f t="shared" si="0"/>
        <v>645051</v>
      </c>
      <c r="Q32" s="31">
        <f t="shared" si="0"/>
        <v>662785</v>
      </c>
      <c r="R32" s="31">
        <f t="shared" si="0"/>
        <v>2603473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5884738</v>
      </c>
      <c r="X32" s="31">
        <f t="shared" si="0"/>
        <v>4869782</v>
      </c>
      <c r="Y32" s="31">
        <f t="shared" si="0"/>
        <v>1014956</v>
      </c>
      <c r="Z32" s="32">
        <f>+IF(X32&lt;&gt;0,+(Y32/X32)*100,0)</f>
        <v>20.841918591017013</v>
      </c>
      <c r="AA32" s="29">
        <f>SUM(AA6:AA31)</f>
        <v>6493038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3996619</v>
      </c>
      <c r="D34" s="20"/>
      <c r="E34" s="21">
        <v>5407541</v>
      </c>
      <c r="F34" s="22">
        <v>4874467</v>
      </c>
      <c r="G34" s="22">
        <v>411466</v>
      </c>
      <c r="H34" s="22">
        <v>477485</v>
      </c>
      <c r="I34" s="22">
        <v>403921</v>
      </c>
      <c r="J34" s="22">
        <v>1292872</v>
      </c>
      <c r="K34" s="22">
        <v>368137</v>
      </c>
      <c r="L34" s="22">
        <v>358970</v>
      </c>
      <c r="M34" s="22">
        <v>417258</v>
      </c>
      <c r="N34" s="22">
        <v>1144365</v>
      </c>
      <c r="O34" s="22">
        <v>415710</v>
      </c>
      <c r="P34" s="22">
        <v>422746</v>
      </c>
      <c r="Q34" s="22">
        <v>433450</v>
      </c>
      <c r="R34" s="22">
        <v>1271906</v>
      </c>
      <c r="S34" s="22"/>
      <c r="T34" s="22"/>
      <c r="U34" s="22"/>
      <c r="V34" s="22"/>
      <c r="W34" s="22">
        <v>3709143</v>
      </c>
      <c r="X34" s="22">
        <v>3655845</v>
      </c>
      <c r="Y34" s="22">
        <v>53298</v>
      </c>
      <c r="Z34" s="23">
        <v>1.457884565674967</v>
      </c>
      <c r="AA34" s="20">
        <v>4874467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60385</v>
      </c>
      <c r="D37" s="20"/>
      <c r="E37" s="21">
        <v>79889</v>
      </c>
      <c r="F37" s="22">
        <v>79889</v>
      </c>
      <c r="G37" s="22"/>
      <c r="H37" s="22"/>
      <c r="I37" s="22"/>
      <c r="J37" s="22"/>
      <c r="K37" s="22"/>
      <c r="L37" s="22"/>
      <c r="M37" s="22"/>
      <c r="N37" s="22"/>
      <c r="O37" s="22">
        <v>1485</v>
      </c>
      <c r="P37" s="22">
        <v>22463</v>
      </c>
      <c r="Q37" s="22"/>
      <c r="R37" s="22">
        <v>23948</v>
      </c>
      <c r="S37" s="22"/>
      <c r="T37" s="22"/>
      <c r="U37" s="22"/>
      <c r="V37" s="22"/>
      <c r="W37" s="22">
        <v>23948</v>
      </c>
      <c r="X37" s="22">
        <v>59918</v>
      </c>
      <c r="Y37" s="22">
        <v>-35970</v>
      </c>
      <c r="Z37" s="23">
        <v>-60.032043793184023</v>
      </c>
      <c r="AA37" s="20">
        <v>79889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2538944</v>
      </c>
      <c r="D39" s="20"/>
      <c r="E39" s="21">
        <v>2026498</v>
      </c>
      <c r="F39" s="22">
        <v>2026498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1519876</v>
      </c>
      <c r="Y39" s="22">
        <v>-1519876</v>
      </c>
      <c r="Z39" s="23">
        <v>-100</v>
      </c>
      <c r="AA39" s="20">
        <v>2026498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323225</v>
      </c>
      <c r="D41" s="20"/>
      <c r="E41" s="21">
        <v>3790956</v>
      </c>
      <c r="F41" s="22">
        <v>1504959</v>
      </c>
      <c r="G41" s="22"/>
      <c r="H41" s="22"/>
      <c r="I41" s="22">
        <v>71426</v>
      </c>
      <c r="J41" s="22">
        <v>71426</v>
      </c>
      <c r="K41" s="22">
        <v>250000</v>
      </c>
      <c r="L41" s="22">
        <v>26113</v>
      </c>
      <c r="M41" s="22">
        <v>112891</v>
      </c>
      <c r="N41" s="22">
        <v>389004</v>
      </c>
      <c r="O41" s="22">
        <v>36025</v>
      </c>
      <c r="P41" s="22">
        <v>3600</v>
      </c>
      <c r="Q41" s="22">
        <v>121220</v>
      </c>
      <c r="R41" s="22">
        <v>160845</v>
      </c>
      <c r="S41" s="22"/>
      <c r="T41" s="22"/>
      <c r="U41" s="22"/>
      <c r="V41" s="22"/>
      <c r="W41" s="22">
        <v>621275</v>
      </c>
      <c r="X41" s="22">
        <v>1157727</v>
      </c>
      <c r="Y41" s="22">
        <v>-536452</v>
      </c>
      <c r="Z41" s="23">
        <v>-46.336657951313221</v>
      </c>
      <c r="AA41" s="20">
        <v>1504959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8728</v>
      </c>
      <c r="D43" s="20"/>
      <c r="E43" s="21">
        <v>11548</v>
      </c>
      <c r="F43" s="22">
        <v>11548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8662</v>
      </c>
      <c r="Y43" s="22">
        <v>-8662</v>
      </c>
      <c r="Z43" s="23">
        <v>-100</v>
      </c>
      <c r="AA43" s="20">
        <v>11548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>
        <v>34560</v>
      </c>
      <c r="G44" s="22"/>
      <c r="H44" s="22">
        <v>4109</v>
      </c>
      <c r="I44" s="22">
        <v>3462</v>
      </c>
      <c r="J44" s="22">
        <v>7571</v>
      </c>
      <c r="K44" s="22">
        <v>3104</v>
      </c>
      <c r="L44" s="22">
        <v>3012</v>
      </c>
      <c r="M44" s="22">
        <v>3594</v>
      </c>
      <c r="N44" s="22">
        <v>9710</v>
      </c>
      <c r="O44" s="22">
        <v>3578</v>
      </c>
      <c r="P44" s="22">
        <v>3649</v>
      </c>
      <c r="Q44" s="22">
        <v>3756</v>
      </c>
      <c r="R44" s="22">
        <v>10983</v>
      </c>
      <c r="S44" s="22"/>
      <c r="T44" s="22"/>
      <c r="U44" s="22"/>
      <c r="V44" s="22"/>
      <c r="W44" s="22">
        <v>28264</v>
      </c>
      <c r="X44" s="22">
        <v>25920</v>
      </c>
      <c r="Y44" s="22">
        <v>2344</v>
      </c>
      <c r="Z44" s="23">
        <v>9.0432098765432087</v>
      </c>
      <c r="AA44" s="20">
        <v>34560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6927901</v>
      </c>
      <c r="D47" s="29">
        <f t="shared" ref="D47:Y47" si="1">SUM(D34:D46)</f>
        <v>0</v>
      </c>
      <c r="E47" s="30">
        <f t="shared" si="1"/>
        <v>11316432</v>
      </c>
      <c r="F47" s="31">
        <f t="shared" si="1"/>
        <v>8531921</v>
      </c>
      <c r="G47" s="31">
        <f t="shared" si="1"/>
        <v>411466</v>
      </c>
      <c r="H47" s="31">
        <f t="shared" si="1"/>
        <v>481594</v>
      </c>
      <c r="I47" s="31">
        <f t="shared" si="1"/>
        <v>478809</v>
      </c>
      <c r="J47" s="31">
        <f t="shared" si="1"/>
        <v>1371869</v>
      </c>
      <c r="K47" s="31">
        <f t="shared" si="1"/>
        <v>621241</v>
      </c>
      <c r="L47" s="31">
        <f t="shared" si="1"/>
        <v>388095</v>
      </c>
      <c r="M47" s="31">
        <f t="shared" si="1"/>
        <v>533743</v>
      </c>
      <c r="N47" s="31">
        <f t="shared" si="1"/>
        <v>1543079</v>
      </c>
      <c r="O47" s="31">
        <f t="shared" si="1"/>
        <v>456798</v>
      </c>
      <c r="P47" s="31">
        <f t="shared" si="1"/>
        <v>452458</v>
      </c>
      <c r="Q47" s="31">
        <f t="shared" si="1"/>
        <v>558426</v>
      </c>
      <c r="R47" s="31">
        <f t="shared" si="1"/>
        <v>1467682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4382630</v>
      </c>
      <c r="X47" s="31">
        <f t="shared" si="1"/>
        <v>6427948</v>
      </c>
      <c r="Y47" s="31">
        <f t="shared" si="1"/>
        <v>-2045318</v>
      </c>
      <c r="Z47" s="32">
        <f>+IF(X47&lt;&gt;0,+(Y47/X47)*100,0)</f>
        <v>-31.819143527607878</v>
      </c>
      <c r="AA47" s="29">
        <f>SUM(AA34:AA46)</f>
        <v>8531921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-438538</v>
      </c>
      <c r="D48" s="39">
        <f t="shared" si="2"/>
        <v>0</v>
      </c>
      <c r="E48" s="40">
        <f t="shared" si="2"/>
        <v>-2324122</v>
      </c>
      <c r="F48" s="41">
        <f t="shared" si="2"/>
        <v>-2038883</v>
      </c>
      <c r="G48" s="41">
        <f t="shared" si="2"/>
        <v>231880</v>
      </c>
      <c r="H48" s="41">
        <f t="shared" si="2"/>
        <v>146862</v>
      </c>
      <c r="I48" s="41">
        <f t="shared" si="2"/>
        <v>184170</v>
      </c>
      <c r="J48" s="41">
        <f t="shared" si="2"/>
        <v>562912</v>
      </c>
      <c r="K48" s="41">
        <f t="shared" si="2"/>
        <v>43345</v>
      </c>
      <c r="L48" s="41">
        <f t="shared" si="2"/>
        <v>271177</v>
      </c>
      <c r="M48" s="41">
        <f t="shared" si="2"/>
        <v>-511117</v>
      </c>
      <c r="N48" s="41">
        <f t="shared" si="2"/>
        <v>-196595</v>
      </c>
      <c r="O48" s="41">
        <f t="shared" si="2"/>
        <v>838839</v>
      </c>
      <c r="P48" s="41">
        <f t="shared" si="2"/>
        <v>192593</v>
      </c>
      <c r="Q48" s="41">
        <f t="shared" si="2"/>
        <v>104359</v>
      </c>
      <c r="R48" s="41">
        <f t="shared" si="2"/>
        <v>1135791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1502108</v>
      </c>
      <c r="X48" s="41">
        <f t="shared" si="2"/>
        <v>-1558166</v>
      </c>
      <c r="Y48" s="41">
        <f t="shared" si="2"/>
        <v>3060274</v>
      </c>
      <c r="Z48" s="42">
        <f>+IF(X48&lt;&gt;0,+(Y48/X48)*100,0)</f>
        <v>-196.40230886824639</v>
      </c>
      <c r="AA48" s="39">
        <f>+AA32-AA47</f>
        <v>-2038883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-438538</v>
      </c>
      <c r="D51" s="48">
        <f t="shared" si="3"/>
        <v>0</v>
      </c>
      <c r="E51" s="49">
        <f t="shared" si="3"/>
        <v>-2324122</v>
      </c>
      <c r="F51" s="50">
        <f t="shared" si="3"/>
        <v>-2038883</v>
      </c>
      <c r="G51" s="50">
        <f t="shared" si="3"/>
        <v>231880</v>
      </c>
      <c r="H51" s="50">
        <f t="shared" si="3"/>
        <v>146862</v>
      </c>
      <c r="I51" s="50">
        <f t="shared" si="3"/>
        <v>184170</v>
      </c>
      <c r="J51" s="50">
        <f t="shared" si="3"/>
        <v>562912</v>
      </c>
      <c r="K51" s="50">
        <f t="shared" si="3"/>
        <v>43345</v>
      </c>
      <c r="L51" s="50">
        <f t="shared" si="3"/>
        <v>271177</v>
      </c>
      <c r="M51" s="50">
        <f t="shared" si="3"/>
        <v>-511117</v>
      </c>
      <c r="N51" s="50">
        <f t="shared" si="3"/>
        <v>-196595</v>
      </c>
      <c r="O51" s="50">
        <f t="shared" si="3"/>
        <v>838839</v>
      </c>
      <c r="P51" s="50">
        <f t="shared" si="3"/>
        <v>192593</v>
      </c>
      <c r="Q51" s="50">
        <f t="shared" si="3"/>
        <v>104359</v>
      </c>
      <c r="R51" s="50">
        <f t="shared" si="3"/>
        <v>1135791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1502108</v>
      </c>
      <c r="X51" s="50">
        <f t="shared" si="3"/>
        <v>-1558166</v>
      </c>
      <c r="Y51" s="50">
        <f t="shared" si="3"/>
        <v>3060274</v>
      </c>
      <c r="Z51" s="51">
        <f>+IF(X51&lt;&gt;0,+(Y51/X51)*100,0)</f>
        <v>-196.40230886824639</v>
      </c>
      <c r="AA51" s="48">
        <f>SUM(AA48:AA50)</f>
        <v>-2038883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-438538</v>
      </c>
      <c r="D53" s="54">
        <f>+D51-D52</f>
        <v>0</v>
      </c>
      <c r="E53" s="55">
        <f t="shared" si="4"/>
        <v>-2324122</v>
      </c>
      <c r="F53" s="56">
        <f t="shared" si="4"/>
        <v>-2038883</v>
      </c>
      <c r="G53" s="56">
        <f t="shared" si="4"/>
        <v>231880</v>
      </c>
      <c r="H53" s="56">
        <f t="shared" si="4"/>
        <v>146862</v>
      </c>
      <c r="I53" s="56">
        <f t="shared" si="4"/>
        <v>184170</v>
      </c>
      <c r="J53" s="56">
        <f t="shared" si="4"/>
        <v>562912</v>
      </c>
      <c r="K53" s="56">
        <f t="shared" si="4"/>
        <v>43345</v>
      </c>
      <c r="L53" s="56">
        <f t="shared" si="4"/>
        <v>271177</v>
      </c>
      <c r="M53" s="56">
        <f t="shared" si="4"/>
        <v>-511117</v>
      </c>
      <c r="N53" s="56">
        <f t="shared" si="4"/>
        <v>-196595</v>
      </c>
      <c r="O53" s="56">
        <f t="shared" si="4"/>
        <v>838839</v>
      </c>
      <c r="P53" s="56">
        <f t="shared" si="4"/>
        <v>192593</v>
      </c>
      <c r="Q53" s="56">
        <f t="shared" si="4"/>
        <v>104359</v>
      </c>
      <c r="R53" s="56">
        <f t="shared" si="4"/>
        <v>1135791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1502108</v>
      </c>
      <c r="X53" s="56">
        <f t="shared" si="4"/>
        <v>-1558166</v>
      </c>
      <c r="Y53" s="56">
        <f t="shared" si="4"/>
        <v>3060274</v>
      </c>
      <c r="Z53" s="57">
        <f>+IF(X53&lt;&gt;0,+(Y53/X53)*100,0)</f>
        <v>-196.40230886824639</v>
      </c>
      <c r="AA53" s="54">
        <f>+AA51-AA52</f>
        <v>-2038883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-438538</v>
      </c>
      <c r="D56" s="48">
        <f>SUM(D53:D55)</f>
        <v>0</v>
      </c>
      <c r="E56" s="49">
        <f t="shared" si="5"/>
        <v>-2324122</v>
      </c>
      <c r="F56" s="50">
        <f t="shared" si="5"/>
        <v>-2038883</v>
      </c>
      <c r="G56" s="50">
        <f t="shared" si="5"/>
        <v>231880</v>
      </c>
      <c r="H56" s="50">
        <f t="shared" si="5"/>
        <v>146862</v>
      </c>
      <c r="I56" s="50">
        <f t="shared" si="5"/>
        <v>184170</v>
      </c>
      <c r="J56" s="50">
        <f t="shared" si="5"/>
        <v>562912</v>
      </c>
      <c r="K56" s="50">
        <f t="shared" si="5"/>
        <v>43345</v>
      </c>
      <c r="L56" s="50">
        <f t="shared" si="5"/>
        <v>271177</v>
      </c>
      <c r="M56" s="50">
        <f t="shared" si="5"/>
        <v>-511117</v>
      </c>
      <c r="N56" s="50">
        <f t="shared" si="5"/>
        <v>-196595</v>
      </c>
      <c r="O56" s="50">
        <f t="shared" si="5"/>
        <v>838839</v>
      </c>
      <c r="P56" s="50">
        <f t="shared" si="5"/>
        <v>192593</v>
      </c>
      <c r="Q56" s="50">
        <f t="shared" si="5"/>
        <v>104359</v>
      </c>
      <c r="R56" s="50">
        <f t="shared" si="5"/>
        <v>1135791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1502108</v>
      </c>
      <c r="X56" s="50">
        <f t="shared" si="5"/>
        <v>-1558166</v>
      </c>
      <c r="Y56" s="50">
        <f t="shared" si="5"/>
        <v>3060274</v>
      </c>
      <c r="Z56" s="51">
        <f>+IF(X56&lt;&gt;0,+(Y56/X56)*100,0)</f>
        <v>-196.40230886824639</v>
      </c>
      <c r="AA56" s="48">
        <f>SUM(AA53:AA55)</f>
        <v>-2038883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-438538</v>
      </c>
      <c r="D59" s="65">
        <f>SUM(D56:D58)</f>
        <v>0</v>
      </c>
      <c r="E59" s="66">
        <f t="shared" si="6"/>
        <v>-2324122</v>
      </c>
      <c r="F59" s="67">
        <f t="shared" si="6"/>
        <v>-2038883</v>
      </c>
      <c r="G59" s="67">
        <f t="shared" si="6"/>
        <v>231880</v>
      </c>
      <c r="H59" s="67">
        <f t="shared" si="6"/>
        <v>146862</v>
      </c>
      <c r="I59" s="67">
        <f t="shared" si="6"/>
        <v>184170</v>
      </c>
      <c r="J59" s="67">
        <f t="shared" si="6"/>
        <v>562912</v>
      </c>
      <c r="K59" s="67">
        <f t="shared" si="6"/>
        <v>43345</v>
      </c>
      <c r="L59" s="67">
        <f t="shared" si="6"/>
        <v>271177</v>
      </c>
      <c r="M59" s="67">
        <f t="shared" si="6"/>
        <v>-511117</v>
      </c>
      <c r="N59" s="67">
        <f t="shared" si="6"/>
        <v>-196595</v>
      </c>
      <c r="O59" s="67">
        <f t="shared" si="6"/>
        <v>838839</v>
      </c>
      <c r="P59" s="67">
        <f t="shared" si="6"/>
        <v>192593</v>
      </c>
      <c r="Q59" s="67">
        <f t="shared" si="6"/>
        <v>104359</v>
      </c>
      <c r="R59" s="67">
        <f t="shared" si="6"/>
        <v>1135791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1502108</v>
      </c>
      <c r="X59" s="67">
        <f t="shared" si="6"/>
        <v>-1558166</v>
      </c>
      <c r="Y59" s="67">
        <f t="shared" si="6"/>
        <v>3060274</v>
      </c>
      <c r="Z59" s="68">
        <f>+IF(X59&lt;&gt;0,+(Y59/X59)*100,0)</f>
        <v>-196.40230886824639</v>
      </c>
      <c r="AA59" s="65">
        <f>SUM(AA56:AA58)</f>
        <v>-2038883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8041499</v>
      </c>
      <c r="D8" s="20"/>
      <c r="E8" s="21">
        <v>10832260</v>
      </c>
      <c r="F8" s="22">
        <v>10832260</v>
      </c>
      <c r="G8" s="22">
        <v>723062</v>
      </c>
      <c r="H8" s="22">
        <v>707112</v>
      </c>
      <c r="I8" s="22"/>
      <c r="J8" s="22">
        <v>1430174</v>
      </c>
      <c r="K8" s="22">
        <v>1383057</v>
      </c>
      <c r="L8" s="22">
        <v>672669</v>
      </c>
      <c r="M8" s="22">
        <v>679217</v>
      </c>
      <c r="N8" s="22">
        <v>2734943</v>
      </c>
      <c r="O8" s="22">
        <v>662502</v>
      </c>
      <c r="P8" s="22">
        <v>662502</v>
      </c>
      <c r="Q8" s="22">
        <v>654234</v>
      </c>
      <c r="R8" s="22">
        <v>1979238</v>
      </c>
      <c r="S8" s="22"/>
      <c r="T8" s="22"/>
      <c r="U8" s="22"/>
      <c r="V8" s="22"/>
      <c r="W8" s="22">
        <v>6144355</v>
      </c>
      <c r="X8" s="22">
        <v>8124201</v>
      </c>
      <c r="Y8" s="22">
        <v>-1979846</v>
      </c>
      <c r="Z8" s="23">
        <v>-24.369731866555249</v>
      </c>
      <c r="AA8" s="20">
        <v>10832260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348125</v>
      </c>
      <c r="D10" s="20"/>
      <c r="E10" s="21">
        <v>410290</v>
      </c>
      <c r="F10" s="22">
        <v>410290</v>
      </c>
      <c r="G10" s="22">
        <v>6847</v>
      </c>
      <c r="H10" s="22">
        <v>9593</v>
      </c>
      <c r="I10" s="22"/>
      <c r="J10" s="22">
        <v>16440</v>
      </c>
      <c r="K10" s="22">
        <v>41255</v>
      </c>
      <c r="L10" s="22">
        <v>-2166</v>
      </c>
      <c r="M10" s="22">
        <v>8197</v>
      </c>
      <c r="N10" s="22">
        <v>47286</v>
      </c>
      <c r="O10" s="22">
        <v>11671</v>
      </c>
      <c r="P10" s="22">
        <v>11671</v>
      </c>
      <c r="Q10" s="22">
        <v>9258</v>
      </c>
      <c r="R10" s="22">
        <v>32600</v>
      </c>
      <c r="S10" s="22"/>
      <c r="T10" s="22"/>
      <c r="U10" s="22"/>
      <c r="V10" s="22"/>
      <c r="W10" s="22">
        <v>96326</v>
      </c>
      <c r="X10" s="22">
        <v>307719</v>
      </c>
      <c r="Y10" s="22">
        <v>-211393</v>
      </c>
      <c r="Z10" s="23">
        <v>-68.696765555588058</v>
      </c>
      <c r="AA10" s="20">
        <v>410290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4194943</v>
      </c>
      <c r="F13" s="22">
        <v>7402003</v>
      </c>
      <c r="G13" s="22">
        <v>519198</v>
      </c>
      <c r="H13" s="22">
        <v>523919</v>
      </c>
      <c r="I13" s="22"/>
      <c r="J13" s="22">
        <v>1043117</v>
      </c>
      <c r="K13" s="22">
        <v>1068035</v>
      </c>
      <c r="L13" s="22">
        <v>544442</v>
      </c>
      <c r="M13" s="22">
        <v>551466</v>
      </c>
      <c r="N13" s="22">
        <v>2163943</v>
      </c>
      <c r="O13" s="22">
        <v>552965</v>
      </c>
      <c r="P13" s="22">
        <v>552965</v>
      </c>
      <c r="Q13" s="22">
        <v>552650</v>
      </c>
      <c r="R13" s="22">
        <v>1658580</v>
      </c>
      <c r="S13" s="22"/>
      <c r="T13" s="22"/>
      <c r="U13" s="22"/>
      <c r="V13" s="22"/>
      <c r="W13" s="22">
        <v>4865640</v>
      </c>
      <c r="X13" s="22">
        <v>4429035</v>
      </c>
      <c r="Y13" s="22">
        <v>436605</v>
      </c>
      <c r="Z13" s="23">
        <v>9.857790692554925</v>
      </c>
      <c r="AA13" s="20">
        <v>7402003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450000</v>
      </c>
      <c r="F25" s="22">
        <v>450000</v>
      </c>
      <c r="G25" s="22"/>
      <c r="H25" s="22"/>
      <c r="I25" s="22"/>
      <c r="J25" s="22"/>
      <c r="K25" s="22"/>
      <c r="L25" s="22"/>
      <c r="M25" s="22">
        <v>46492</v>
      </c>
      <c r="N25" s="22">
        <v>46492</v>
      </c>
      <c r="O25" s="22"/>
      <c r="P25" s="22"/>
      <c r="Q25" s="22"/>
      <c r="R25" s="22"/>
      <c r="S25" s="22"/>
      <c r="T25" s="22"/>
      <c r="U25" s="22"/>
      <c r="V25" s="22"/>
      <c r="W25" s="22">
        <v>46492</v>
      </c>
      <c r="X25" s="22">
        <v>337500</v>
      </c>
      <c r="Y25" s="22">
        <v>-291008</v>
      </c>
      <c r="Z25" s="23">
        <v>-86.2245925925926</v>
      </c>
      <c r="AA25" s="20">
        <v>450000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8389624</v>
      </c>
      <c r="D32" s="29">
        <f t="shared" ref="D32:Y32" si="0">SUM(D6:D31)</f>
        <v>0</v>
      </c>
      <c r="E32" s="30">
        <f t="shared" si="0"/>
        <v>15887493</v>
      </c>
      <c r="F32" s="31">
        <f t="shared" si="0"/>
        <v>19094553</v>
      </c>
      <c r="G32" s="31">
        <f t="shared" si="0"/>
        <v>1249107</v>
      </c>
      <c r="H32" s="31">
        <f t="shared" si="0"/>
        <v>1240624</v>
      </c>
      <c r="I32" s="31">
        <f t="shared" si="0"/>
        <v>0</v>
      </c>
      <c r="J32" s="31">
        <f t="shared" si="0"/>
        <v>2489731</v>
      </c>
      <c r="K32" s="31">
        <f t="shared" si="0"/>
        <v>2492347</v>
      </c>
      <c r="L32" s="31">
        <f t="shared" si="0"/>
        <v>1214945</v>
      </c>
      <c r="M32" s="31">
        <f t="shared" si="0"/>
        <v>1285372</v>
      </c>
      <c r="N32" s="31">
        <f t="shared" si="0"/>
        <v>4992664</v>
      </c>
      <c r="O32" s="31">
        <f t="shared" si="0"/>
        <v>1227138</v>
      </c>
      <c r="P32" s="31">
        <f t="shared" si="0"/>
        <v>1227138</v>
      </c>
      <c r="Q32" s="31">
        <f t="shared" si="0"/>
        <v>1216142</v>
      </c>
      <c r="R32" s="31">
        <f t="shared" si="0"/>
        <v>3670418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11152813</v>
      </c>
      <c r="X32" s="31">
        <f t="shared" si="0"/>
        <v>13198455</v>
      </c>
      <c r="Y32" s="31">
        <f t="shared" si="0"/>
        <v>-2045642</v>
      </c>
      <c r="Z32" s="32">
        <f>+IF(X32&lt;&gt;0,+(Y32/X32)*100,0)</f>
        <v>-15.499101978223967</v>
      </c>
      <c r="AA32" s="29">
        <f>SUM(AA6:AA31)</f>
        <v>19094553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3689723</v>
      </c>
      <c r="D34" s="20"/>
      <c r="E34" s="21">
        <v>3533811</v>
      </c>
      <c r="F34" s="22">
        <v>3506883</v>
      </c>
      <c r="G34" s="22">
        <v>220371</v>
      </c>
      <c r="H34" s="22">
        <v>220381</v>
      </c>
      <c r="I34" s="22"/>
      <c r="J34" s="22">
        <v>440752</v>
      </c>
      <c r="K34" s="22">
        <v>448283</v>
      </c>
      <c r="L34" s="22">
        <v>513783</v>
      </c>
      <c r="M34" s="22">
        <v>326670</v>
      </c>
      <c r="N34" s="22">
        <v>1288736</v>
      </c>
      <c r="O34" s="22">
        <v>281365</v>
      </c>
      <c r="P34" s="22">
        <v>281365</v>
      </c>
      <c r="Q34" s="22">
        <v>297856</v>
      </c>
      <c r="R34" s="22">
        <v>860586</v>
      </c>
      <c r="S34" s="22"/>
      <c r="T34" s="22"/>
      <c r="U34" s="22"/>
      <c r="V34" s="22"/>
      <c r="W34" s="22">
        <v>2590074</v>
      </c>
      <c r="X34" s="22">
        <v>2639591</v>
      </c>
      <c r="Y34" s="22">
        <v>-49517</v>
      </c>
      <c r="Z34" s="23">
        <v>-1.8759345671355903</v>
      </c>
      <c r="AA34" s="20">
        <v>3506883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683675</v>
      </c>
      <c r="D37" s="20"/>
      <c r="E37" s="21">
        <v>750000</v>
      </c>
      <c r="F37" s="22">
        <v>1050000</v>
      </c>
      <c r="G37" s="22"/>
      <c r="H37" s="22">
        <v>209393</v>
      </c>
      <c r="I37" s="22"/>
      <c r="J37" s="22">
        <v>209393</v>
      </c>
      <c r="K37" s="22">
        <v>78789</v>
      </c>
      <c r="L37" s="22">
        <v>401581</v>
      </c>
      <c r="M37" s="22"/>
      <c r="N37" s="22">
        <v>480370</v>
      </c>
      <c r="O37" s="22"/>
      <c r="P37" s="22"/>
      <c r="Q37" s="22"/>
      <c r="R37" s="22"/>
      <c r="S37" s="22"/>
      <c r="T37" s="22"/>
      <c r="U37" s="22"/>
      <c r="V37" s="22"/>
      <c r="W37" s="22">
        <v>689763</v>
      </c>
      <c r="X37" s="22">
        <v>682500</v>
      </c>
      <c r="Y37" s="22">
        <v>7263</v>
      </c>
      <c r="Z37" s="23">
        <v>1.0641758241758241</v>
      </c>
      <c r="AA37" s="20">
        <v>1050000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10736851</v>
      </c>
      <c r="F38" s="22">
        <v>10736851</v>
      </c>
      <c r="G38" s="22">
        <v>894738</v>
      </c>
      <c r="H38" s="22">
        <v>894738</v>
      </c>
      <c r="I38" s="22"/>
      <c r="J38" s="22">
        <v>1789476</v>
      </c>
      <c r="K38" s="22">
        <v>1789476</v>
      </c>
      <c r="L38" s="22">
        <v>894738</v>
      </c>
      <c r="M38" s="22">
        <v>894738</v>
      </c>
      <c r="N38" s="22">
        <v>3578952</v>
      </c>
      <c r="O38" s="22">
        <v>894738</v>
      </c>
      <c r="P38" s="22">
        <v>894738</v>
      </c>
      <c r="Q38" s="22">
        <v>894738</v>
      </c>
      <c r="R38" s="22">
        <v>2684214</v>
      </c>
      <c r="S38" s="22"/>
      <c r="T38" s="22"/>
      <c r="U38" s="22"/>
      <c r="V38" s="22"/>
      <c r="W38" s="22">
        <v>8052642</v>
      </c>
      <c r="X38" s="22">
        <v>8052642</v>
      </c>
      <c r="Y38" s="22"/>
      <c r="Z38" s="23"/>
      <c r="AA38" s="20">
        <v>10736851</v>
      </c>
    </row>
    <row r="39" spans="1:27" x14ac:dyDescent="0.25">
      <c r="A39" s="19" t="s">
        <v>65</v>
      </c>
      <c r="B39" s="15" t="s">
        <v>32</v>
      </c>
      <c r="C39" s="20">
        <v>7472001</v>
      </c>
      <c r="D39" s="20"/>
      <c r="E39" s="21">
        <v>2060574</v>
      </c>
      <c r="F39" s="22">
        <v>8124555</v>
      </c>
      <c r="G39" s="22">
        <v>171714</v>
      </c>
      <c r="H39" s="22">
        <v>171714</v>
      </c>
      <c r="I39" s="22"/>
      <c r="J39" s="22">
        <v>343428</v>
      </c>
      <c r="K39" s="22">
        <v>343428</v>
      </c>
      <c r="L39" s="22">
        <v>171714</v>
      </c>
      <c r="M39" s="22">
        <v>171714</v>
      </c>
      <c r="N39" s="22">
        <v>686856</v>
      </c>
      <c r="O39" s="22">
        <v>171714</v>
      </c>
      <c r="P39" s="22">
        <v>171714</v>
      </c>
      <c r="Q39" s="22">
        <v>677046</v>
      </c>
      <c r="R39" s="22">
        <v>1020474</v>
      </c>
      <c r="S39" s="22"/>
      <c r="T39" s="22"/>
      <c r="U39" s="22"/>
      <c r="V39" s="22"/>
      <c r="W39" s="22">
        <v>2050758</v>
      </c>
      <c r="X39" s="22">
        <v>3971016</v>
      </c>
      <c r="Y39" s="22">
        <v>-1920258</v>
      </c>
      <c r="Z39" s="23">
        <v>-48.3568436893732</v>
      </c>
      <c r="AA39" s="20">
        <v>8124555</v>
      </c>
    </row>
    <row r="40" spans="1:27" x14ac:dyDescent="0.25">
      <c r="A40" s="19" t="s">
        <v>40</v>
      </c>
      <c r="B40" s="15" t="s">
        <v>32</v>
      </c>
      <c r="C40" s="20">
        <v>440384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11375580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49600</v>
      </c>
      <c r="D44" s="20"/>
      <c r="E44" s="21">
        <v>33541</v>
      </c>
      <c r="F44" s="22">
        <v>26541</v>
      </c>
      <c r="G44" s="22">
        <v>1566</v>
      </c>
      <c r="H44" s="22">
        <v>1591</v>
      </c>
      <c r="I44" s="22"/>
      <c r="J44" s="22">
        <v>3157</v>
      </c>
      <c r="K44" s="22">
        <v>3232</v>
      </c>
      <c r="L44" s="22">
        <v>4245</v>
      </c>
      <c r="M44" s="22">
        <v>2606</v>
      </c>
      <c r="N44" s="22">
        <v>10083</v>
      </c>
      <c r="O44" s="22">
        <v>1952</v>
      </c>
      <c r="P44" s="22">
        <v>1952</v>
      </c>
      <c r="Q44" s="22">
        <v>2121</v>
      </c>
      <c r="R44" s="22">
        <v>6025</v>
      </c>
      <c r="S44" s="22"/>
      <c r="T44" s="22"/>
      <c r="U44" s="22"/>
      <c r="V44" s="22"/>
      <c r="W44" s="22">
        <v>19265</v>
      </c>
      <c r="X44" s="22">
        <v>18858</v>
      </c>
      <c r="Y44" s="22">
        <v>407</v>
      </c>
      <c r="Z44" s="23">
        <v>2.1582352317318909</v>
      </c>
      <c r="AA44" s="20">
        <v>26541</v>
      </c>
    </row>
    <row r="45" spans="1:27" x14ac:dyDescent="0.25">
      <c r="A45" s="19" t="s">
        <v>70</v>
      </c>
      <c r="B45" s="15" t="s">
        <v>32</v>
      </c>
      <c r="C45" s="20">
        <v>3173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23714136</v>
      </c>
      <c r="D47" s="29">
        <f t="shared" ref="D47:Y47" si="1">SUM(D34:D46)</f>
        <v>0</v>
      </c>
      <c r="E47" s="30">
        <f t="shared" si="1"/>
        <v>17114777</v>
      </c>
      <c r="F47" s="31">
        <f t="shared" si="1"/>
        <v>23444830</v>
      </c>
      <c r="G47" s="31">
        <f t="shared" si="1"/>
        <v>1288389</v>
      </c>
      <c r="H47" s="31">
        <f t="shared" si="1"/>
        <v>1497817</v>
      </c>
      <c r="I47" s="31">
        <f t="shared" si="1"/>
        <v>0</v>
      </c>
      <c r="J47" s="31">
        <f t="shared" si="1"/>
        <v>2786206</v>
      </c>
      <c r="K47" s="31">
        <f t="shared" si="1"/>
        <v>2663208</v>
      </c>
      <c r="L47" s="31">
        <f t="shared" si="1"/>
        <v>1986061</v>
      </c>
      <c r="M47" s="31">
        <f t="shared" si="1"/>
        <v>1395728</v>
      </c>
      <c r="N47" s="31">
        <f t="shared" si="1"/>
        <v>6044997</v>
      </c>
      <c r="O47" s="31">
        <f t="shared" si="1"/>
        <v>1349769</v>
      </c>
      <c r="P47" s="31">
        <f t="shared" si="1"/>
        <v>1349769</v>
      </c>
      <c r="Q47" s="31">
        <f t="shared" si="1"/>
        <v>1871761</v>
      </c>
      <c r="R47" s="31">
        <f t="shared" si="1"/>
        <v>4571299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13402502</v>
      </c>
      <c r="X47" s="31">
        <f t="shared" si="1"/>
        <v>15364607</v>
      </c>
      <c r="Y47" s="31">
        <f t="shared" si="1"/>
        <v>-1962105</v>
      </c>
      <c r="Z47" s="32">
        <f>+IF(X47&lt;&gt;0,+(Y47/X47)*100,0)</f>
        <v>-12.770290837897774</v>
      </c>
      <c r="AA47" s="29">
        <f>SUM(AA34:AA46)</f>
        <v>23444830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-15324512</v>
      </c>
      <c r="D48" s="39">
        <f t="shared" si="2"/>
        <v>0</v>
      </c>
      <c r="E48" s="40">
        <f t="shared" si="2"/>
        <v>-1227284</v>
      </c>
      <c r="F48" s="41">
        <f t="shared" si="2"/>
        <v>-4350277</v>
      </c>
      <c r="G48" s="41">
        <f t="shared" si="2"/>
        <v>-39282</v>
      </c>
      <c r="H48" s="41">
        <f t="shared" si="2"/>
        <v>-257193</v>
      </c>
      <c r="I48" s="41">
        <f t="shared" si="2"/>
        <v>0</v>
      </c>
      <c r="J48" s="41">
        <f t="shared" si="2"/>
        <v>-296475</v>
      </c>
      <c r="K48" s="41">
        <f t="shared" si="2"/>
        <v>-170861</v>
      </c>
      <c r="L48" s="41">
        <f t="shared" si="2"/>
        <v>-771116</v>
      </c>
      <c r="M48" s="41">
        <f t="shared" si="2"/>
        <v>-110356</v>
      </c>
      <c r="N48" s="41">
        <f t="shared" si="2"/>
        <v>-1052333</v>
      </c>
      <c r="O48" s="41">
        <f t="shared" si="2"/>
        <v>-122631</v>
      </c>
      <c r="P48" s="41">
        <f t="shared" si="2"/>
        <v>-122631</v>
      </c>
      <c r="Q48" s="41">
        <f t="shared" si="2"/>
        <v>-655619</v>
      </c>
      <c r="R48" s="41">
        <f t="shared" si="2"/>
        <v>-900881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-2249689</v>
      </c>
      <c r="X48" s="41">
        <f t="shared" si="2"/>
        <v>-2166152</v>
      </c>
      <c r="Y48" s="41">
        <f t="shared" si="2"/>
        <v>-83537</v>
      </c>
      <c r="Z48" s="42">
        <f>+IF(X48&lt;&gt;0,+(Y48/X48)*100,0)</f>
        <v>3.8564699060823062</v>
      </c>
      <c r="AA48" s="39">
        <f>+AA32-AA47</f>
        <v>-4350277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19515000</v>
      </c>
      <c r="F49" s="22">
        <v>19515000</v>
      </c>
      <c r="G49" s="22"/>
      <c r="H49" s="22"/>
      <c r="I49" s="22"/>
      <c r="J49" s="22"/>
      <c r="K49" s="22">
        <v>2579671</v>
      </c>
      <c r="L49" s="22"/>
      <c r="M49" s="22"/>
      <c r="N49" s="22">
        <v>2579671</v>
      </c>
      <c r="O49" s="22"/>
      <c r="P49" s="22"/>
      <c r="Q49" s="22"/>
      <c r="R49" s="22"/>
      <c r="S49" s="22"/>
      <c r="T49" s="22"/>
      <c r="U49" s="22"/>
      <c r="V49" s="22"/>
      <c r="W49" s="22">
        <v>2579671</v>
      </c>
      <c r="X49" s="22">
        <v>14636250</v>
      </c>
      <c r="Y49" s="22">
        <v>-12056579</v>
      </c>
      <c r="Z49" s="23">
        <v>-82.374781791784102</v>
      </c>
      <c r="AA49" s="20">
        <v>19515000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-15324512</v>
      </c>
      <c r="D51" s="48">
        <f t="shared" si="3"/>
        <v>0</v>
      </c>
      <c r="E51" s="49">
        <f t="shared" si="3"/>
        <v>18287716</v>
      </c>
      <c r="F51" s="50">
        <f t="shared" si="3"/>
        <v>15164723</v>
      </c>
      <c r="G51" s="50">
        <f t="shared" si="3"/>
        <v>-39282</v>
      </c>
      <c r="H51" s="50">
        <f t="shared" si="3"/>
        <v>-257193</v>
      </c>
      <c r="I51" s="50">
        <f t="shared" si="3"/>
        <v>0</v>
      </c>
      <c r="J51" s="50">
        <f t="shared" si="3"/>
        <v>-296475</v>
      </c>
      <c r="K51" s="50">
        <f t="shared" si="3"/>
        <v>2408810</v>
      </c>
      <c r="L51" s="50">
        <f t="shared" si="3"/>
        <v>-771116</v>
      </c>
      <c r="M51" s="50">
        <f t="shared" si="3"/>
        <v>-110356</v>
      </c>
      <c r="N51" s="50">
        <f t="shared" si="3"/>
        <v>1527338</v>
      </c>
      <c r="O51" s="50">
        <f t="shared" si="3"/>
        <v>-122631</v>
      </c>
      <c r="P51" s="50">
        <f t="shared" si="3"/>
        <v>-122631</v>
      </c>
      <c r="Q51" s="50">
        <f t="shared" si="3"/>
        <v>-655619</v>
      </c>
      <c r="R51" s="50">
        <f t="shared" si="3"/>
        <v>-900881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329982</v>
      </c>
      <c r="X51" s="50">
        <f t="shared" si="3"/>
        <v>12470098</v>
      </c>
      <c r="Y51" s="50">
        <f t="shared" si="3"/>
        <v>-12140116</v>
      </c>
      <c r="Z51" s="51">
        <f>+IF(X51&lt;&gt;0,+(Y51/X51)*100,0)</f>
        <v>-97.353813899457734</v>
      </c>
      <c r="AA51" s="48">
        <f>SUM(AA48:AA50)</f>
        <v>15164723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-15324512</v>
      </c>
      <c r="D53" s="54">
        <f>+D51-D52</f>
        <v>0</v>
      </c>
      <c r="E53" s="55">
        <f t="shared" si="4"/>
        <v>18287716</v>
      </c>
      <c r="F53" s="56">
        <f t="shared" si="4"/>
        <v>15164723</v>
      </c>
      <c r="G53" s="56">
        <f t="shared" si="4"/>
        <v>-39282</v>
      </c>
      <c r="H53" s="56">
        <f t="shared" si="4"/>
        <v>-257193</v>
      </c>
      <c r="I53" s="56">
        <f t="shared" si="4"/>
        <v>0</v>
      </c>
      <c r="J53" s="56">
        <f t="shared" si="4"/>
        <v>-296475</v>
      </c>
      <c r="K53" s="56">
        <f t="shared" si="4"/>
        <v>2408810</v>
      </c>
      <c r="L53" s="56">
        <f t="shared" si="4"/>
        <v>-771116</v>
      </c>
      <c r="M53" s="56">
        <f t="shared" si="4"/>
        <v>-110356</v>
      </c>
      <c r="N53" s="56">
        <f t="shared" si="4"/>
        <v>1527338</v>
      </c>
      <c r="O53" s="56">
        <f t="shared" si="4"/>
        <v>-122631</v>
      </c>
      <c r="P53" s="56">
        <f t="shared" si="4"/>
        <v>-122631</v>
      </c>
      <c r="Q53" s="56">
        <f t="shared" si="4"/>
        <v>-655619</v>
      </c>
      <c r="R53" s="56">
        <f t="shared" si="4"/>
        <v>-900881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329982</v>
      </c>
      <c r="X53" s="56">
        <f t="shared" si="4"/>
        <v>12470098</v>
      </c>
      <c r="Y53" s="56">
        <f t="shared" si="4"/>
        <v>-12140116</v>
      </c>
      <c r="Z53" s="57">
        <f>+IF(X53&lt;&gt;0,+(Y53/X53)*100,0)</f>
        <v>-97.353813899457734</v>
      </c>
      <c r="AA53" s="54">
        <f>+AA51-AA52</f>
        <v>15164723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-15324512</v>
      </c>
      <c r="D56" s="48">
        <f>SUM(D53:D55)</f>
        <v>0</v>
      </c>
      <c r="E56" s="49">
        <f t="shared" si="5"/>
        <v>18287716</v>
      </c>
      <c r="F56" s="50">
        <f t="shared" si="5"/>
        <v>15164723</v>
      </c>
      <c r="G56" s="50">
        <f t="shared" si="5"/>
        <v>-39282</v>
      </c>
      <c r="H56" s="50">
        <f t="shared" si="5"/>
        <v>-257193</v>
      </c>
      <c r="I56" s="50">
        <f t="shared" si="5"/>
        <v>0</v>
      </c>
      <c r="J56" s="50">
        <f t="shared" si="5"/>
        <v>-296475</v>
      </c>
      <c r="K56" s="50">
        <f t="shared" si="5"/>
        <v>2408810</v>
      </c>
      <c r="L56" s="50">
        <f t="shared" si="5"/>
        <v>-771116</v>
      </c>
      <c r="M56" s="50">
        <f t="shared" si="5"/>
        <v>-110356</v>
      </c>
      <c r="N56" s="50">
        <f t="shared" si="5"/>
        <v>1527338</v>
      </c>
      <c r="O56" s="50">
        <f t="shared" si="5"/>
        <v>-122631</v>
      </c>
      <c r="P56" s="50">
        <f t="shared" si="5"/>
        <v>-122631</v>
      </c>
      <c r="Q56" s="50">
        <f t="shared" si="5"/>
        <v>-655619</v>
      </c>
      <c r="R56" s="50">
        <f t="shared" si="5"/>
        <v>-900881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329982</v>
      </c>
      <c r="X56" s="50">
        <f t="shared" si="5"/>
        <v>12470098</v>
      </c>
      <c r="Y56" s="50">
        <f t="shared" si="5"/>
        <v>-12140116</v>
      </c>
      <c r="Z56" s="51">
        <f>+IF(X56&lt;&gt;0,+(Y56/X56)*100,0)</f>
        <v>-97.353813899457734</v>
      </c>
      <c r="AA56" s="48">
        <f>SUM(AA53:AA55)</f>
        <v>15164723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-15324512</v>
      </c>
      <c r="D59" s="65">
        <f>SUM(D56:D58)</f>
        <v>0</v>
      </c>
      <c r="E59" s="66">
        <f t="shared" si="6"/>
        <v>18287716</v>
      </c>
      <c r="F59" s="67">
        <f t="shared" si="6"/>
        <v>15164723</v>
      </c>
      <c r="G59" s="67">
        <f t="shared" si="6"/>
        <v>-39282</v>
      </c>
      <c r="H59" s="67">
        <f t="shared" si="6"/>
        <v>-257193</v>
      </c>
      <c r="I59" s="67">
        <f t="shared" si="6"/>
        <v>0</v>
      </c>
      <c r="J59" s="67">
        <f t="shared" si="6"/>
        <v>-296475</v>
      </c>
      <c r="K59" s="67">
        <f t="shared" si="6"/>
        <v>2408810</v>
      </c>
      <c r="L59" s="67">
        <f t="shared" si="6"/>
        <v>-771116</v>
      </c>
      <c r="M59" s="67">
        <f t="shared" si="6"/>
        <v>-110356</v>
      </c>
      <c r="N59" s="67">
        <f t="shared" si="6"/>
        <v>1527338</v>
      </c>
      <c r="O59" s="67">
        <f t="shared" si="6"/>
        <v>-122631</v>
      </c>
      <c r="P59" s="67">
        <f t="shared" si="6"/>
        <v>-122631</v>
      </c>
      <c r="Q59" s="67">
        <f t="shared" si="6"/>
        <v>-655619</v>
      </c>
      <c r="R59" s="67">
        <f t="shared" si="6"/>
        <v>-900881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329982</v>
      </c>
      <c r="X59" s="67">
        <f t="shared" si="6"/>
        <v>12470098</v>
      </c>
      <c r="Y59" s="67">
        <f t="shared" si="6"/>
        <v>-12140116</v>
      </c>
      <c r="Z59" s="68">
        <f>+IF(X59&lt;&gt;0,+(Y59/X59)*100,0)</f>
        <v>-97.353813899457734</v>
      </c>
      <c r="AA59" s="65">
        <f>SUM(AA56:AA58)</f>
        <v>15164723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19618414</v>
      </c>
      <c r="D8" s="20"/>
      <c r="E8" s="21">
        <v>15538754</v>
      </c>
      <c r="F8" s="22">
        <v>20797197</v>
      </c>
      <c r="G8" s="22">
        <v>1746097</v>
      </c>
      <c r="H8" s="22">
        <v>1734421</v>
      </c>
      <c r="I8" s="22">
        <v>1734527</v>
      </c>
      <c r="J8" s="22">
        <v>5215045</v>
      </c>
      <c r="K8" s="22">
        <v>1732963</v>
      </c>
      <c r="L8" s="22">
        <v>1726942</v>
      </c>
      <c r="M8" s="22">
        <v>1723648</v>
      </c>
      <c r="N8" s="22">
        <v>5183553</v>
      </c>
      <c r="O8" s="22">
        <v>1723373</v>
      </c>
      <c r="P8" s="22">
        <v>1726281</v>
      </c>
      <c r="Q8" s="22">
        <v>1721619</v>
      </c>
      <c r="R8" s="22">
        <v>5171273</v>
      </c>
      <c r="S8" s="22"/>
      <c r="T8" s="22"/>
      <c r="U8" s="22"/>
      <c r="V8" s="22"/>
      <c r="W8" s="22">
        <v>15569871</v>
      </c>
      <c r="X8" s="22">
        <v>13757442</v>
      </c>
      <c r="Y8" s="22">
        <v>1812429</v>
      </c>
      <c r="Z8" s="23">
        <v>13.174171477517405</v>
      </c>
      <c r="AA8" s="20">
        <v>20797197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15000353</v>
      </c>
      <c r="D13" s="20"/>
      <c r="E13" s="21">
        <v>14414242</v>
      </c>
      <c r="F13" s="22">
        <v>14414242</v>
      </c>
      <c r="G13" s="22">
        <v>1484557</v>
      </c>
      <c r="H13" s="22">
        <v>1499105</v>
      </c>
      <c r="I13" s="22">
        <v>1512843</v>
      </c>
      <c r="J13" s="22">
        <v>4496505</v>
      </c>
      <c r="K13" s="22">
        <v>1525729</v>
      </c>
      <c r="L13" s="22">
        <v>1538288</v>
      </c>
      <c r="M13" s="22">
        <v>1553951</v>
      </c>
      <c r="N13" s="22">
        <v>4617968</v>
      </c>
      <c r="O13" s="22">
        <v>1568109</v>
      </c>
      <c r="P13" s="22">
        <v>1582448</v>
      </c>
      <c r="Q13" s="22">
        <v>1597285</v>
      </c>
      <c r="R13" s="22">
        <v>4747842</v>
      </c>
      <c r="S13" s="22"/>
      <c r="T13" s="22"/>
      <c r="U13" s="22"/>
      <c r="V13" s="22"/>
      <c r="W13" s="22">
        <v>13862315</v>
      </c>
      <c r="X13" s="22">
        <v>10810683</v>
      </c>
      <c r="Y13" s="22">
        <v>3051632</v>
      </c>
      <c r="Z13" s="23">
        <v>28.22792972469917</v>
      </c>
      <c r="AA13" s="20">
        <v>14414242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34618767</v>
      </c>
      <c r="D32" s="29">
        <f t="shared" ref="D32:Y32" si="0">SUM(D6:D31)</f>
        <v>0</v>
      </c>
      <c r="E32" s="30">
        <f t="shared" si="0"/>
        <v>29952996</v>
      </c>
      <c r="F32" s="31">
        <f t="shared" si="0"/>
        <v>35211439</v>
      </c>
      <c r="G32" s="31">
        <f t="shared" si="0"/>
        <v>3230654</v>
      </c>
      <c r="H32" s="31">
        <f t="shared" si="0"/>
        <v>3233526</v>
      </c>
      <c r="I32" s="31">
        <f t="shared" si="0"/>
        <v>3247370</v>
      </c>
      <c r="J32" s="31">
        <f t="shared" si="0"/>
        <v>9711550</v>
      </c>
      <c r="K32" s="31">
        <f t="shared" si="0"/>
        <v>3258692</v>
      </c>
      <c r="L32" s="31">
        <f t="shared" si="0"/>
        <v>3265230</v>
      </c>
      <c r="M32" s="31">
        <f t="shared" si="0"/>
        <v>3277599</v>
      </c>
      <c r="N32" s="31">
        <f t="shared" si="0"/>
        <v>9801521</v>
      </c>
      <c r="O32" s="31">
        <f t="shared" si="0"/>
        <v>3291482</v>
      </c>
      <c r="P32" s="31">
        <f t="shared" si="0"/>
        <v>3308729</v>
      </c>
      <c r="Q32" s="31">
        <f t="shared" si="0"/>
        <v>3318904</v>
      </c>
      <c r="R32" s="31">
        <f t="shared" si="0"/>
        <v>9919115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29432186</v>
      </c>
      <c r="X32" s="31">
        <f t="shared" si="0"/>
        <v>24568125</v>
      </c>
      <c r="Y32" s="31">
        <f t="shared" si="0"/>
        <v>4864061</v>
      </c>
      <c r="Z32" s="32">
        <f>+IF(X32&lt;&gt;0,+(Y32/X32)*100,0)</f>
        <v>19.798258922892977</v>
      </c>
      <c r="AA32" s="29">
        <f>SUM(AA6:AA31)</f>
        <v>35211439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11058533</v>
      </c>
      <c r="D34" s="20"/>
      <c r="E34" s="21">
        <v>13206921</v>
      </c>
      <c r="F34" s="22">
        <v>12905167</v>
      </c>
      <c r="G34" s="22">
        <v>1013635</v>
      </c>
      <c r="H34" s="22">
        <v>977249</v>
      </c>
      <c r="I34" s="22">
        <v>904170</v>
      </c>
      <c r="J34" s="22">
        <v>2895054</v>
      </c>
      <c r="K34" s="22">
        <v>1055702</v>
      </c>
      <c r="L34" s="22">
        <v>1045976</v>
      </c>
      <c r="M34" s="22">
        <v>933188</v>
      </c>
      <c r="N34" s="22">
        <v>3034866</v>
      </c>
      <c r="O34" s="22">
        <v>983061</v>
      </c>
      <c r="P34" s="22">
        <v>911556</v>
      </c>
      <c r="Q34" s="22">
        <v>1011395</v>
      </c>
      <c r="R34" s="22">
        <v>2906012</v>
      </c>
      <c r="S34" s="22"/>
      <c r="T34" s="22"/>
      <c r="U34" s="22"/>
      <c r="V34" s="22"/>
      <c r="W34" s="22">
        <v>8835932</v>
      </c>
      <c r="X34" s="22">
        <v>9784491</v>
      </c>
      <c r="Y34" s="22">
        <v>-948559</v>
      </c>
      <c r="Z34" s="23">
        <v>-9.6945155348397787</v>
      </c>
      <c r="AA34" s="20">
        <v>12905167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8306014</v>
      </c>
      <c r="D37" s="20"/>
      <c r="E37" s="21">
        <v>5000000</v>
      </c>
      <c r="F37" s="22">
        <v>8000000</v>
      </c>
      <c r="G37" s="22">
        <v>23400</v>
      </c>
      <c r="H37" s="22">
        <v>1905878</v>
      </c>
      <c r="I37" s="22">
        <v>1547219</v>
      </c>
      <c r="J37" s="22">
        <v>3476497</v>
      </c>
      <c r="K37" s="22">
        <v>328250</v>
      </c>
      <c r="L37" s="22">
        <v>10660</v>
      </c>
      <c r="M37" s="22">
        <v>160738</v>
      </c>
      <c r="N37" s="22">
        <v>499648</v>
      </c>
      <c r="O37" s="22">
        <v>633083</v>
      </c>
      <c r="P37" s="22">
        <v>686984</v>
      </c>
      <c r="Q37" s="22">
        <v>2632076</v>
      </c>
      <c r="R37" s="22">
        <v>3952143</v>
      </c>
      <c r="S37" s="22"/>
      <c r="T37" s="22"/>
      <c r="U37" s="22"/>
      <c r="V37" s="22"/>
      <c r="W37" s="22">
        <v>7928288</v>
      </c>
      <c r="X37" s="22">
        <v>4950003</v>
      </c>
      <c r="Y37" s="22">
        <v>2978285</v>
      </c>
      <c r="Z37" s="23">
        <v>60.167337272320843</v>
      </c>
      <c r="AA37" s="20">
        <v>8000000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5166636</v>
      </c>
      <c r="F38" s="22">
        <v>2666636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2874977</v>
      </c>
      <c r="Y38" s="22">
        <v>-2874977</v>
      </c>
      <c r="Z38" s="23">
        <v>-100</v>
      </c>
      <c r="AA38" s="20">
        <v>2666636</v>
      </c>
    </row>
    <row r="39" spans="1:27" x14ac:dyDescent="0.25">
      <c r="A39" s="19" t="s">
        <v>65</v>
      </c>
      <c r="B39" s="15" t="s">
        <v>32</v>
      </c>
      <c r="C39" s="20">
        <v>13924476</v>
      </c>
      <c r="D39" s="20"/>
      <c r="E39" s="21">
        <v>15190337</v>
      </c>
      <c r="F39" s="22">
        <v>15190337</v>
      </c>
      <c r="G39" s="22"/>
      <c r="H39" s="22"/>
      <c r="I39" s="22"/>
      <c r="J39" s="22"/>
      <c r="K39" s="22">
        <v>5063446</v>
      </c>
      <c r="L39" s="22"/>
      <c r="M39" s="22"/>
      <c r="N39" s="22">
        <v>5063446</v>
      </c>
      <c r="O39" s="22">
        <v>3797584</v>
      </c>
      <c r="P39" s="22">
        <v>1265861</v>
      </c>
      <c r="Q39" s="22"/>
      <c r="R39" s="22">
        <v>5063445</v>
      </c>
      <c r="S39" s="22"/>
      <c r="T39" s="22"/>
      <c r="U39" s="22"/>
      <c r="V39" s="22"/>
      <c r="W39" s="22">
        <v>10126891</v>
      </c>
      <c r="X39" s="22">
        <v>11392749</v>
      </c>
      <c r="Y39" s="22">
        <v>-1265858</v>
      </c>
      <c r="Z39" s="23">
        <v>-11.111084778572756</v>
      </c>
      <c r="AA39" s="20">
        <v>15190337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59722</v>
      </c>
      <c r="D41" s="20"/>
      <c r="E41" s="21">
        <v>60000</v>
      </c>
      <c r="F41" s="22">
        <v>60000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45000</v>
      </c>
      <c r="Y41" s="22">
        <v>-45000</v>
      </c>
      <c r="Z41" s="23">
        <v>-100</v>
      </c>
      <c r="AA41" s="20">
        <v>60000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271929</v>
      </c>
      <c r="F43" s="22">
        <v>271929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203949</v>
      </c>
      <c r="Y43" s="22">
        <v>-203949</v>
      </c>
      <c r="Z43" s="23">
        <v>-100</v>
      </c>
      <c r="AA43" s="20">
        <v>271929</v>
      </c>
    </row>
    <row r="44" spans="1:27" x14ac:dyDescent="0.25">
      <c r="A44" s="19" t="s">
        <v>69</v>
      </c>
      <c r="B44" s="15" t="s">
        <v>32</v>
      </c>
      <c r="C44" s="20">
        <v>85923</v>
      </c>
      <c r="D44" s="20"/>
      <c r="E44" s="21">
        <v>412860</v>
      </c>
      <c r="F44" s="22">
        <v>696635</v>
      </c>
      <c r="G44" s="22">
        <v>7993</v>
      </c>
      <c r="H44" s="22">
        <v>81153</v>
      </c>
      <c r="I44" s="22">
        <v>36660</v>
      </c>
      <c r="J44" s="22">
        <v>125806</v>
      </c>
      <c r="K44" s="22">
        <v>8249</v>
      </c>
      <c r="L44" s="22">
        <v>14765</v>
      </c>
      <c r="M44" s="22">
        <v>7363</v>
      </c>
      <c r="N44" s="22">
        <v>30377</v>
      </c>
      <c r="O44" s="22">
        <v>14301</v>
      </c>
      <c r="P44" s="22">
        <v>7139</v>
      </c>
      <c r="Q44" s="22">
        <v>42704</v>
      </c>
      <c r="R44" s="22">
        <v>64144</v>
      </c>
      <c r="S44" s="22"/>
      <c r="T44" s="22"/>
      <c r="U44" s="22"/>
      <c r="V44" s="22"/>
      <c r="W44" s="22">
        <v>220327</v>
      </c>
      <c r="X44" s="22">
        <v>423155</v>
      </c>
      <c r="Y44" s="22">
        <v>-202828</v>
      </c>
      <c r="Z44" s="23">
        <v>-47.932317944961071</v>
      </c>
      <c r="AA44" s="20">
        <v>696635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33434668</v>
      </c>
      <c r="D47" s="29">
        <f t="shared" ref="D47:Y47" si="1">SUM(D34:D46)</f>
        <v>0</v>
      </c>
      <c r="E47" s="30">
        <f t="shared" si="1"/>
        <v>39308683</v>
      </c>
      <c r="F47" s="31">
        <f t="shared" si="1"/>
        <v>39790704</v>
      </c>
      <c r="G47" s="31">
        <f t="shared" si="1"/>
        <v>1045028</v>
      </c>
      <c r="H47" s="31">
        <f t="shared" si="1"/>
        <v>2964280</v>
      </c>
      <c r="I47" s="31">
        <f t="shared" si="1"/>
        <v>2488049</v>
      </c>
      <c r="J47" s="31">
        <f t="shared" si="1"/>
        <v>6497357</v>
      </c>
      <c r="K47" s="31">
        <f t="shared" si="1"/>
        <v>6455647</v>
      </c>
      <c r="L47" s="31">
        <f t="shared" si="1"/>
        <v>1071401</v>
      </c>
      <c r="M47" s="31">
        <f t="shared" si="1"/>
        <v>1101289</v>
      </c>
      <c r="N47" s="31">
        <f t="shared" si="1"/>
        <v>8628337</v>
      </c>
      <c r="O47" s="31">
        <f t="shared" si="1"/>
        <v>5428029</v>
      </c>
      <c r="P47" s="31">
        <f t="shared" si="1"/>
        <v>2871540</v>
      </c>
      <c r="Q47" s="31">
        <f t="shared" si="1"/>
        <v>3686175</v>
      </c>
      <c r="R47" s="31">
        <f t="shared" si="1"/>
        <v>11985744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27111438</v>
      </c>
      <c r="X47" s="31">
        <f t="shared" si="1"/>
        <v>29674324</v>
      </c>
      <c r="Y47" s="31">
        <f t="shared" si="1"/>
        <v>-2562886</v>
      </c>
      <c r="Z47" s="32">
        <f>+IF(X47&lt;&gt;0,+(Y47/X47)*100,0)</f>
        <v>-8.6367123308352358</v>
      </c>
      <c r="AA47" s="29">
        <f>SUM(AA34:AA46)</f>
        <v>39790704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1184099</v>
      </c>
      <c r="D48" s="39">
        <f t="shared" si="2"/>
        <v>0</v>
      </c>
      <c r="E48" s="40">
        <f t="shared" si="2"/>
        <v>-9355687</v>
      </c>
      <c r="F48" s="41">
        <f t="shared" si="2"/>
        <v>-4579265</v>
      </c>
      <c r="G48" s="41">
        <f t="shared" si="2"/>
        <v>2185626</v>
      </c>
      <c r="H48" s="41">
        <f t="shared" si="2"/>
        <v>269246</v>
      </c>
      <c r="I48" s="41">
        <f t="shared" si="2"/>
        <v>759321</v>
      </c>
      <c r="J48" s="41">
        <f t="shared" si="2"/>
        <v>3214193</v>
      </c>
      <c r="K48" s="41">
        <f t="shared" si="2"/>
        <v>-3196955</v>
      </c>
      <c r="L48" s="41">
        <f t="shared" si="2"/>
        <v>2193829</v>
      </c>
      <c r="M48" s="41">
        <f t="shared" si="2"/>
        <v>2176310</v>
      </c>
      <c r="N48" s="41">
        <f t="shared" si="2"/>
        <v>1173184</v>
      </c>
      <c r="O48" s="41">
        <f t="shared" si="2"/>
        <v>-2136547</v>
      </c>
      <c r="P48" s="41">
        <f t="shared" si="2"/>
        <v>437189</v>
      </c>
      <c r="Q48" s="41">
        <f t="shared" si="2"/>
        <v>-367271</v>
      </c>
      <c r="R48" s="41">
        <f t="shared" si="2"/>
        <v>-2066629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2320748</v>
      </c>
      <c r="X48" s="41">
        <f t="shared" si="2"/>
        <v>-5106199</v>
      </c>
      <c r="Y48" s="41">
        <f t="shared" si="2"/>
        <v>7426947</v>
      </c>
      <c r="Z48" s="42">
        <f>+IF(X48&lt;&gt;0,+(Y48/X48)*100,0)</f>
        <v>-145.44961917857097</v>
      </c>
      <c r="AA48" s="39">
        <f>+AA32-AA47</f>
        <v>-4579265</v>
      </c>
    </row>
    <row r="49" spans="1:27" x14ac:dyDescent="0.25">
      <c r="A49" s="43" t="s">
        <v>74</v>
      </c>
      <c r="B49" s="15" t="s">
        <v>32</v>
      </c>
      <c r="C49" s="20">
        <v>7000000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8184099</v>
      </c>
      <c r="D51" s="48">
        <f t="shared" si="3"/>
        <v>0</v>
      </c>
      <c r="E51" s="49">
        <f t="shared" si="3"/>
        <v>-9355687</v>
      </c>
      <c r="F51" s="50">
        <f t="shared" si="3"/>
        <v>-4579265</v>
      </c>
      <c r="G51" s="50">
        <f t="shared" si="3"/>
        <v>2185626</v>
      </c>
      <c r="H51" s="50">
        <f t="shared" si="3"/>
        <v>269246</v>
      </c>
      <c r="I51" s="50">
        <f t="shared" si="3"/>
        <v>759321</v>
      </c>
      <c r="J51" s="50">
        <f t="shared" si="3"/>
        <v>3214193</v>
      </c>
      <c r="K51" s="50">
        <f t="shared" si="3"/>
        <v>-3196955</v>
      </c>
      <c r="L51" s="50">
        <f t="shared" si="3"/>
        <v>2193829</v>
      </c>
      <c r="M51" s="50">
        <f t="shared" si="3"/>
        <v>2176310</v>
      </c>
      <c r="N51" s="50">
        <f t="shared" si="3"/>
        <v>1173184</v>
      </c>
      <c r="O51" s="50">
        <f t="shared" si="3"/>
        <v>-2136547</v>
      </c>
      <c r="P51" s="50">
        <f t="shared" si="3"/>
        <v>437189</v>
      </c>
      <c r="Q51" s="50">
        <f t="shared" si="3"/>
        <v>-367271</v>
      </c>
      <c r="R51" s="50">
        <f t="shared" si="3"/>
        <v>-2066629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2320748</v>
      </c>
      <c r="X51" s="50">
        <f t="shared" si="3"/>
        <v>-5106199</v>
      </c>
      <c r="Y51" s="50">
        <f t="shared" si="3"/>
        <v>7426947</v>
      </c>
      <c r="Z51" s="51">
        <f>+IF(X51&lt;&gt;0,+(Y51/X51)*100,0)</f>
        <v>-145.44961917857097</v>
      </c>
      <c r="AA51" s="48">
        <f>SUM(AA48:AA50)</f>
        <v>-4579265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8184099</v>
      </c>
      <c r="D53" s="54">
        <f>+D51-D52</f>
        <v>0</v>
      </c>
      <c r="E53" s="55">
        <f t="shared" si="4"/>
        <v>-9355687</v>
      </c>
      <c r="F53" s="56">
        <f t="shared" si="4"/>
        <v>-4579265</v>
      </c>
      <c r="G53" s="56">
        <f t="shared" si="4"/>
        <v>2185626</v>
      </c>
      <c r="H53" s="56">
        <f t="shared" si="4"/>
        <v>269246</v>
      </c>
      <c r="I53" s="56">
        <f t="shared" si="4"/>
        <v>759321</v>
      </c>
      <c r="J53" s="56">
        <f t="shared" si="4"/>
        <v>3214193</v>
      </c>
      <c r="K53" s="56">
        <f t="shared" si="4"/>
        <v>-3196955</v>
      </c>
      <c r="L53" s="56">
        <f t="shared" si="4"/>
        <v>2193829</v>
      </c>
      <c r="M53" s="56">
        <f t="shared" si="4"/>
        <v>2176310</v>
      </c>
      <c r="N53" s="56">
        <f t="shared" si="4"/>
        <v>1173184</v>
      </c>
      <c r="O53" s="56">
        <f t="shared" si="4"/>
        <v>-2136547</v>
      </c>
      <c r="P53" s="56">
        <f t="shared" si="4"/>
        <v>437189</v>
      </c>
      <c r="Q53" s="56">
        <f t="shared" si="4"/>
        <v>-367271</v>
      </c>
      <c r="R53" s="56">
        <f t="shared" si="4"/>
        <v>-2066629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2320748</v>
      </c>
      <c r="X53" s="56">
        <f t="shared" si="4"/>
        <v>-5106199</v>
      </c>
      <c r="Y53" s="56">
        <f t="shared" si="4"/>
        <v>7426947</v>
      </c>
      <c r="Z53" s="57">
        <f>+IF(X53&lt;&gt;0,+(Y53/X53)*100,0)</f>
        <v>-145.44961917857097</v>
      </c>
      <c r="AA53" s="54">
        <f>+AA51-AA52</f>
        <v>-4579265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8184099</v>
      </c>
      <c r="D56" s="48">
        <f>SUM(D53:D55)</f>
        <v>0</v>
      </c>
      <c r="E56" s="49">
        <f t="shared" si="5"/>
        <v>-9355687</v>
      </c>
      <c r="F56" s="50">
        <f t="shared" si="5"/>
        <v>-4579265</v>
      </c>
      <c r="G56" s="50">
        <f t="shared" si="5"/>
        <v>2185626</v>
      </c>
      <c r="H56" s="50">
        <f t="shared" si="5"/>
        <v>269246</v>
      </c>
      <c r="I56" s="50">
        <f t="shared" si="5"/>
        <v>759321</v>
      </c>
      <c r="J56" s="50">
        <f t="shared" si="5"/>
        <v>3214193</v>
      </c>
      <c r="K56" s="50">
        <f t="shared" si="5"/>
        <v>-3196955</v>
      </c>
      <c r="L56" s="50">
        <f t="shared" si="5"/>
        <v>2193829</v>
      </c>
      <c r="M56" s="50">
        <f t="shared" si="5"/>
        <v>2176310</v>
      </c>
      <c r="N56" s="50">
        <f t="shared" si="5"/>
        <v>1173184</v>
      </c>
      <c r="O56" s="50">
        <f t="shared" si="5"/>
        <v>-2136547</v>
      </c>
      <c r="P56" s="50">
        <f t="shared" si="5"/>
        <v>437189</v>
      </c>
      <c r="Q56" s="50">
        <f t="shared" si="5"/>
        <v>-367271</v>
      </c>
      <c r="R56" s="50">
        <f t="shared" si="5"/>
        <v>-2066629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2320748</v>
      </c>
      <c r="X56" s="50">
        <f t="shared" si="5"/>
        <v>-5106199</v>
      </c>
      <c r="Y56" s="50">
        <f t="shared" si="5"/>
        <v>7426947</v>
      </c>
      <c r="Z56" s="51">
        <f>+IF(X56&lt;&gt;0,+(Y56/X56)*100,0)</f>
        <v>-145.44961917857097</v>
      </c>
      <c r="AA56" s="48">
        <f>SUM(AA53:AA55)</f>
        <v>-4579265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8184099</v>
      </c>
      <c r="D59" s="65">
        <f>SUM(D56:D58)</f>
        <v>0</v>
      </c>
      <c r="E59" s="66">
        <f t="shared" si="6"/>
        <v>-9355687</v>
      </c>
      <c r="F59" s="67">
        <f t="shared" si="6"/>
        <v>-4579265</v>
      </c>
      <c r="G59" s="67">
        <f t="shared" si="6"/>
        <v>2185626</v>
      </c>
      <c r="H59" s="67">
        <f t="shared" si="6"/>
        <v>269246</v>
      </c>
      <c r="I59" s="67">
        <f t="shared" si="6"/>
        <v>759321</v>
      </c>
      <c r="J59" s="67">
        <f t="shared" si="6"/>
        <v>3214193</v>
      </c>
      <c r="K59" s="67">
        <f t="shared" si="6"/>
        <v>-3196955</v>
      </c>
      <c r="L59" s="67">
        <f t="shared" si="6"/>
        <v>2193829</v>
      </c>
      <c r="M59" s="67">
        <f t="shared" si="6"/>
        <v>2176310</v>
      </c>
      <c r="N59" s="67">
        <f t="shared" si="6"/>
        <v>1173184</v>
      </c>
      <c r="O59" s="67">
        <f t="shared" si="6"/>
        <v>-2136547</v>
      </c>
      <c r="P59" s="67">
        <f t="shared" si="6"/>
        <v>437189</v>
      </c>
      <c r="Q59" s="67">
        <f t="shared" si="6"/>
        <v>-367271</v>
      </c>
      <c r="R59" s="67">
        <f t="shared" si="6"/>
        <v>-2066629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2320748</v>
      </c>
      <c r="X59" s="67">
        <f t="shared" si="6"/>
        <v>-5106199</v>
      </c>
      <c r="Y59" s="67">
        <f t="shared" si="6"/>
        <v>7426947</v>
      </c>
      <c r="Z59" s="68">
        <f>+IF(X59&lt;&gt;0,+(Y59/X59)*100,0)</f>
        <v>-145.44961917857097</v>
      </c>
      <c r="AA59" s="65">
        <f>SUM(AA56:AA58)</f>
        <v>-4579265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33932881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33932881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-33932881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-33932881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-33932881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-33932881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-33932881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51852082</v>
      </c>
      <c r="D8" s="20"/>
      <c r="E8" s="21">
        <v>51709566</v>
      </c>
      <c r="F8" s="22">
        <v>51909566</v>
      </c>
      <c r="G8" s="22">
        <v>5801121</v>
      </c>
      <c r="H8" s="22">
        <v>-6165668</v>
      </c>
      <c r="I8" s="22">
        <v>-1776307</v>
      </c>
      <c r="J8" s="22">
        <v>-2140854</v>
      </c>
      <c r="K8" s="22">
        <v>3106430</v>
      </c>
      <c r="L8" s="22">
        <v>3075559</v>
      </c>
      <c r="M8" s="22">
        <v>5214457</v>
      </c>
      <c r="N8" s="22">
        <v>11396446</v>
      </c>
      <c r="O8" s="22">
        <v>5589302</v>
      </c>
      <c r="P8" s="22">
        <v>4732741</v>
      </c>
      <c r="Q8" s="22">
        <v>4854890</v>
      </c>
      <c r="R8" s="22">
        <v>15176933</v>
      </c>
      <c r="S8" s="22"/>
      <c r="T8" s="22"/>
      <c r="U8" s="22"/>
      <c r="V8" s="22"/>
      <c r="W8" s="22">
        <v>24432525</v>
      </c>
      <c r="X8" s="22">
        <v>38932137</v>
      </c>
      <c r="Y8" s="22">
        <v>-14499612</v>
      </c>
      <c r="Z8" s="23">
        <v>-37.243298511972256</v>
      </c>
      <c r="AA8" s="20">
        <v>51909566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7352393</v>
      </c>
      <c r="D13" s="20"/>
      <c r="E13" s="21">
        <v>9579791</v>
      </c>
      <c r="F13" s="22">
        <v>9579791</v>
      </c>
      <c r="G13" s="22">
        <v>536332</v>
      </c>
      <c r="H13" s="22">
        <v>579327</v>
      </c>
      <c r="I13" s="22">
        <v>494895</v>
      </c>
      <c r="J13" s="22">
        <v>1610554</v>
      </c>
      <c r="K13" s="22">
        <v>510935</v>
      </c>
      <c r="L13" s="22">
        <v>544543</v>
      </c>
      <c r="M13" s="22">
        <v>547533</v>
      </c>
      <c r="N13" s="22">
        <v>1603011</v>
      </c>
      <c r="O13" s="22">
        <v>597093</v>
      </c>
      <c r="P13" s="22">
        <v>622001</v>
      </c>
      <c r="Q13" s="22">
        <v>628713</v>
      </c>
      <c r="R13" s="22">
        <v>1847807</v>
      </c>
      <c r="S13" s="22"/>
      <c r="T13" s="22"/>
      <c r="U13" s="22"/>
      <c r="V13" s="22"/>
      <c r="W13" s="22">
        <v>5061372</v>
      </c>
      <c r="X13" s="22">
        <v>7184835</v>
      </c>
      <c r="Y13" s="22">
        <v>-2123463</v>
      </c>
      <c r="Z13" s="23">
        <v>-29.554791446150119</v>
      </c>
      <c r="AA13" s="20">
        <v>9579791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59204475</v>
      </c>
      <c r="D32" s="29">
        <f t="shared" ref="D32:Y32" si="0">SUM(D6:D31)</f>
        <v>0</v>
      </c>
      <c r="E32" s="30">
        <f t="shared" si="0"/>
        <v>61289357</v>
      </c>
      <c r="F32" s="31">
        <f t="shared" si="0"/>
        <v>61489357</v>
      </c>
      <c r="G32" s="31">
        <f t="shared" si="0"/>
        <v>6337453</v>
      </c>
      <c r="H32" s="31">
        <f t="shared" si="0"/>
        <v>-5586341</v>
      </c>
      <c r="I32" s="31">
        <f t="shared" si="0"/>
        <v>-1281412</v>
      </c>
      <c r="J32" s="31">
        <f t="shared" si="0"/>
        <v>-530300</v>
      </c>
      <c r="K32" s="31">
        <f t="shared" si="0"/>
        <v>3617365</v>
      </c>
      <c r="L32" s="31">
        <f t="shared" si="0"/>
        <v>3620102</v>
      </c>
      <c r="M32" s="31">
        <f t="shared" si="0"/>
        <v>5761990</v>
      </c>
      <c r="N32" s="31">
        <f t="shared" si="0"/>
        <v>12999457</v>
      </c>
      <c r="O32" s="31">
        <f t="shared" si="0"/>
        <v>6186395</v>
      </c>
      <c r="P32" s="31">
        <f t="shared" si="0"/>
        <v>5354742</v>
      </c>
      <c r="Q32" s="31">
        <f t="shared" si="0"/>
        <v>5483603</v>
      </c>
      <c r="R32" s="31">
        <f t="shared" si="0"/>
        <v>17024740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29493897</v>
      </c>
      <c r="X32" s="31">
        <f t="shared" si="0"/>
        <v>46116972</v>
      </c>
      <c r="Y32" s="31">
        <f t="shared" si="0"/>
        <v>-16623075</v>
      </c>
      <c r="Z32" s="32">
        <f>+IF(X32&lt;&gt;0,+(Y32/X32)*100,0)</f>
        <v>-36.04546066033997</v>
      </c>
      <c r="AA32" s="29">
        <f>SUM(AA6:AA31)</f>
        <v>61489357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42710567</v>
      </c>
      <c r="D34" s="20"/>
      <c r="E34" s="21">
        <v>41839588</v>
      </c>
      <c r="F34" s="22">
        <v>41839588</v>
      </c>
      <c r="G34" s="22">
        <v>3766266</v>
      </c>
      <c r="H34" s="22">
        <v>3824508</v>
      </c>
      <c r="I34" s="22">
        <v>3696248</v>
      </c>
      <c r="J34" s="22">
        <v>11287022</v>
      </c>
      <c r="K34" s="22">
        <v>3914533</v>
      </c>
      <c r="L34" s="22">
        <v>3774558</v>
      </c>
      <c r="M34" s="22">
        <v>4189584</v>
      </c>
      <c r="N34" s="22">
        <v>11878675</v>
      </c>
      <c r="O34" s="22">
        <v>3827093</v>
      </c>
      <c r="P34" s="22">
        <v>3592685</v>
      </c>
      <c r="Q34" s="22">
        <v>3667011</v>
      </c>
      <c r="R34" s="22">
        <v>11086789</v>
      </c>
      <c r="S34" s="22"/>
      <c r="T34" s="22"/>
      <c r="U34" s="22"/>
      <c r="V34" s="22"/>
      <c r="W34" s="22">
        <v>34252486</v>
      </c>
      <c r="X34" s="22">
        <v>31379823</v>
      </c>
      <c r="Y34" s="22">
        <v>2872663</v>
      </c>
      <c r="Z34" s="23">
        <v>9.1544907694348687</v>
      </c>
      <c r="AA34" s="20">
        <v>41839588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13418</v>
      </c>
      <c r="D37" s="20"/>
      <c r="E37" s="21">
        <v>61483</v>
      </c>
      <c r="F37" s="22">
        <v>61483</v>
      </c>
      <c r="G37" s="22"/>
      <c r="H37" s="22">
        <v>1672</v>
      </c>
      <c r="I37" s="22">
        <v>8269</v>
      </c>
      <c r="J37" s="22">
        <v>9941</v>
      </c>
      <c r="K37" s="22">
        <v>9808</v>
      </c>
      <c r="L37" s="22"/>
      <c r="M37" s="22">
        <v>233</v>
      </c>
      <c r="N37" s="22">
        <v>10041</v>
      </c>
      <c r="O37" s="22">
        <v>6594</v>
      </c>
      <c r="P37" s="22">
        <v>1073</v>
      </c>
      <c r="Q37" s="22"/>
      <c r="R37" s="22">
        <v>7667</v>
      </c>
      <c r="S37" s="22"/>
      <c r="T37" s="22"/>
      <c r="U37" s="22"/>
      <c r="V37" s="22"/>
      <c r="W37" s="22">
        <v>27649</v>
      </c>
      <c r="X37" s="22">
        <v>46125</v>
      </c>
      <c r="Y37" s="22">
        <v>-18476</v>
      </c>
      <c r="Z37" s="23">
        <v>-40.056368563685638</v>
      </c>
      <c r="AA37" s="20">
        <v>61483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8390781</v>
      </c>
      <c r="F38" s="22">
        <v>8390781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6293088</v>
      </c>
      <c r="Y38" s="22">
        <v>-6293088</v>
      </c>
      <c r="Z38" s="23">
        <v>-100</v>
      </c>
      <c r="AA38" s="20">
        <v>8390781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3100000</v>
      </c>
      <c r="F39" s="22">
        <v>3100000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2325006</v>
      </c>
      <c r="Y39" s="22">
        <v>-2325006</v>
      </c>
      <c r="Z39" s="23">
        <v>-100</v>
      </c>
      <c r="AA39" s="20">
        <v>3100000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21869978</v>
      </c>
      <c r="D41" s="20"/>
      <c r="E41" s="21">
        <v>11878155</v>
      </c>
      <c r="F41" s="22">
        <v>11878155</v>
      </c>
      <c r="G41" s="22">
        <v>27166</v>
      </c>
      <c r="H41" s="22">
        <v>658731</v>
      </c>
      <c r="I41" s="22">
        <v>1840813</v>
      </c>
      <c r="J41" s="22">
        <v>2526710</v>
      </c>
      <c r="K41" s="22">
        <v>281938</v>
      </c>
      <c r="L41" s="22">
        <v>1851110</v>
      </c>
      <c r="M41" s="22">
        <v>5532173</v>
      </c>
      <c r="N41" s="22">
        <v>7665221</v>
      </c>
      <c r="O41" s="22">
        <v>440849</v>
      </c>
      <c r="P41" s="22">
        <v>607045</v>
      </c>
      <c r="Q41" s="22">
        <v>4898061</v>
      </c>
      <c r="R41" s="22">
        <v>5945955</v>
      </c>
      <c r="S41" s="22"/>
      <c r="T41" s="22"/>
      <c r="U41" s="22"/>
      <c r="V41" s="22"/>
      <c r="W41" s="22">
        <v>16137886</v>
      </c>
      <c r="X41" s="22">
        <v>8908641</v>
      </c>
      <c r="Y41" s="22">
        <v>7229245</v>
      </c>
      <c r="Z41" s="23">
        <v>81.148684743273407</v>
      </c>
      <c r="AA41" s="20">
        <v>11878155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405900</v>
      </c>
      <c r="D44" s="20"/>
      <c r="E44" s="21">
        <v>1010000</v>
      </c>
      <c r="F44" s="22">
        <v>1485575</v>
      </c>
      <c r="G44" s="22"/>
      <c r="H44" s="22"/>
      <c r="I44" s="22">
        <v>56400</v>
      </c>
      <c r="J44" s="22">
        <v>56400</v>
      </c>
      <c r="K44" s="22">
        <v>169250</v>
      </c>
      <c r="L44" s="22">
        <v>309718</v>
      </c>
      <c r="M44" s="22">
        <v>128190</v>
      </c>
      <c r="N44" s="22">
        <v>607158</v>
      </c>
      <c r="O44" s="22">
        <v>41515</v>
      </c>
      <c r="P44" s="22">
        <v>46510</v>
      </c>
      <c r="Q44" s="22">
        <v>31674</v>
      </c>
      <c r="R44" s="22">
        <v>119699</v>
      </c>
      <c r="S44" s="22"/>
      <c r="T44" s="22"/>
      <c r="U44" s="22"/>
      <c r="V44" s="22"/>
      <c r="W44" s="22">
        <v>783257</v>
      </c>
      <c r="X44" s="22">
        <v>1114191</v>
      </c>
      <c r="Y44" s="22">
        <v>-330934</v>
      </c>
      <c r="Z44" s="23">
        <v>-29.701729775236025</v>
      </c>
      <c r="AA44" s="20">
        <v>1485575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64999863</v>
      </c>
      <c r="D47" s="29">
        <f t="shared" ref="D47:Y47" si="1">SUM(D34:D46)</f>
        <v>0</v>
      </c>
      <c r="E47" s="30">
        <f t="shared" si="1"/>
        <v>66280007</v>
      </c>
      <c r="F47" s="31">
        <f t="shared" si="1"/>
        <v>66755582</v>
      </c>
      <c r="G47" s="31">
        <f t="shared" si="1"/>
        <v>3793432</v>
      </c>
      <c r="H47" s="31">
        <f t="shared" si="1"/>
        <v>4484911</v>
      </c>
      <c r="I47" s="31">
        <f t="shared" si="1"/>
        <v>5601730</v>
      </c>
      <c r="J47" s="31">
        <f t="shared" si="1"/>
        <v>13880073</v>
      </c>
      <c r="K47" s="31">
        <f t="shared" si="1"/>
        <v>4375529</v>
      </c>
      <c r="L47" s="31">
        <f t="shared" si="1"/>
        <v>5935386</v>
      </c>
      <c r="M47" s="31">
        <f t="shared" si="1"/>
        <v>9850180</v>
      </c>
      <c r="N47" s="31">
        <f t="shared" si="1"/>
        <v>20161095</v>
      </c>
      <c r="O47" s="31">
        <f t="shared" si="1"/>
        <v>4316051</v>
      </c>
      <c r="P47" s="31">
        <f t="shared" si="1"/>
        <v>4247313</v>
      </c>
      <c r="Q47" s="31">
        <f t="shared" si="1"/>
        <v>8596746</v>
      </c>
      <c r="R47" s="31">
        <f t="shared" si="1"/>
        <v>17160110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51201278</v>
      </c>
      <c r="X47" s="31">
        <f t="shared" si="1"/>
        <v>50066874</v>
      </c>
      <c r="Y47" s="31">
        <f t="shared" si="1"/>
        <v>1134404</v>
      </c>
      <c r="Z47" s="32">
        <f>+IF(X47&lt;&gt;0,+(Y47/X47)*100,0)</f>
        <v>2.2657775678185939</v>
      </c>
      <c r="AA47" s="29">
        <f>SUM(AA34:AA46)</f>
        <v>66755582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-5795388</v>
      </c>
      <c r="D48" s="39">
        <f t="shared" si="2"/>
        <v>0</v>
      </c>
      <c r="E48" s="40">
        <f t="shared" si="2"/>
        <v>-4990650</v>
      </c>
      <c r="F48" s="41">
        <f t="shared" si="2"/>
        <v>-5266225</v>
      </c>
      <c r="G48" s="41">
        <f t="shared" si="2"/>
        <v>2544021</v>
      </c>
      <c r="H48" s="41">
        <f t="shared" si="2"/>
        <v>-10071252</v>
      </c>
      <c r="I48" s="41">
        <f t="shared" si="2"/>
        <v>-6883142</v>
      </c>
      <c r="J48" s="41">
        <f t="shared" si="2"/>
        <v>-14410373</v>
      </c>
      <c r="K48" s="41">
        <f t="shared" si="2"/>
        <v>-758164</v>
      </c>
      <c r="L48" s="41">
        <f t="shared" si="2"/>
        <v>-2315284</v>
      </c>
      <c r="M48" s="41">
        <f t="shared" si="2"/>
        <v>-4088190</v>
      </c>
      <c r="N48" s="41">
        <f t="shared" si="2"/>
        <v>-7161638</v>
      </c>
      <c r="O48" s="41">
        <f t="shared" si="2"/>
        <v>1870344</v>
      </c>
      <c r="P48" s="41">
        <f t="shared" si="2"/>
        <v>1107429</v>
      </c>
      <c r="Q48" s="41">
        <f t="shared" si="2"/>
        <v>-3113143</v>
      </c>
      <c r="R48" s="41">
        <f t="shared" si="2"/>
        <v>-135370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-21707381</v>
      </c>
      <c r="X48" s="41">
        <f t="shared" si="2"/>
        <v>-3949902</v>
      </c>
      <c r="Y48" s="41">
        <f t="shared" si="2"/>
        <v>-17757479</v>
      </c>
      <c r="Z48" s="42">
        <f>+IF(X48&lt;&gt;0,+(Y48/X48)*100,0)</f>
        <v>449.56758420841834</v>
      </c>
      <c r="AA48" s="39">
        <f>+AA32-AA47</f>
        <v>-5266225</v>
      </c>
    </row>
    <row r="49" spans="1:27" x14ac:dyDescent="0.25">
      <c r="A49" s="43" t="s">
        <v>74</v>
      </c>
      <c r="B49" s="15" t="s">
        <v>32</v>
      </c>
      <c r="C49" s="20">
        <v>20320897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>
        <v>530760</v>
      </c>
      <c r="Q49" s="22"/>
      <c r="R49" s="22">
        <v>530760</v>
      </c>
      <c r="S49" s="22"/>
      <c r="T49" s="22"/>
      <c r="U49" s="22"/>
      <c r="V49" s="22"/>
      <c r="W49" s="22">
        <v>530760</v>
      </c>
      <c r="X49" s="22"/>
      <c r="Y49" s="22">
        <v>530760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14525509</v>
      </c>
      <c r="D51" s="48">
        <f t="shared" si="3"/>
        <v>0</v>
      </c>
      <c r="E51" s="49">
        <f t="shared" si="3"/>
        <v>-4990650</v>
      </c>
      <c r="F51" s="50">
        <f t="shared" si="3"/>
        <v>-5266225</v>
      </c>
      <c r="G51" s="50">
        <f t="shared" si="3"/>
        <v>2544021</v>
      </c>
      <c r="H51" s="50">
        <f t="shared" si="3"/>
        <v>-10071252</v>
      </c>
      <c r="I51" s="50">
        <f t="shared" si="3"/>
        <v>-6883142</v>
      </c>
      <c r="J51" s="50">
        <f t="shared" si="3"/>
        <v>-14410373</v>
      </c>
      <c r="K51" s="50">
        <f t="shared" si="3"/>
        <v>-758164</v>
      </c>
      <c r="L51" s="50">
        <f t="shared" si="3"/>
        <v>-2315284</v>
      </c>
      <c r="M51" s="50">
        <f t="shared" si="3"/>
        <v>-4088190</v>
      </c>
      <c r="N51" s="50">
        <f t="shared" si="3"/>
        <v>-7161638</v>
      </c>
      <c r="O51" s="50">
        <f t="shared" si="3"/>
        <v>1870344</v>
      </c>
      <c r="P51" s="50">
        <f t="shared" si="3"/>
        <v>1638189</v>
      </c>
      <c r="Q51" s="50">
        <f t="shared" si="3"/>
        <v>-3113143</v>
      </c>
      <c r="R51" s="50">
        <f t="shared" si="3"/>
        <v>395390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-21176621</v>
      </c>
      <c r="X51" s="50">
        <f t="shared" si="3"/>
        <v>-3949902</v>
      </c>
      <c r="Y51" s="50">
        <f t="shared" si="3"/>
        <v>-17226719</v>
      </c>
      <c r="Z51" s="51">
        <f>+IF(X51&lt;&gt;0,+(Y51/X51)*100,0)</f>
        <v>436.13028880210197</v>
      </c>
      <c r="AA51" s="48">
        <f>SUM(AA48:AA50)</f>
        <v>-5266225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14525509</v>
      </c>
      <c r="D53" s="54">
        <f>+D51-D52</f>
        <v>0</v>
      </c>
      <c r="E53" s="55">
        <f t="shared" si="4"/>
        <v>-4990650</v>
      </c>
      <c r="F53" s="56">
        <f t="shared" si="4"/>
        <v>-5266225</v>
      </c>
      <c r="G53" s="56">
        <f t="shared" si="4"/>
        <v>2544021</v>
      </c>
      <c r="H53" s="56">
        <f t="shared" si="4"/>
        <v>-10071252</v>
      </c>
      <c r="I53" s="56">
        <f t="shared" si="4"/>
        <v>-6883142</v>
      </c>
      <c r="J53" s="56">
        <f t="shared" si="4"/>
        <v>-14410373</v>
      </c>
      <c r="K53" s="56">
        <f t="shared" si="4"/>
        <v>-758164</v>
      </c>
      <c r="L53" s="56">
        <f t="shared" si="4"/>
        <v>-2315284</v>
      </c>
      <c r="M53" s="56">
        <f t="shared" si="4"/>
        <v>-4088190</v>
      </c>
      <c r="N53" s="56">
        <f t="shared" si="4"/>
        <v>-7161638</v>
      </c>
      <c r="O53" s="56">
        <f t="shared" si="4"/>
        <v>1870344</v>
      </c>
      <c r="P53" s="56">
        <f t="shared" si="4"/>
        <v>1638189</v>
      </c>
      <c r="Q53" s="56">
        <f t="shared" si="4"/>
        <v>-3113143</v>
      </c>
      <c r="R53" s="56">
        <f t="shared" si="4"/>
        <v>395390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-21176621</v>
      </c>
      <c r="X53" s="56">
        <f t="shared" si="4"/>
        <v>-3949902</v>
      </c>
      <c r="Y53" s="56">
        <f t="shared" si="4"/>
        <v>-17226719</v>
      </c>
      <c r="Z53" s="57">
        <f>+IF(X53&lt;&gt;0,+(Y53/X53)*100,0)</f>
        <v>436.13028880210197</v>
      </c>
      <c r="AA53" s="54">
        <f>+AA51-AA52</f>
        <v>-5266225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14525509</v>
      </c>
      <c r="D56" s="48">
        <f>SUM(D53:D55)</f>
        <v>0</v>
      </c>
      <c r="E56" s="49">
        <f t="shared" si="5"/>
        <v>-4990650</v>
      </c>
      <c r="F56" s="50">
        <f t="shared" si="5"/>
        <v>-5266225</v>
      </c>
      <c r="G56" s="50">
        <f t="shared" si="5"/>
        <v>2544021</v>
      </c>
      <c r="H56" s="50">
        <f t="shared" si="5"/>
        <v>-10071252</v>
      </c>
      <c r="I56" s="50">
        <f t="shared" si="5"/>
        <v>-6883142</v>
      </c>
      <c r="J56" s="50">
        <f t="shared" si="5"/>
        <v>-14410373</v>
      </c>
      <c r="K56" s="50">
        <f t="shared" si="5"/>
        <v>-758164</v>
      </c>
      <c r="L56" s="50">
        <f t="shared" si="5"/>
        <v>-2315284</v>
      </c>
      <c r="M56" s="50">
        <f t="shared" si="5"/>
        <v>-4088190</v>
      </c>
      <c r="N56" s="50">
        <f t="shared" si="5"/>
        <v>-7161638</v>
      </c>
      <c r="O56" s="50">
        <f t="shared" si="5"/>
        <v>1870344</v>
      </c>
      <c r="P56" s="50">
        <f t="shared" si="5"/>
        <v>1638189</v>
      </c>
      <c r="Q56" s="50">
        <f t="shared" si="5"/>
        <v>-3113143</v>
      </c>
      <c r="R56" s="50">
        <f t="shared" si="5"/>
        <v>395390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-21176621</v>
      </c>
      <c r="X56" s="50">
        <f t="shared" si="5"/>
        <v>-3949902</v>
      </c>
      <c r="Y56" s="50">
        <f t="shared" si="5"/>
        <v>-17226719</v>
      </c>
      <c r="Z56" s="51">
        <f>+IF(X56&lt;&gt;0,+(Y56/X56)*100,0)</f>
        <v>436.13028880210197</v>
      </c>
      <c r="AA56" s="48">
        <f>SUM(AA53:AA55)</f>
        <v>-5266225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14525509</v>
      </c>
      <c r="D59" s="65">
        <f>SUM(D56:D58)</f>
        <v>0</v>
      </c>
      <c r="E59" s="66">
        <f t="shared" si="6"/>
        <v>-4990650</v>
      </c>
      <c r="F59" s="67">
        <f t="shared" si="6"/>
        <v>-5266225</v>
      </c>
      <c r="G59" s="67">
        <f t="shared" si="6"/>
        <v>2544021</v>
      </c>
      <c r="H59" s="67">
        <f t="shared" si="6"/>
        <v>-10071252</v>
      </c>
      <c r="I59" s="67">
        <f t="shared" si="6"/>
        <v>-6883142</v>
      </c>
      <c r="J59" s="67">
        <f t="shared" si="6"/>
        <v>-14410373</v>
      </c>
      <c r="K59" s="67">
        <f t="shared" si="6"/>
        <v>-758164</v>
      </c>
      <c r="L59" s="67">
        <f t="shared" si="6"/>
        <v>-2315284</v>
      </c>
      <c r="M59" s="67">
        <f t="shared" si="6"/>
        <v>-4088190</v>
      </c>
      <c r="N59" s="67">
        <f t="shared" si="6"/>
        <v>-7161638</v>
      </c>
      <c r="O59" s="67">
        <f t="shared" si="6"/>
        <v>1870344</v>
      </c>
      <c r="P59" s="67">
        <f t="shared" si="6"/>
        <v>1638189</v>
      </c>
      <c r="Q59" s="67">
        <f t="shared" si="6"/>
        <v>-3113143</v>
      </c>
      <c r="R59" s="67">
        <f t="shared" si="6"/>
        <v>395390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-21176621</v>
      </c>
      <c r="X59" s="67">
        <f t="shared" si="6"/>
        <v>-3949902</v>
      </c>
      <c r="Y59" s="67">
        <f t="shared" si="6"/>
        <v>-17226719</v>
      </c>
      <c r="Z59" s="68">
        <f>+IF(X59&lt;&gt;0,+(Y59/X59)*100,0)</f>
        <v>436.13028880210197</v>
      </c>
      <c r="AA59" s="65">
        <f>SUM(AA56:AA58)</f>
        <v>-5266225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184483456</v>
      </c>
      <c r="D8" s="20"/>
      <c r="E8" s="21">
        <v>432405089</v>
      </c>
      <c r="F8" s="22">
        <v>432405089</v>
      </c>
      <c r="G8" s="22">
        <v>16881453</v>
      </c>
      <c r="H8" s="22"/>
      <c r="I8" s="22">
        <v>16852707</v>
      </c>
      <c r="J8" s="22">
        <v>33734160</v>
      </c>
      <c r="K8" s="22">
        <v>38255358</v>
      </c>
      <c r="L8" s="22">
        <v>16743987</v>
      </c>
      <c r="M8" s="22">
        <v>16831025</v>
      </c>
      <c r="N8" s="22">
        <v>71830370</v>
      </c>
      <c r="O8" s="22">
        <v>16808776</v>
      </c>
      <c r="P8" s="22">
        <v>19522430</v>
      </c>
      <c r="Q8" s="22">
        <v>16798051</v>
      </c>
      <c r="R8" s="22">
        <v>53129257</v>
      </c>
      <c r="S8" s="22"/>
      <c r="T8" s="22"/>
      <c r="U8" s="22"/>
      <c r="V8" s="22"/>
      <c r="W8" s="22">
        <v>158693787</v>
      </c>
      <c r="X8" s="22">
        <v>324303813</v>
      </c>
      <c r="Y8" s="22">
        <v>-165610026</v>
      </c>
      <c r="Z8" s="23">
        <v>-51.06632095010243</v>
      </c>
      <c r="AA8" s="20">
        <v>432405089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223861</v>
      </c>
      <c r="F10" s="22">
        <v>223861</v>
      </c>
      <c r="G10" s="22"/>
      <c r="H10" s="22"/>
      <c r="I10" s="22"/>
      <c r="J10" s="22"/>
      <c r="K10" s="22">
        <v>2174</v>
      </c>
      <c r="L10" s="22"/>
      <c r="M10" s="22"/>
      <c r="N10" s="22">
        <v>2174</v>
      </c>
      <c r="O10" s="22"/>
      <c r="P10" s="22"/>
      <c r="Q10" s="22"/>
      <c r="R10" s="22"/>
      <c r="S10" s="22"/>
      <c r="T10" s="22"/>
      <c r="U10" s="22"/>
      <c r="V10" s="22"/>
      <c r="W10" s="22">
        <v>2174</v>
      </c>
      <c r="X10" s="22">
        <v>167895</v>
      </c>
      <c r="Y10" s="22">
        <v>-165721</v>
      </c>
      <c r="Z10" s="23">
        <v>-98.705143095386987</v>
      </c>
      <c r="AA10" s="20">
        <v>223861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>
        <v>132434</v>
      </c>
      <c r="D14" s="20"/>
      <c r="E14" s="21">
        <v>4523276</v>
      </c>
      <c r="F14" s="22">
        <v>4523276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3392460</v>
      </c>
      <c r="Y14" s="22">
        <v>-3392460</v>
      </c>
      <c r="Z14" s="23">
        <v>-100</v>
      </c>
      <c r="AA14" s="20">
        <v>4523276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247063</v>
      </c>
      <c r="F19" s="22">
        <v>247063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185301</v>
      </c>
      <c r="Y19" s="22">
        <v>-185301</v>
      </c>
      <c r="Z19" s="23">
        <v>-100</v>
      </c>
      <c r="AA19" s="20">
        <v>247063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452980</v>
      </c>
      <c r="F23" s="22">
        <v>452980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339732</v>
      </c>
      <c r="Y23" s="22">
        <v>-339732</v>
      </c>
      <c r="Z23" s="23">
        <v>-100</v>
      </c>
      <c r="AA23" s="20">
        <v>452980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96329892</v>
      </c>
      <c r="D25" s="20"/>
      <c r="E25" s="21">
        <v>110505150</v>
      </c>
      <c r="F25" s="22">
        <v>110505150</v>
      </c>
      <c r="G25" s="22"/>
      <c r="H25" s="22"/>
      <c r="I25" s="22"/>
      <c r="J25" s="22"/>
      <c r="K25" s="22">
        <v>45088780</v>
      </c>
      <c r="L25" s="22"/>
      <c r="M25" s="22">
        <v>36174132</v>
      </c>
      <c r="N25" s="22">
        <v>81262912</v>
      </c>
      <c r="O25" s="22"/>
      <c r="P25" s="22"/>
      <c r="Q25" s="22"/>
      <c r="R25" s="22"/>
      <c r="S25" s="22"/>
      <c r="T25" s="22"/>
      <c r="U25" s="22"/>
      <c r="V25" s="22"/>
      <c r="W25" s="22">
        <v>81262912</v>
      </c>
      <c r="X25" s="22">
        <v>82878867</v>
      </c>
      <c r="Y25" s="22">
        <v>-1615955</v>
      </c>
      <c r="Z25" s="23">
        <v>-1.9497793086384736</v>
      </c>
      <c r="AA25" s="20">
        <v>110505150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280945782</v>
      </c>
      <c r="D32" s="29">
        <f t="shared" ref="D32:Y32" si="0">SUM(D6:D31)</f>
        <v>0</v>
      </c>
      <c r="E32" s="30">
        <f t="shared" si="0"/>
        <v>548357419</v>
      </c>
      <c r="F32" s="31">
        <f t="shared" si="0"/>
        <v>548357419</v>
      </c>
      <c r="G32" s="31">
        <f t="shared" si="0"/>
        <v>16881453</v>
      </c>
      <c r="H32" s="31">
        <f t="shared" si="0"/>
        <v>0</v>
      </c>
      <c r="I32" s="31">
        <f t="shared" si="0"/>
        <v>16852707</v>
      </c>
      <c r="J32" s="31">
        <f t="shared" si="0"/>
        <v>33734160</v>
      </c>
      <c r="K32" s="31">
        <f t="shared" si="0"/>
        <v>83346312</v>
      </c>
      <c r="L32" s="31">
        <f t="shared" si="0"/>
        <v>16743987</v>
      </c>
      <c r="M32" s="31">
        <f t="shared" si="0"/>
        <v>53005157</v>
      </c>
      <c r="N32" s="31">
        <f t="shared" si="0"/>
        <v>153095456</v>
      </c>
      <c r="O32" s="31">
        <f t="shared" si="0"/>
        <v>16808776</v>
      </c>
      <c r="P32" s="31">
        <f t="shared" si="0"/>
        <v>19522430</v>
      </c>
      <c r="Q32" s="31">
        <f t="shared" si="0"/>
        <v>16798051</v>
      </c>
      <c r="R32" s="31">
        <f t="shared" si="0"/>
        <v>53129257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239958873</v>
      </c>
      <c r="X32" s="31">
        <f t="shared" si="0"/>
        <v>411268068</v>
      </c>
      <c r="Y32" s="31">
        <f t="shared" si="0"/>
        <v>-171309195</v>
      </c>
      <c r="Z32" s="32">
        <f>+IF(X32&lt;&gt;0,+(Y32/X32)*100,0)</f>
        <v>-41.653901270059215</v>
      </c>
      <c r="AA32" s="29">
        <f>SUM(AA6:AA31)</f>
        <v>548357419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10047207</v>
      </c>
      <c r="D34" s="20"/>
      <c r="E34" s="21">
        <v>10247265</v>
      </c>
      <c r="F34" s="22">
        <v>10423828</v>
      </c>
      <c r="G34" s="22">
        <v>902102</v>
      </c>
      <c r="H34" s="22"/>
      <c r="I34" s="22">
        <v>739959</v>
      </c>
      <c r="J34" s="22">
        <v>1642061</v>
      </c>
      <c r="K34" s="22">
        <v>1771061</v>
      </c>
      <c r="L34" s="22">
        <v>814873</v>
      </c>
      <c r="M34" s="22">
        <v>830828</v>
      </c>
      <c r="N34" s="22">
        <v>3416762</v>
      </c>
      <c r="O34" s="22">
        <v>1065829</v>
      </c>
      <c r="P34" s="22">
        <v>849105</v>
      </c>
      <c r="Q34" s="22">
        <v>876932</v>
      </c>
      <c r="R34" s="22">
        <v>2791866</v>
      </c>
      <c r="S34" s="22"/>
      <c r="T34" s="22"/>
      <c r="U34" s="22"/>
      <c r="V34" s="22"/>
      <c r="W34" s="22">
        <v>7850689</v>
      </c>
      <c r="X34" s="22">
        <v>7817877</v>
      </c>
      <c r="Y34" s="22">
        <v>32812</v>
      </c>
      <c r="Z34" s="23">
        <v>0.41970473569742778</v>
      </c>
      <c r="AA34" s="20">
        <v>10423828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217174</v>
      </c>
      <c r="D37" s="20"/>
      <c r="E37" s="21"/>
      <c r="F37" s="22">
        <v>800000</v>
      </c>
      <c r="G37" s="22"/>
      <c r="H37" s="22"/>
      <c r="I37" s="22">
        <v>41520</v>
      </c>
      <c r="J37" s="22">
        <v>41520</v>
      </c>
      <c r="K37" s="22">
        <v>80595</v>
      </c>
      <c r="L37" s="22">
        <v>24525</v>
      </c>
      <c r="M37" s="22"/>
      <c r="N37" s="22">
        <v>105120</v>
      </c>
      <c r="O37" s="22"/>
      <c r="P37" s="22">
        <v>49050</v>
      </c>
      <c r="Q37" s="22"/>
      <c r="R37" s="22">
        <v>49050</v>
      </c>
      <c r="S37" s="22"/>
      <c r="T37" s="22"/>
      <c r="U37" s="22"/>
      <c r="V37" s="22"/>
      <c r="W37" s="22">
        <v>195690</v>
      </c>
      <c r="X37" s="22">
        <v>599994</v>
      </c>
      <c r="Y37" s="22">
        <v>-404304</v>
      </c>
      <c r="Z37" s="23">
        <v>-67.384673846738465</v>
      </c>
      <c r="AA37" s="20">
        <v>800000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185620929</v>
      </c>
      <c r="F38" s="22">
        <v>185620929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139215699</v>
      </c>
      <c r="Y38" s="22">
        <v>-139215699</v>
      </c>
      <c r="Z38" s="23">
        <v>-100</v>
      </c>
      <c r="AA38" s="20">
        <v>185620929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79578249</v>
      </c>
      <c r="F39" s="22">
        <v>79578249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59683689</v>
      </c>
      <c r="Y39" s="22">
        <v>-59683689</v>
      </c>
      <c r="Z39" s="23">
        <v>-100</v>
      </c>
      <c r="AA39" s="20">
        <v>79578249</v>
      </c>
    </row>
    <row r="40" spans="1:27" x14ac:dyDescent="0.25">
      <c r="A40" s="19" t="s">
        <v>40</v>
      </c>
      <c r="B40" s="15" t="s">
        <v>32</v>
      </c>
      <c r="C40" s="20">
        <v>18788231</v>
      </c>
      <c r="D40" s="20"/>
      <c r="E40" s="21">
        <v>11574560</v>
      </c>
      <c r="F40" s="22">
        <v>11574560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8680923</v>
      </c>
      <c r="Y40" s="22">
        <v>-8680923</v>
      </c>
      <c r="Z40" s="23">
        <v>-100</v>
      </c>
      <c r="AA40" s="20">
        <v>11574560</v>
      </c>
    </row>
    <row r="41" spans="1:27" x14ac:dyDescent="0.25">
      <c r="A41" s="19" t="s">
        <v>66</v>
      </c>
      <c r="B41" s="15" t="s">
        <v>32</v>
      </c>
      <c r="C41" s="20">
        <v>120679091</v>
      </c>
      <c r="D41" s="20"/>
      <c r="E41" s="21">
        <v>229852722</v>
      </c>
      <c r="F41" s="22">
        <v>228424223</v>
      </c>
      <c r="G41" s="22"/>
      <c r="H41" s="22"/>
      <c r="I41" s="22"/>
      <c r="J41" s="22"/>
      <c r="K41" s="22">
        <v>27005981</v>
      </c>
      <c r="L41" s="22">
        <v>6688586</v>
      </c>
      <c r="M41" s="22">
        <v>6191261</v>
      </c>
      <c r="N41" s="22">
        <v>39885828</v>
      </c>
      <c r="O41" s="22">
        <v>5818783</v>
      </c>
      <c r="P41" s="22"/>
      <c r="Q41" s="22">
        <v>14429990</v>
      </c>
      <c r="R41" s="22">
        <v>20248773</v>
      </c>
      <c r="S41" s="22"/>
      <c r="T41" s="22"/>
      <c r="U41" s="22"/>
      <c r="V41" s="22"/>
      <c r="W41" s="22">
        <v>60134601</v>
      </c>
      <c r="X41" s="22">
        <v>171318177</v>
      </c>
      <c r="Y41" s="22">
        <v>-111183576</v>
      </c>
      <c r="Z41" s="23">
        <v>-64.898878768713487</v>
      </c>
      <c r="AA41" s="20">
        <v>228424223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9064982</v>
      </c>
      <c r="F42" s="22">
        <v>9064982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6798735</v>
      </c>
      <c r="Y42" s="22">
        <v>-6798735</v>
      </c>
      <c r="Z42" s="23">
        <v>-100</v>
      </c>
      <c r="AA42" s="20">
        <v>9064982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374880</v>
      </c>
      <c r="D44" s="20"/>
      <c r="E44" s="21">
        <v>2243475</v>
      </c>
      <c r="F44" s="22">
        <v>3243475</v>
      </c>
      <c r="G44" s="22">
        <v>7573</v>
      </c>
      <c r="H44" s="22"/>
      <c r="I44" s="22">
        <v>5972</v>
      </c>
      <c r="J44" s="22">
        <v>13545</v>
      </c>
      <c r="K44" s="22">
        <v>14794</v>
      </c>
      <c r="L44" s="22">
        <v>6700</v>
      </c>
      <c r="M44" s="22">
        <v>314034</v>
      </c>
      <c r="N44" s="22">
        <v>335528</v>
      </c>
      <c r="O44" s="22">
        <v>9210</v>
      </c>
      <c r="P44" s="22">
        <v>7043</v>
      </c>
      <c r="Q44" s="22">
        <v>260303</v>
      </c>
      <c r="R44" s="22">
        <v>276556</v>
      </c>
      <c r="S44" s="22"/>
      <c r="T44" s="22"/>
      <c r="U44" s="22"/>
      <c r="V44" s="22"/>
      <c r="W44" s="22">
        <v>625629</v>
      </c>
      <c r="X44" s="22">
        <v>2432601</v>
      </c>
      <c r="Y44" s="22">
        <v>-1806972</v>
      </c>
      <c r="Z44" s="23">
        <v>-74.281478960174724</v>
      </c>
      <c r="AA44" s="20">
        <v>3243475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150106583</v>
      </c>
      <c r="D47" s="29">
        <f t="shared" ref="D47:Y47" si="1">SUM(D34:D46)</f>
        <v>0</v>
      </c>
      <c r="E47" s="30">
        <f t="shared" si="1"/>
        <v>528182182</v>
      </c>
      <c r="F47" s="31">
        <f t="shared" si="1"/>
        <v>528730246</v>
      </c>
      <c r="G47" s="31">
        <f t="shared" si="1"/>
        <v>909675</v>
      </c>
      <c r="H47" s="31">
        <f t="shared" si="1"/>
        <v>0</v>
      </c>
      <c r="I47" s="31">
        <f t="shared" si="1"/>
        <v>787451</v>
      </c>
      <c r="J47" s="31">
        <f t="shared" si="1"/>
        <v>1697126</v>
      </c>
      <c r="K47" s="31">
        <f t="shared" si="1"/>
        <v>28872431</v>
      </c>
      <c r="L47" s="31">
        <f t="shared" si="1"/>
        <v>7534684</v>
      </c>
      <c r="M47" s="31">
        <f t="shared" si="1"/>
        <v>7336123</v>
      </c>
      <c r="N47" s="31">
        <f t="shared" si="1"/>
        <v>43743238</v>
      </c>
      <c r="O47" s="31">
        <f t="shared" si="1"/>
        <v>6893822</v>
      </c>
      <c r="P47" s="31">
        <f t="shared" si="1"/>
        <v>905198</v>
      </c>
      <c r="Q47" s="31">
        <f t="shared" si="1"/>
        <v>15567225</v>
      </c>
      <c r="R47" s="31">
        <f t="shared" si="1"/>
        <v>23366245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68806609</v>
      </c>
      <c r="X47" s="31">
        <f t="shared" si="1"/>
        <v>396547695</v>
      </c>
      <c r="Y47" s="31">
        <f t="shared" si="1"/>
        <v>-327741086</v>
      </c>
      <c r="Z47" s="32">
        <f>+IF(X47&lt;&gt;0,+(Y47/X47)*100,0)</f>
        <v>-82.648591867366676</v>
      </c>
      <c r="AA47" s="29">
        <f>SUM(AA34:AA46)</f>
        <v>528730246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130839199</v>
      </c>
      <c r="D48" s="39">
        <f t="shared" si="2"/>
        <v>0</v>
      </c>
      <c r="E48" s="40">
        <f t="shared" si="2"/>
        <v>20175237</v>
      </c>
      <c r="F48" s="41">
        <f t="shared" si="2"/>
        <v>19627173</v>
      </c>
      <c r="G48" s="41">
        <f t="shared" si="2"/>
        <v>15971778</v>
      </c>
      <c r="H48" s="41">
        <f t="shared" si="2"/>
        <v>0</v>
      </c>
      <c r="I48" s="41">
        <f t="shared" si="2"/>
        <v>16065256</v>
      </c>
      <c r="J48" s="41">
        <f t="shared" si="2"/>
        <v>32037034</v>
      </c>
      <c r="K48" s="41">
        <f t="shared" si="2"/>
        <v>54473881</v>
      </c>
      <c r="L48" s="41">
        <f t="shared" si="2"/>
        <v>9209303</v>
      </c>
      <c r="M48" s="41">
        <f t="shared" si="2"/>
        <v>45669034</v>
      </c>
      <c r="N48" s="41">
        <f t="shared" si="2"/>
        <v>109352218</v>
      </c>
      <c r="O48" s="41">
        <f t="shared" si="2"/>
        <v>9914954</v>
      </c>
      <c r="P48" s="41">
        <f t="shared" si="2"/>
        <v>18617232</v>
      </c>
      <c r="Q48" s="41">
        <f t="shared" si="2"/>
        <v>1230826</v>
      </c>
      <c r="R48" s="41">
        <f t="shared" si="2"/>
        <v>29763012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171152264</v>
      </c>
      <c r="X48" s="41">
        <f t="shared" si="2"/>
        <v>14720373</v>
      </c>
      <c r="Y48" s="41">
        <f t="shared" si="2"/>
        <v>156431891</v>
      </c>
      <c r="Z48" s="42">
        <f>+IF(X48&lt;&gt;0,+(Y48/X48)*100,0)</f>
        <v>1062.6897226041758</v>
      </c>
      <c r="AA48" s="39">
        <f>+AA32-AA47</f>
        <v>19627173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95000000</v>
      </c>
      <c r="F49" s="22">
        <v>85000000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63750006</v>
      </c>
      <c r="Y49" s="22">
        <v>-63750006</v>
      </c>
      <c r="Z49" s="23">
        <v>-100</v>
      </c>
      <c r="AA49" s="20">
        <v>85000000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130839199</v>
      </c>
      <c r="D51" s="48">
        <f t="shared" si="3"/>
        <v>0</v>
      </c>
      <c r="E51" s="49">
        <f t="shared" si="3"/>
        <v>115175237</v>
      </c>
      <c r="F51" s="50">
        <f t="shared" si="3"/>
        <v>104627173</v>
      </c>
      <c r="G51" s="50">
        <f t="shared" si="3"/>
        <v>15971778</v>
      </c>
      <c r="H51" s="50">
        <f t="shared" si="3"/>
        <v>0</v>
      </c>
      <c r="I51" s="50">
        <f t="shared" si="3"/>
        <v>16065256</v>
      </c>
      <c r="J51" s="50">
        <f t="shared" si="3"/>
        <v>32037034</v>
      </c>
      <c r="K51" s="50">
        <f t="shared" si="3"/>
        <v>54473881</v>
      </c>
      <c r="L51" s="50">
        <f t="shared" si="3"/>
        <v>9209303</v>
      </c>
      <c r="M51" s="50">
        <f t="shared" si="3"/>
        <v>45669034</v>
      </c>
      <c r="N51" s="50">
        <f t="shared" si="3"/>
        <v>109352218</v>
      </c>
      <c r="O51" s="50">
        <f t="shared" si="3"/>
        <v>9914954</v>
      </c>
      <c r="P51" s="50">
        <f t="shared" si="3"/>
        <v>18617232</v>
      </c>
      <c r="Q51" s="50">
        <f t="shared" si="3"/>
        <v>1230826</v>
      </c>
      <c r="R51" s="50">
        <f t="shared" si="3"/>
        <v>29763012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171152264</v>
      </c>
      <c r="X51" s="50">
        <f t="shared" si="3"/>
        <v>78470379</v>
      </c>
      <c r="Y51" s="50">
        <f t="shared" si="3"/>
        <v>92681885</v>
      </c>
      <c r="Z51" s="51">
        <f>+IF(X51&lt;&gt;0,+(Y51/X51)*100,0)</f>
        <v>118.11066313315499</v>
      </c>
      <c r="AA51" s="48">
        <f>SUM(AA48:AA50)</f>
        <v>104627173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130839199</v>
      </c>
      <c r="D53" s="54">
        <f>+D51-D52</f>
        <v>0</v>
      </c>
      <c r="E53" s="55">
        <f t="shared" si="4"/>
        <v>115175237</v>
      </c>
      <c r="F53" s="56">
        <f t="shared" si="4"/>
        <v>104627173</v>
      </c>
      <c r="G53" s="56">
        <f t="shared" si="4"/>
        <v>15971778</v>
      </c>
      <c r="H53" s="56">
        <f t="shared" si="4"/>
        <v>0</v>
      </c>
      <c r="I53" s="56">
        <f t="shared" si="4"/>
        <v>16065256</v>
      </c>
      <c r="J53" s="56">
        <f t="shared" si="4"/>
        <v>32037034</v>
      </c>
      <c r="K53" s="56">
        <f t="shared" si="4"/>
        <v>54473881</v>
      </c>
      <c r="L53" s="56">
        <f t="shared" si="4"/>
        <v>9209303</v>
      </c>
      <c r="M53" s="56">
        <f t="shared" si="4"/>
        <v>45669034</v>
      </c>
      <c r="N53" s="56">
        <f t="shared" si="4"/>
        <v>109352218</v>
      </c>
      <c r="O53" s="56">
        <f t="shared" si="4"/>
        <v>9914954</v>
      </c>
      <c r="P53" s="56">
        <f t="shared" si="4"/>
        <v>18617232</v>
      </c>
      <c r="Q53" s="56">
        <f t="shared" si="4"/>
        <v>1230826</v>
      </c>
      <c r="R53" s="56">
        <f t="shared" si="4"/>
        <v>29763012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171152264</v>
      </c>
      <c r="X53" s="56">
        <f t="shared" si="4"/>
        <v>78470379</v>
      </c>
      <c r="Y53" s="56">
        <f t="shared" si="4"/>
        <v>92681885</v>
      </c>
      <c r="Z53" s="57">
        <f>+IF(X53&lt;&gt;0,+(Y53/X53)*100,0)</f>
        <v>118.11066313315499</v>
      </c>
      <c r="AA53" s="54">
        <f>+AA51-AA52</f>
        <v>104627173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130839199</v>
      </c>
      <c r="D56" s="48">
        <f>SUM(D53:D55)</f>
        <v>0</v>
      </c>
      <c r="E56" s="49">
        <f t="shared" si="5"/>
        <v>115175237</v>
      </c>
      <c r="F56" s="50">
        <f t="shared" si="5"/>
        <v>104627173</v>
      </c>
      <c r="G56" s="50">
        <f t="shared" si="5"/>
        <v>15971778</v>
      </c>
      <c r="H56" s="50">
        <f t="shared" si="5"/>
        <v>0</v>
      </c>
      <c r="I56" s="50">
        <f t="shared" si="5"/>
        <v>16065256</v>
      </c>
      <c r="J56" s="50">
        <f t="shared" si="5"/>
        <v>32037034</v>
      </c>
      <c r="K56" s="50">
        <f t="shared" si="5"/>
        <v>54473881</v>
      </c>
      <c r="L56" s="50">
        <f t="shared" si="5"/>
        <v>9209303</v>
      </c>
      <c r="M56" s="50">
        <f t="shared" si="5"/>
        <v>45669034</v>
      </c>
      <c r="N56" s="50">
        <f t="shared" si="5"/>
        <v>109352218</v>
      </c>
      <c r="O56" s="50">
        <f t="shared" si="5"/>
        <v>9914954</v>
      </c>
      <c r="P56" s="50">
        <f t="shared" si="5"/>
        <v>18617232</v>
      </c>
      <c r="Q56" s="50">
        <f t="shared" si="5"/>
        <v>1230826</v>
      </c>
      <c r="R56" s="50">
        <f t="shared" si="5"/>
        <v>29763012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171152264</v>
      </c>
      <c r="X56" s="50">
        <f t="shared" si="5"/>
        <v>78470379</v>
      </c>
      <c r="Y56" s="50">
        <f t="shared" si="5"/>
        <v>92681885</v>
      </c>
      <c r="Z56" s="51">
        <f>+IF(X56&lt;&gt;0,+(Y56/X56)*100,0)</f>
        <v>118.11066313315499</v>
      </c>
      <c r="AA56" s="48">
        <f>SUM(AA53:AA55)</f>
        <v>104627173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130839199</v>
      </c>
      <c r="D59" s="65">
        <f>SUM(D56:D58)</f>
        <v>0</v>
      </c>
      <c r="E59" s="66">
        <f t="shared" si="6"/>
        <v>115175237</v>
      </c>
      <c r="F59" s="67">
        <f t="shared" si="6"/>
        <v>104627173</v>
      </c>
      <c r="G59" s="67">
        <f t="shared" si="6"/>
        <v>15971778</v>
      </c>
      <c r="H59" s="67">
        <f t="shared" si="6"/>
        <v>0</v>
      </c>
      <c r="I59" s="67">
        <f t="shared" si="6"/>
        <v>16065256</v>
      </c>
      <c r="J59" s="67">
        <f t="shared" si="6"/>
        <v>32037034</v>
      </c>
      <c r="K59" s="67">
        <f t="shared" si="6"/>
        <v>54473881</v>
      </c>
      <c r="L59" s="67">
        <f t="shared" si="6"/>
        <v>9209303</v>
      </c>
      <c r="M59" s="67">
        <f t="shared" si="6"/>
        <v>45669034</v>
      </c>
      <c r="N59" s="67">
        <f t="shared" si="6"/>
        <v>109352218</v>
      </c>
      <c r="O59" s="67">
        <f t="shared" si="6"/>
        <v>9914954</v>
      </c>
      <c r="P59" s="67">
        <f t="shared" si="6"/>
        <v>18617232</v>
      </c>
      <c r="Q59" s="67">
        <f t="shared" si="6"/>
        <v>1230826</v>
      </c>
      <c r="R59" s="67">
        <f t="shared" si="6"/>
        <v>29763012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171152264</v>
      </c>
      <c r="X59" s="67">
        <f t="shared" si="6"/>
        <v>78470379</v>
      </c>
      <c r="Y59" s="67">
        <f t="shared" si="6"/>
        <v>92681885</v>
      </c>
      <c r="Z59" s="68">
        <f>+IF(X59&lt;&gt;0,+(Y59/X59)*100,0)</f>
        <v>118.11066313315499</v>
      </c>
      <c r="AA59" s="65">
        <f>SUM(AA56:AA58)</f>
        <v>104627173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4393041</v>
      </c>
      <c r="D8" s="20"/>
      <c r="E8" s="21">
        <v>5565620</v>
      </c>
      <c r="F8" s="22">
        <v>3170070</v>
      </c>
      <c r="G8" s="22"/>
      <c r="H8" s="22">
        <v>753207</v>
      </c>
      <c r="I8" s="22">
        <v>462546</v>
      </c>
      <c r="J8" s="22">
        <v>1215753</v>
      </c>
      <c r="K8" s="22">
        <v>408674</v>
      </c>
      <c r="L8" s="22">
        <v>319481</v>
      </c>
      <c r="M8" s="22">
        <v>373830</v>
      </c>
      <c r="N8" s="22">
        <v>1101985</v>
      </c>
      <c r="O8" s="22">
        <v>409009</v>
      </c>
      <c r="P8" s="22">
        <v>395305</v>
      </c>
      <c r="Q8" s="22">
        <v>419950</v>
      </c>
      <c r="R8" s="22">
        <v>1224264</v>
      </c>
      <c r="S8" s="22"/>
      <c r="T8" s="22"/>
      <c r="U8" s="22"/>
      <c r="V8" s="22"/>
      <c r="W8" s="22">
        <v>3542002</v>
      </c>
      <c r="X8" s="22">
        <v>2377551</v>
      </c>
      <c r="Y8" s="22">
        <v>1164451</v>
      </c>
      <c r="Z8" s="23">
        <v>48.976909433278195</v>
      </c>
      <c r="AA8" s="20">
        <v>3170070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4393041</v>
      </c>
      <c r="D32" s="29">
        <f t="shared" ref="D32:Y32" si="0">SUM(D6:D31)</f>
        <v>0</v>
      </c>
      <c r="E32" s="30">
        <f t="shared" si="0"/>
        <v>5565620</v>
      </c>
      <c r="F32" s="31">
        <f t="shared" si="0"/>
        <v>3170070</v>
      </c>
      <c r="G32" s="31">
        <f t="shared" si="0"/>
        <v>0</v>
      </c>
      <c r="H32" s="31">
        <f t="shared" si="0"/>
        <v>753207</v>
      </c>
      <c r="I32" s="31">
        <f t="shared" si="0"/>
        <v>462546</v>
      </c>
      <c r="J32" s="31">
        <f t="shared" si="0"/>
        <v>1215753</v>
      </c>
      <c r="K32" s="31">
        <f t="shared" si="0"/>
        <v>408674</v>
      </c>
      <c r="L32" s="31">
        <f t="shared" si="0"/>
        <v>319481</v>
      </c>
      <c r="M32" s="31">
        <f t="shared" si="0"/>
        <v>373830</v>
      </c>
      <c r="N32" s="31">
        <f t="shared" si="0"/>
        <v>1101985</v>
      </c>
      <c r="O32" s="31">
        <f t="shared" si="0"/>
        <v>409009</v>
      </c>
      <c r="P32" s="31">
        <f t="shared" si="0"/>
        <v>395305</v>
      </c>
      <c r="Q32" s="31">
        <f t="shared" si="0"/>
        <v>419950</v>
      </c>
      <c r="R32" s="31">
        <f t="shared" si="0"/>
        <v>1224264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3542002</v>
      </c>
      <c r="X32" s="31">
        <f t="shared" si="0"/>
        <v>2377551</v>
      </c>
      <c r="Y32" s="31">
        <f t="shared" si="0"/>
        <v>1164451</v>
      </c>
      <c r="Z32" s="32">
        <f>+IF(X32&lt;&gt;0,+(Y32/X32)*100,0)</f>
        <v>48.976909433278195</v>
      </c>
      <c r="AA32" s="29">
        <f>SUM(AA6:AA31)</f>
        <v>3170070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3731509</v>
      </c>
      <c r="D34" s="20"/>
      <c r="E34" s="21">
        <v>4246215</v>
      </c>
      <c r="F34" s="22">
        <v>3283892</v>
      </c>
      <c r="G34" s="22"/>
      <c r="H34" s="22"/>
      <c r="I34" s="22">
        <v>905566</v>
      </c>
      <c r="J34" s="22">
        <v>905566</v>
      </c>
      <c r="K34" s="22"/>
      <c r="L34" s="22">
        <v>248925</v>
      </c>
      <c r="M34" s="22"/>
      <c r="N34" s="22">
        <v>248925</v>
      </c>
      <c r="O34" s="22">
        <v>685039</v>
      </c>
      <c r="P34" s="22"/>
      <c r="Q34" s="22">
        <v>275120</v>
      </c>
      <c r="R34" s="22">
        <v>960159</v>
      </c>
      <c r="S34" s="22"/>
      <c r="T34" s="22"/>
      <c r="U34" s="22"/>
      <c r="V34" s="22"/>
      <c r="W34" s="22">
        <v>2114650</v>
      </c>
      <c r="X34" s="22">
        <v>2462913</v>
      </c>
      <c r="Y34" s="22">
        <v>-348263</v>
      </c>
      <c r="Z34" s="23">
        <v>-14.140288349608776</v>
      </c>
      <c r="AA34" s="20">
        <v>3283892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277477</v>
      </c>
      <c r="D37" s="20"/>
      <c r="E37" s="21">
        <v>617392</v>
      </c>
      <c r="F37" s="22">
        <v>317392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238042</v>
      </c>
      <c r="Y37" s="22">
        <v>-238042</v>
      </c>
      <c r="Z37" s="23">
        <v>-100</v>
      </c>
      <c r="AA37" s="20">
        <v>317392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2214704</v>
      </c>
      <c r="F38" s="22">
        <v>2214704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1661027</v>
      </c>
      <c r="Y38" s="22">
        <v>-1661027</v>
      </c>
      <c r="Z38" s="23">
        <v>-100</v>
      </c>
      <c r="AA38" s="20">
        <v>2214704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135700</v>
      </c>
      <c r="D41" s="20"/>
      <c r="E41" s="21">
        <v>2615591</v>
      </c>
      <c r="F41" s="22">
        <v>1400591</v>
      </c>
      <c r="G41" s="22"/>
      <c r="H41" s="22"/>
      <c r="I41" s="22"/>
      <c r="J41" s="22"/>
      <c r="K41" s="22">
        <v>62174</v>
      </c>
      <c r="L41" s="22">
        <v>29890</v>
      </c>
      <c r="M41" s="22">
        <v>585720</v>
      </c>
      <c r="N41" s="22">
        <v>677784</v>
      </c>
      <c r="O41" s="22"/>
      <c r="P41" s="22"/>
      <c r="Q41" s="22"/>
      <c r="R41" s="22"/>
      <c r="S41" s="22"/>
      <c r="T41" s="22"/>
      <c r="U41" s="22"/>
      <c r="V41" s="22"/>
      <c r="W41" s="22">
        <v>677784</v>
      </c>
      <c r="X41" s="22">
        <v>1050452</v>
      </c>
      <c r="Y41" s="22">
        <v>-372668</v>
      </c>
      <c r="Z41" s="23">
        <v>-35.476918507461555</v>
      </c>
      <c r="AA41" s="20">
        <v>1400591</v>
      </c>
    </row>
    <row r="42" spans="1:27" x14ac:dyDescent="0.25">
      <c r="A42" s="19" t="s">
        <v>67</v>
      </c>
      <c r="B42" s="15" t="s">
        <v>32</v>
      </c>
      <c r="C42" s="20">
        <v>1631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29239</v>
      </c>
      <c r="D44" s="20"/>
      <c r="E44" s="21">
        <v>11213</v>
      </c>
      <c r="F44" s="22">
        <v>17213</v>
      </c>
      <c r="G44" s="22"/>
      <c r="H44" s="22"/>
      <c r="I44" s="22">
        <v>6749</v>
      </c>
      <c r="J44" s="22">
        <v>6749</v>
      </c>
      <c r="K44" s="22"/>
      <c r="L44" s="22">
        <v>3799</v>
      </c>
      <c r="M44" s="22"/>
      <c r="N44" s="22">
        <v>3799</v>
      </c>
      <c r="O44" s="22">
        <v>468</v>
      </c>
      <c r="P44" s="22"/>
      <c r="Q44" s="22">
        <v>2402</v>
      </c>
      <c r="R44" s="22">
        <v>2870</v>
      </c>
      <c r="S44" s="22"/>
      <c r="T44" s="22"/>
      <c r="U44" s="22"/>
      <c r="V44" s="22"/>
      <c r="W44" s="22">
        <v>13418</v>
      </c>
      <c r="X44" s="22">
        <v>12911</v>
      </c>
      <c r="Y44" s="22">
        <v>507</v>
      </c>
      <c r="Z44" s="23">
        <v>3.9268840523584543</v>
      </c>
      <c r="AA44" s="20">
        <v>17213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4175556</v>
      </c>
      <c r="D47" s="29">
        <f t="shared" ref="D47:Y47" si="1">SUM(D34:D46)</f>
        <v>0</v>
      </c>
      <c r="E47" s="30">
        <f t="shared" si="1"/>
        <v>9705115</v>
      </c>
      <c r="F47" s="31">
        <f t="shared" si="1"/>
        <v>7233792</v>
      </c>
      <c r="G47" s="31">
        <f t="shared" si="1"/>
        <v>0</v>
      </c>
      <c r="H47" s="31">
        <f t="shared" si="1"/>
        <v>0</v>
      </c>
      <c r="I47" s="31">
        <f t="shared" si="1"/>
        <v>912315</v>
      </c>
      <c r="J47" s="31">
        <f t="shared" si="1"/>
        <v>912315</v>
      </c>
      <c r="K47" s="31">
        <f t="shared" si="1"/>
        <v>62174</v>
      </c>
      <c r="L47" s="31">
        <f t="shared" si="1"/>
        <v>282614</v>
      </c>
      <c r="M47" s="31">
        <f t="shared" si="1"/>
        <v>585720</v>
      </c>
      <c r="N47" s="31">
        <f t="shared" si="1"/>
        <v>930508</v>
      </c>
      <c r="O47" s="31">
        <f t="shared" si="1"/>
        <v>685507</v>
      </c>
      <c r="P47" s="31">
        <f t="shared" si="1"/>
        <v>0</v>
      </c>
      <c r="Q47" s="31">
        <f t="shared" si="1"/>
        <v>277522</v>
      </c>
      <c r="R47" s="31">
        <f t="shared" si="1"/>
        <v>963029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2805852</v>
      </c>
      <c r="X47" s="31">
        <f t="shared" si="1"/>
        <v>5425345</v>
      </c>
      <c r="Y47" s="31">
        <f t="shared" si="1"/>
        <v>-2619493</v>
      </c>
      <c r="Z47" s="32">
        <f>+IF(X47&lt;&gt;0,+(Y47/X47)*100,0)</f>
        <v>-48.28251475251804</v>
      </c>
      <c r="AA47" s="29">
        <f>SUM(AA34:AA46)</f>
        <v>7233792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217485</v>
      </c>
      <c r="D48" s="39">
        <f t="shared" si="2"/>
        <v>0</v>
      </c>
      <c r="E48" s="40">
        <f t="shared" si="2"/>
        <v>-4139495</v>
      </c>
      <c r="F48" s="41">
        <f t="shared" si="2"/>
        <v>-4063722</v>
      </c>
      <c r="G48" s="41">
        <f t="shared" si="2"/>
        <v>0</v>
      </c>
      <c r="H48" s="41">
        <f t="shared" si="2"/>
        <v>753207</v>
      </c>
      <c r="I48" s="41">
        <f t="shared" si="2"/>
        <v>-449769</v>
      </c>
      <c r="J48" s="41">
        <f t="shared" si="2"/>
        <v>303438</v>
      </c>
      <c r="K48" s="41">
        <f t="shared" si="2"/>
        <v>346500</v>
      </c>
      <c r="L48" s="41">
        <f t="shared" si="2"/>
        <v>36867</v>
      </c>
      <c r="M48" s="41">
        <f t="shared" si="2"/>
        <v>-211890</v>
      </c>
      <c r="N48" s="41">
        <f t="shared" si="2"/>
        <v>171477</v>
      </c>
      <c r="O48" s="41">
        <f t="shared" si="2"/>
        <v>-276498</v>
      </c>
      <c r="P48" s="41">
        <f t="shared" si="2"/>
        <v>395305</v>
      </c>
      <c r="Q48" s="41">
        <f t="shared" si="2"/>
        <v>142428</v>
      </c>
      <c r="R48" s="41">
        <f t="shared" si="2"/>
        <v>261235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736150</v>
      </c>
      <c r="X48" s="41">
        <f t="shared" si="2"/>
        <v>-3047794</v>
      </c>
      <c r="Y48" s="41">
        <f t="shared" si="2"/>
        <v>3783944</v>
      </c>
      <c r="Z48" s="42">
        <f>+IF(X48&lt;&gt;0,+(Y48/X48)*100,0)</f>
        <v>-124.15353531111354</v>
      </c>
      <c r="AA48" s="39">
        <f>+AA32-AA47</f>
        <v>-4063722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217485</v>
      </c>
      <c r="D51" s="48">
        <f t="shared" si="3"/>
        <v>0</v>
      </c>
      <c r="E51" s="49">
        <f t="shared" si="3"/>
        <v>-4139495</v>
      </c>
      <c r="F51" s="50">
        <f t="shared" si="3"/>
        <v>-4063722</v>
      </c>
      <c r="G51" s="50">
        <f t="shared" si="3"/>
        <v>0</v>
      </c>
      <c r="H51" s="50">
        <f t="shared" si="3"/>
        <v>753207</v>
      </c>
      <c r="I51" s="50">
        <f t="shared" si="3"/>
        <v>-449769</v>
      </c>
      <c r="J51" s="50">
        <f t="shared" si="3"/>
        <v>303438</v>
      </c>
      <c r="K51" s="50">
        <f t="shared" si="3"/>
        <v>346500</v>
      </c>
      <c r="L51" s="50">
        <f t="shared" si="3"/>
        <v>36867</v>
      </c>
      <c r="M51" s="50">
        <f t="shared" si="3"/>
        <v>-211890</v>
      </c>
      <c r="N51" s="50">
        <f t="shared" si="3"/>
        <v>171477</v>
      </c>
      <c r="O51" s="50">
        <f t="shared" si="3"/>
        <v>-276498</v>
      </c>
      <c r="P51" s="50">
        <f t="shared" si="3"/>
        <v>395305</v>
      </c>
      <c r="Q51" s="50">
        <f t="shared" si="3"/>
        <v>142428</v>
      </c>
      <c r="R51" s="50">
        <f t="shared" si="3"/>
        <v>261235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736150</v>
      </c>
      <c r="X51" s="50">
        <f t="shared" si="3"/>
        <v>-3047794</v>
      </c>
      <c r="Y51" s="50">
        <f t="shared" si="3"/>
        <v>3783944</v>
      </c>
      <c r="Z51" s="51">
        <f>+IF(X51&lt;&gt;0,+(Y51/X51)*100,0)</f>
        <v>-124.15353531111354</v>
      </c>
      <c r="AA51" s="48">
        <f>SUM(AA48:AA50)</f>
        <v>-4063722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217485</v>
      </c>
      <c r="D53" s="54">
        <f>+D51-D52</f>
        <v>0</v>
      </c>
      <c r="E53" s="55">
        <f t="shared" si="4"/>
        <v>-4139495</v>
      </c>
      <c r="F53" s="56">
        <f t="shared" si="4"/>
        <v>-4063722</v>
      </c>
      <c r="G53" s="56">
        <f t="shared" si="4"/>
        <v>0</v>
      </c>
      <c r="H53" s="56">
        <f t="shared" si="4"/>
        <v>753207</v>
      </c>
      <c r="I53" s="56">
        <f t="shared" si="4"/>
        <v>-449769</v>
      </c>
      <c r="J53" s="56">
        <f t="shared" si="4"/>
        <v>303438</v>
      </c>
      <c r="K53" s="56">
        <f t="shared" si="4"/>
        <v>346500</v>
      </c>
      <c r="L53" s="56">
        <f t="shared" si="4"/>
        <v>36867</v>
      </c>
      <c r="M53" s="56">
        <f t="shared" si="4"/>
        <v>-211890</v>
      </c>
      <c r="N53" s="56">
        <f t="shared" si="4"/>
        <v>171477</v>
      </c>
      <c r="O53" s="56">
        <f t="shared" si="4"/>
        <v>-276498</v>
      </c>
      <c r="P53" s="56">
        <f t="shared" si="4"/>
        <v>395305</v>
      </c>
      <c r="Q53" s="56">
        <f t="shared" si="4"/>
        <v>142428</v>
      </c>
      <c r="R53" s="56">
        <f t="shared" si="4"/>
        <v>261235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736150</v>
      </c>
      <c r="X53" s="56">
        <f t="shared" si="4"/>
        <v>-3047794</v>
      </c>
      <c r="Y53" s="56">
        <f t="shared" si="4"/>
        <v>3783944</v>
      </c>
      <c r="Z53" s="57">
        <f>+IF(X53&lt;&gt;0,+(Y53/X53)*100,0)</f>
        <v>-124.15353531111354</v>
      </c>
      <c r="AA53" s="54">
        <f>+AA51-AA52</f>
        <v>-4063722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217485</v>
      </c>
      <c r="D56" s="48">
        <f>SUM(D53:D55)</f>
        <v>0</v>
      </c>
      <c r="E56" s="49">
        <f t="shared" si="5"/>
        <v>-4139495</v>
      </c>
      <c r="F56" s="50">
        <f t="shared" si="5"/>
        <v>-4063722</v>
      </c>
      <c r="G56" s="50">
        <f t="shared" si="5"/>
        <v>0</v>
      </c>
      <c r="H56" s="50">
        <f t="shared" si="5"/>
        <v>753207</v>
      </c>
      <c r="I56" s="50">
        <f t="shared" si="5"/>
        <v>-449769</v>
      </c>
      <c r="J56" s="50">
        <f t="shared" si="5"/>
        <v>303438</v>
      </c>
      <c r="K56" s="50">
        <f t="shared" si="5"/>
        <v>346500</v>
      </c>
      <c r="L56" s="50">
        <f t="shared" si="5"/>
        <v>36867</v>
      </c>
      <c r="M56" s="50">
        <f t="shared" si="5"/>
        <v>-211890</v>
      </c>
      <c r="N56" s="50">
        <f t="shared" si="5"/>
        <v>171477</v>
      </c>
      <c r="O56" s="50">
        <f t="shared" si="5"/>
        <v>-276498</v>
      </c>
      <c r="P56" s="50">
        <f t="shared" si="5"/>
        <v>395305</v>
      </c>
      <c r="Q56" s="50">
        <f t="shared" si="5"/>
        <v>142428</v>
      </c>
      <c r="R56" s="50">
        <f t="shared" si="5"/>
        <v>261235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736150</v>
      </c>
      <c r="X56" s="50">
        <f t="shared" si="5"/>
        <v>-3047794</v>
      </c>
      <c r="Y56" s="50">
        <f t="shared" si="5"/>
        <v>3783944</v>
      </c>
      <c r="Z56" s="51">
        <f>+IF(X56&lt;&gt;0,+(Y56/X56)*100,0)</f>
        <v>-124.15353531111354</v>
      </c>
      <c r="AA56" s="48">
        <f>SUM(AA53:AA55)</f>
        <v>-4063722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217485</v>
      </c>
      <c r="D59" s="65">
        <f>SUM(D56:D58)</f>
        <v>0</v>
      </c>
      <c r="E59" s="66">
        <f t="shared" si="6"/>
        <v>-4139495</v>
      </c>
      <c r="F59" s="67">
        <f t="shared" si="6"/>
        <v>-4063722</v>
      </c>
      <c r="G59" s="67">
        <f t="shared" si="6"/>
        <v>0</v>
      </c>
      <c r="H59" s="67">
        <f t="shared" si="6"/>
        <v>753207</v>
      </c>
      <c r="I59" s="67">
        <f t="shared" si="6"/>
        <v>-449769</v>
      </c>
      <c r="J59" s="67">
        <f t="shared" si="6"/>
        <v>303438</v>
      </c>
      <c r="K59" s="67">
        <f t="shared" si="6"/>
        <v>346500</v>
      </c>
      <c r="L59" s="67">
        <f t="shared" si="6"/>
        <v>36867</v>
      </c>
      <c r="M59" s="67">
        <f t="shared" si="6"/>
        <v>-211890</v>
      </c>
      <c r="N59" s="67">
        <f t="shared" si="6"/>
        <v>171477</v>
      </c>
      <c r="O59" s="67">
        <f t="shared" si="6"/>
        <v>-276498</v>
      </c>
      <c r="P59" s="67">
        <f t="shared" si="6"/>
        <v>395305</v>
      </c>
      <c r="Q59" s="67">
        <f t="shared" si="6"/>
        <v>142428</v>
      </c>
      <c r="R59" s="67">
        <f t="shared" si="6"/>
        <v>261235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736150</v>
      </c>
      <c r="X59" s="67">
        <f t="shared" si="6"/>
        <v>-3047794</v>
      </c>
      <c r="Y59" s="67">
        <f t="shared" si="6"/>
        <v>3783944</v>
      </c>
      <c r="Z59" s="68">
        <f>+IF(X59&lt;&gt;0,+(Y59/X59)*100,0)</f>
        <v>-124.15353531111354</v>
      </c>
      <c r="AA59" s="65">
        <f>SUM(AA56:AA58)</f>
        <v>-4063722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3863936</v>
      </c>
      <c r="D8" s="20"/>
      <c r="E8" s="21">
        <v>6036429</v>
      </c>
      <c r="F8" s="22">
        <v>6036429</v>
      </c>
      <c r="G8" s="22">
        <v>402788</v>
      </c>
      <c r="H8" s="22">
        <v>408564</v>
      </c>
      <c r="I8" s="22">
        <v>422591</v>
      </c>
      <c r="J8" s="22">
        <v>1233943</v>
      </c>
      <c r="K8" s="22">
        <v>420597</v>
      </c>
      <c r="L8" s="22">
        <v>349517</v>
      </c>
      <c r="M8" s="22">
        <v>323329</v>
      </c>
      <c r="N8" s="22">
        <v>1093443</v>
      </c>
      <c r="O8" s="22">
        <v>489982</v>
      </c>
      <c r="P8" s="22">
        <v>556465</v>
      </c>
      <c r="Q8" s="22">
        <v>380911</v>
      </c>
      <c r="R8" s="22">
        <v>1427358</v>
      </c>
      <c r="S8" s="22"/>
      <c r="T8" s="22"/>
      <c r="U8" s="22"/>
      <c r="V8" s="22"/>
      <c r="W8" s="22">
        <v>3754744</v>
      </c>
      <c r="X8" s="22">
        <v>4527306</v>
      </c>
      <c r="Y8" s="22">
        <v>-772562</v>
      </c>
      <c r="Z8" s="23">
        <v>-17.064497076186147</v>
      </c>
      <c r="AA8" s="20">
        <v>6036429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22536155</v>
      </c>
      <c r="D25" s="20"/>
      <c r="E25" s="21">
        <v>24162475</v>
      </c>
      <c r="F25" s="22">
        <v>24162475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18121851</v>
      </c>
      <c r="Y25" s="22">
        <v>-18121851</v>
      </c>
      <c r="Z25" s="23">
        <v>-100</v>
      </c>
      <c r="AA25" s="20">
        <v>24162475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26400091</v>
      </c>
      <c r="D32" s="29">
        <f t="shared" ref="D32:Y32" si="0">SUM(D6:D31)</f>
        <v>0</v>
      </c>
      <c r="E32" s="30">
        <f t="shared" si="0"/>
        <v>30198904</v>
      </c>
      <c r="F32" s="31">
        <f t="shared" si="0"/>
        <v>30198904</v>
      </c>
      <c r="G32" s="31">
        <f t="shared" si="0"/>
        <v>402788</v>
      </c>
      <c r="H32" s="31">
        <f t="shared" si="0"/>
        <v>408564</v>
      </c>
      <c r="I32" s="31">
        <f t="shared" si="0"/>
        <v>422591</v>
      </c>
      <c r="J32" s="31">
        <f t="shared" si="0"/>
        <v>1233943</v>
      </c>
      <c r="K32" s="31">
        <f t="shared" si="0"/>
        <v>420597</v>
      </c>
      <c r="L32" s="31">
        <f t="shared" si="0"/>
        <v>349517</v>
      </c>
      <c r="M32" s="31">
        <f t="shared" si="0"/>
        <v>323329</v>
      </c>
      <c r="N32" s="31">
        <f t="shared" si="0"/>
        <v>1093443</v>
      </c>
      <c r="O32" s="31">
        <f t="shared" si="0"/>
        <v>489982</v>
      </c>
      <c r="P32" s="31">
        <f t="shared" si="0"/>
        <v>556465</v>
      </c>
      <c r="Q32" s="31">
        <f t="shared" si="0"/>
        <v>380911</v>
      </c>
      <c r="R32" s="31">
        <f t="shared" si="0"/>
        <v>1427358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3754744</v>
      </c>
      <c r="X32" s="31">
        <f t="shared" si="0"/>
        <v>22649157</v>
      </c>
      <c r="Y32" s="31">
        <f t="shared" si="0"/>
        <v>-18894413</v>
      </c>
      <c r="Z32" s="32">
        <f>+IF(X32&lt;&gt;0,+(Y32/X32)*100,0)</f>
        <v>-83.422146793366309</v>
      </c>
      <c r="AA32" s="29">
        <f>SUM(AA6:AA31)</f>
        <v>30198904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17583060</v>
      </c>
      <c r="D34" s="20"/>
      <c r="E34" s="21">
        <v>17362389</v>
      </c>
      <c r="F34" s="22">
        <v>17362389</v>
      </c>
      <c r="G34" s="22">
        <v>1779412</v>
      </c>
      <c r="H34" s="22">
        <v>1572808</v>
      </c>
      <c r="I34" s="22">
        <v>1545745</v>
      </c>
      <c r="J34" s="22">
        <v>4897965</v>
      </c>
      <c r="K34" s="22">
        <v>1668485</v>
      </c>
      <c r="L34" s="22">
        <v>1595983</v>
      </c>
      <c r="M34" s="22">
        <v>1874180</v>
      </c>
      <c r="N34" s="22">
        <v>5138648</v>
      </c>
      <c r="O34" s="22">
        <v>1124166</v>
      </c>
      <c r="P34" s="22">
        <v>1101632</v>
      </c>
      <c r="Q34" s="22">
        <v>1043007</v>
      </c>
      <c r="R34" s="22">
        <v>3268805</v>
      </c>
      <c r="S34" s="22"/>
      <c r="T34" s="22"/>
      <c r="U34" s="22"/>
      <c r="V34" s="22"/>
      <c r="W34" s="22">
        <v>13305418</v>
      </c>
      <c r="X34" s="22">
        <v>13021866</v>
      </c>
      <c r="Y34" s="22">
        <v>283552</v>
      </c>
      <c r="Z34" s="23">
        <v>2.1775066645594419</v>
      </c>
      <c r="AA34" s="20">
        <v>17362389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835382</v>
      </c>
      <c r="D37" s="20"/>
      <c r="E37" s="21">
        <v>3000000</v>
      </c>
      <c r="F37" s="22">
        <v>3000000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2250000</v>
      </c>
      <c r="Y37" s="22">
        <v>-2250000</v>
      </c>
      <c r="Z37" s="23">
        <v>-100</v>
      </c>
      <c r="AA37" s="20">
        <v>3000000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5233440</v>
      </c>
      <c r="F38" s="22">
        <v>5233440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3925080</v>
      </c>
      <c r="Y38" s="22">
        <v>-3925080</v>
      </c>
      <c r="Z38" s="23">
        <v>-100</v>
      </c>
      <c r="AA38" s="20">
        <v>5233440</v>
      </c>
    </row>
    <row r="39" spans="1:27" x14ac:dyDescent="0.25">
      <c r="A39" s="19" t="s">
        <v>65</v>
      </c>
      <c r="B39" s="15" t="s">
        <v>32</v>
      </c>
      <c r="C39" s="20">
        <v>2733743</v>
      </c>
      <c r="D39" s="20"/>
      <c r="E39" s="21">
        <v>3246461</v>
      </c>
      <c r="F39" s="22">
        <v>3246461</v>
      </c>
      <c r="G39" s="22"/>
      <c r="H39" s="22"/>
      <c r="I39" s="22"/>
      <c r="J39" s="22"/>
      <c r="K39" s="22">
        <v>741304</v>
      </c>
      <c r="L39" s="22"/>
      <c r="M39" s="22"/>
      <c r="N39" s="22">
        <v>741304</v>
      </c>
      <c r="O39" s="22">
        <v>555978</v>
      </c>
      <c r="P39" s="22">
        <v>185326</v>
      </c>
      <c r="Q39" s="22">
        <v>185326</v>
      </c>
      <c r="R39" s="22">
        <v>926630</v>
      </c>
      <c r="S39" s="22"/>
      <c r="T39" s="22"/>
      <c r="U39" s="22"/>
      <c r="V39" s="22"/>
      <c r="W39" s="22">
        <v>1667934</v>
      </c>
      <c r="X39" s="22">
        <v>2434851</v>
      </c>
      <c r="Y39" s="22">
        <v>-766917</v>
      </c>
      <c r="Z39" s="23">
        <v>-31.497492043660991</v>
      </c>
      <c r="AA39" s="20">
        <v>3246461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324498</v>
      </c>
      <c r="D41" s="20"/>
      <c r="E41" s="21">
        <v>1102000</v>
      </c>
      <c r="F41" s="22">
        <v>1102000</v>
      </c>
      <c r="G41" s="22"/>
      <c r="H41" s="22"/>
      <c r="I41" s="22"/>
      <c r="J41" s="22"/>
      <c r="K41" s="22">
        <v>29052</v>
      </c>
      <c r="L41" s="22"/>
      <c r="M41" s="22"/>
      <c r="N41" s="22">
        <v>29052</v>
      </c>
      <c r="O41" s="22"/>
      <c r="P41" s="22">
        <v>680306</v>
      </c>
      <c r="Q41" s="22"/>
      <c r="R41" s="22">
        <v>680306</v>
      </c>
      <c r="S41" s="22"/>
      <c r="T41" s="22"/>
      <c r="U41" s="22"/>
      <c r="V41" s="22"/>
      <c r="W41" s="22">
        <v>709358</v>
      </c>
      <c r="X41" s="22">
        <v>826515</v>
      </c>
      <c r="Y41" s="22">
        <v>-117157</v>
      </c>
      <c r="Z41" s="23">
        <v>-14.174818363853046</v>
      </c>
      <c r="AA41" s="20">
        <v>1102000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992245</v>
      </c>
      <c r="D43" s="20"/>
      <c r="E43" s="21"/>
      <c r="F43" s="22"/>
      <c r="G43" s="22">
        <v>11925970</v>
      </c>
      <c r="H43" s="22">
        <v>115570</v>
      </c>
      <c r="I43" s="22"/>
      <c r="J43" s="22">
        <v>12041540</v>
      </c>
      <c r="K43" s="22">
        <v>259560</v>
      </c>
      <c r="L43" s="22"/>
      <c r="M43" s="22">
        <v>4986</v>
      </c>
      <c r="N43" s="22">
        <v>264546</v>
      </c>
      <c r="O43" s="22">
        <v>65338</v>
      </c>
      <c r="P43" s="22">
        <v>-12365476</v>
      </c>
      <c r="Q43" s="22">
        <v>2515464</v>
      </c>
      <c r="R43" s="22">
        <v>-9784674</v>
      </c>
      <c r="S43" s="22"/>
      <c r="T43" s="22"/>
      <c r="U43" s="22"/>
      <c r="V43" s="22"/>
      <c r="W43" s="22">
        <v>2521412</v>
      </c>
      <c r="X43" s="22"/>
      <c r="Y43" s="22">
        <v>2521412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22846458</v>
      </c>
      <c r="D44" s="20"/>
      <c r="E44" s="21">
        <v>5000</v>
      </c>
      <c r="F44" s="22">
        <v>5000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3753</v>
      </c>
      <c r="Y44" s="22">
        <v>-3753</v>
      </c>
      <c r="Z44" s="23">
        <v>-100</v>
      </c>
      <c r="AA44" s="20">
        <v>5000</v>
      </c>
    </row>
    <row r="45" spans="1:27" x14ac:dyDescent="0.25">
      <c r="A45" s="19" t="s">
        <v>70</v>
      </c>
      <c r="B45" s="15" t="s">
        <v>32</v>
      </c>
      <c r="C45" s="20">
        <v>10303378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55618764</v>
      </c>
      <c r="D47" s="29">
        <f t="shared" ref="D47:Y47" si="1">SUM(D34:D46)</f>
        <v>0</v>
      </c>
      <c r="E47" s="30">
        <f t="shared" si="1"/>
        <v>29949290</v>
      </c>
      <c r="F47" s="31">
        <f t="shared" si="1"/>
        <v>29949290</v>
      </c>
      <c r="G47" s="31">
        <f t="shared" si="1"/>
        <v>13705382</v>
      </c>
      <c r="H47" s="31">
        <f t="shared" si="1"/>
        <v>1688378</v>
      </c>
      <c r="I47" s="31">
        <f t="shared" si="1"/>
        <v>1545745</v>
      </c>
      <c r="J47" s="31">
        <f t="shared" si="1"/>
        <v>16939505</v>
      </c>
      <c r="K47" s="31">
        <f t="shared" si="1"/>
        <v>2698401</v>
      </c>
      <c r="L47" s="31">
        <f t="shared" si="1"/>
        <v>1595983</v>
      </c>
      <c r="M47" s="31">
        <f t="shared" si="1"/>
        <v>1879166</v>
      </c>
      <c r="N47" s="31">
        <f t="shared" si="1"/>
        <v>6173550</v>
      </c>
      <c r="O47" s="31">
        <f t="shared" si="1"/>
        <v>1745482</v>
      </c>
      <c r="P47" s="31">
        <f t="shared" si="1"/>
        <v>-10398212</v>
      </c>
      <c r="Q47" s="31">
        <f t="shared" si="1"/>
        <v>3743797</v>
      </c>
      <c r="R47" s="31">
        <f t="shared" si="1"/>
        <v>-4908933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18204122</v>
      </c>
      <c r="X47" s="31">
        <f t="shared" si="1"/>
        <v>22462065</v>
      </c>
      <c r="Y47" s="31">
        <f t="shared" si="1"/>
        <v>-4257943</v>
      </c>
      <c r="Z47" s="32">
        <f>+IF(X47&lt;&gt;0,+(Y47/X47)*100,0)</f>
        <v>-18.956151182003968</v>
      </c>
      <c r="AA47" s="29">
        <f>SUM(AA34:AA46)</f>
        <v>29949290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-29218673</v>
      </c>
      <c r="D48" s="39">
        <f t="shared" si="2"/>
        <v>0</v>
      </c>
      <c r="E48" s="40">
        <f t="shared" si="2"/>
        <v>249614</v>
      </c>
      <c r="F48" s="41">
        <f t="shared" si="2"/>
        <v>249614</v>
      </c>
      <c r="G48" s="41">
        <f t="shared" si="2"/>
        <v>-13302594</v>
      </c>
      <c r="H48" s="41">
        <f t="shared" si="2"/>
        <v>-1279814</v>
      </c>
      <c r="I48" s="41">
        <f t="shared" si="2"/>
        <v>-1123154</v>
      </c>
      <c r="J48" s="41">
        <f t="shared" si="2"/>
        <v>-15705562</v>
      </c>
      <c r="K48" s="41">
        <f t="shared" si="2"/>
        <v>-2277804</v>
      </c>
      <c r="L48" s="41">
        <f t="shared" si="2"/>
        <v>-1246466</v>
      </c>
      <c r="M48" s="41">
        <f t="shared" si="2"/>
        <v>-1555837</v>
      </c>
      <c r="N48" s="41">
        <f t="shared" si="2"/>
        <v>-5080107</v>
      </c>
      <c r="O48" s="41">
        <f t="shared" si="2"/>
        <v>-1255500</v>
      </c>
      <c r="P48" s="41">
        <f t="shared" si="2"/>
        <v>10954677</v>
      </c>
      <c r="Q48" s="41">
        <f t="shared" si="2"/>
        <v>-3362886</v>
      </c>
      <c r="R48" s="41">
        <f t="shared" si="2"/>
        <v>6336291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-14449378</v>
      </c>
      <c r="X48" s="41">
        <f t="shared" si="2"/>
        <v>187092</v>
      </c>
      <c r="Y48" s="41">
        <f t="shared" si="2"/>
        <v>-14636470</v>
      </c>
      <c r="Z48" s="42">
        <f>+IF(X48&lt;&gt;0,+(Y48/X48)*100,0)</f>
        <v>-7823.1404870331171</v>
      </c>
      <c r="AA48" s="39">
        <f>+AA32-AA47</f>
        <v>249614</v>
      </c>
    </row>
    <row r="49" spans="1:27" x14ac:dyDescent="0.25">
      <c r="A49" s="43" t="s">
        <v>74</v>
      </c>
      <c r="B49" s="15" t="s">
        <v>32</v>
      </c>
      <c r="C49" s="20">
        <v>21005549</v>
      </c>
      <c r="D49" s="20"/>
      <c r="E49" s="21">
        <v>100754028</v>
      </c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-8213124</v>
      </c>
      <c r="D51" s="48">
        <f t="shared" si="3"/>
        <v>0</v>
      </c>
      <c r="E51" s="49">
        <f t="shared" si="3"/>
        <v>101003642</v>
      </c>
      <c r="F51" s="50">
        <f t="shared" si="3"/>
        <v>249614</v>
      </c>
      <c r="G51" s="50">
        <f t="shared" si="3"/>
        <v>-13302594</v>
      </c>
      <c r="H51" s="50">
        <f t="shared" si="3"/>
        <v>-1279814</v>
      </c>
      <c r="I51" s="50">
        <f t="shared" si="3"/>
        <v>-1123154</v>
      </c>
      <c r="J51" s="50">
        <f t="shared" si="3"/>
        <v>-15705562</v>
      </c>
      <c r="K51" s="50">
        <f t="shared" si="3"/>
        <v>-2277804</v>
      </c>
      <c r="L51" s="50">
        <f t="shared" si="3"/>
        <v>-1246466</v>
      </c>
      <c r="M51" s="50">
        <f t="shared" si="3"/>
        <v>-1555837</v>
      </c>
      <c r="N51" s="50">
        <f t="shared" si="3"/>
        <v>-5080107</v>
      </c>
      <c r="O51" s="50">
        <f t="shared" si="3"/>
        <v>-1255500</v>
      </c>
      <c r="P51" s="50">
        <f t="shared" si="3"/>
        <v>10954677</v>
      </c>
      <c r="Q51" s="50">
        <f t="shared" si="3"/>
        <v>-3362886</v>
      </c>
      <c r="R51" s="50">
        <f t="shared" si="3"/>
        <v>6336291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-14449378</v>
      </c>
      <c r="X51" s="50">
        <f t="shared" si="3"/>
        <v>187092</v>
      </c>
      <c r="Y51" s="50">
        <f t="shared" si="3"/>
        <v>-14636470</v>
      </c>
      <c r="Z51" s="51">
        <f>+IF(X51&lt;&gt;0,+(Y51/X51)*100,0)</f>
        <v>-7823.1404870331171</v>
      </c>
      <c r="AA51" s="48">
        <f>SUM(AA48:AA50)</f>
        <v>249614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-8213124</v>
      </c>
      <c r="D53" s="54">
        <f>+D51-D52</f>
        <v>0</v>
      </c>
      <c r="E53" s="55">
        <f t="shared" si="4"/>
        <v>101003642</v>
      </c>
      <c r="F53" s="56">
        <f t="shared" si="4"/>
        <v>249614</v>
      </c>
      <c r="G53" s="56">
        <f t="shared" si="4"/>
        <v>-13302594</v>
      </c>
      <c r="H53" s="56">
        <f t="shared" si="4"/>
        <v>-1279814</v>
      </c>
      <c r="I53" s="56">
        <f t="shared" si="4"/>
        <v>-1123154</v>
      </c>
      <c r="J53" s="56">
        <f t="shared" si="4"/>
        <v>-15705562</v>
      </c>
      <c r="K53" s="56">
        <f t="shared" si="4"/>
        <v>-2277804</v>
      </c>
      <c r="L53" s="56">
        <f t="shared" si="4"/>
        <v>-1246466</v>
      </c>
      <c r="M53" s="56">
        <f t="shared" si="4"/>
        <v>-1555837</v>
      </c>
      <c r="N53" s="56">
        <f t="shared" si="4"/>
        <v>-5080107</v>
      </c>
      <c r="O53" s="56">
        <f t="shared" si="4"/>
        <v>-1255500</v>
      </c>
      <c r="P53" s="56">
        <f t="shared" si="4"/>
        <v>10954677</v>
      </c>
      <c r="Q53" s="56">
        <f t="shared" si="4"/>
        <v>-3362886</v>
      </c>
      <c r="R53" s="56">
        <f t="shared" si="4"/>
        <v>6336291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-14449378</v>
      </c>
      <c r="X53" s="56">
        <f t="shared" si="4"/>
        <v>187092</v>
      </c>
      <c r="Y53" s="56">
        <f t="shared" si="4"/>
        <v>-14636470</v>
      </c>
      <c r="Z53" s="57">
        <f>+IF(X53&lt;&gt;0,+(Y53/X53)*100,0)</f>
        <v>-7823.1404870331171</v>
      </c>
      <c r="AA53" s="54">
        <f>+AA51-AA52</f>
        <v>249614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-8213124</v>
      </c>
      <c r="D56" s="48">
        <f>SUM(D53:D55)</f>
        <v>0</v>
      </c>
      <c r="E56" s="49">
        <f t="shared" si="5"/>
        <v>101003642</v>
      </c>
      <c r="F56" s="50">
        <f t="shared" si="5"/>
        <v>249614</v>
      </c>
      <c r="G56" s="50">
        <f t="shared" si="5"/>
        <v>-13302594</v>
      </c>
      <c r="H56" s="50">
        <f t="shared" si="5"/>
        <v>-1279814</v>
      </c>
      <c r="I56" s="50">
        <f t="shared" si="5"/>
        <v>-1123154</v>
      </c>
      <c r="J56" s="50">
        <f t="shared" si="5"/>
        <v>-15705562</v>
      </c>
      <c r="K56" s="50">
        <f t="shared" si="5"/>
        <v>-2277804</v>
      </c>
      <c r="L56" s="50">
        <f t="shared" si="5"/>
        <v>-1246466</v>
      </c>
      <c r="M56" s="50">
        <f t="shared" si="5"/>
        <v>-1555837</v>
      </c>
      <c r="N56" s="50">
        <f t="shared" si="5"/>
        <v>-5080107</v>
      </c>
      <c r="O56" s="50">
        <f t="shared" si="5"/>
        <v>-1255500</v>
      </c>
      <c r="P56" s="50">
        <f t="shared" si="5"/>
        <v>10954677</v>
      </c>
      <c r="Q56" s="50">
        <f t="shared" si="5"/>
        <v>-3362886</v>
      </c>
      <c r="R56" s="50">
        <f t="shared" si="5"/>
        <v>6336291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-14449378</v>
      </c>
      <c r="X56" s="50">
        <f t="shared" si="5"/>
        <v>187092</v>
      </c>
      <c r="Y56" s="50">
        <f t="shared" si="5"/>
        <v>-14636470</v>
      </c>
      <c r="Z56" s="51">
        <f>+IF(X56&lt;&gt;0,+(Y56/X56)*100,0)</f>
        <v>-7823.1404870331171</v>
      </c>
      <c r="AA56" s="48">
        <f>SUM(AA53:AA55)</f>
        <v>249614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-8213124</v>
      </c>
      <c r="D59" s="65">
        <f>SUM(D56:D58)</f>
        <v>0</v>
      </c>
      <c r="E59" s="66">
        <f t="shared" si="6"/>
        <v>101003642</v>
      </c>
      <c r="F59" s="67">
        <f t="shared" si="6"/>
        <v>249614</v>
      </c>
      <c r="G59" s="67">
        <f t="shared" si="6"/>
        <v>-13302594</v>
      </c>
      <c r="H59" s="67">
        <f t="shared" si="6"/>
        <v>-1279814</v>
      </c>
      <c r="I59" s="67">
        <f t="shared" si="6"/>
        <v>-1123154</v>
      </c>
      <c r="J59" s="67">
        <f t="shared" si="6"/>
        <v>-15705562</v>
      </c>
      <c r="K59" s="67">
        <f t="shared" si="6"/>
        <v>-2277804</v>
      </c>
      <c r="L59" s="67">
        <f t="shared" si="6"/>
        <v>-1246466</v>
      </c>
      <c r="M59" s="67">
        <f t="shared" si="6"/>
        <v>-1555837</v>
      </c>
      <c r="N59" s="67">
        <f t="shared" si="6"/>
        <v>-5080107</v>
      </c>
      <c r="O59" s="67">
        <f t="shared" si="6"/>
        <v>-1255500</v>
      </c>
      <c r="P59" s="67">
        <f t="shared" si="6"/>
        <v>10954677</v>
      </c>
      <c r="Q59" s="67">
        <f t="shared" si="6"/>
        <v>-3362886</v>
      </c>
      <c r="R59" s="67">
        <f t="shared" si="6"/>
        <v>6336291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-14449378</v>
      </c>
      <c r="X59" s="67">
        <f t="shared" si="6"/>
        <v>187092</v>
      </c>
      <c r="Y59" s="67">
        <f t="shared" si="6"/>
        <v>-14636470</v>
      </c>
      <c r="Z59" s="68">
        <f>+IF(X59&lt;&gt;0,+(Y59/X59)*100,0)</f>
        <v>-7823.1404870331171</v>
      </c>
      <c r="AA59" s="65">
        <f>SUM(AA56:AA58)</f>
        <v>249614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12622710</v>
      </c>
      <c r="F34" s="22">
        <v>12622710</v>
      </c>
      <c r="G34" s="22"/>
      <c r="H34" s="22">
        <v>604571</v>
      </c>
      <c r="I34" s="22">
        <v>617294</v>
      </c>
      <c r="J34" s="22">
        <v>1221865</v>
      </c>
      <c r="K34" s="22">
        <v>631650</v>
      </c>
      <c r="L34" s="22">
        <v>627497</v>
      </c>
      <c r="M34" s="22">
        <v>576455</v>
      </c>
      <c r="N34" s="22">
        <v>1835602</v>
      </c>
      <c r="O34" s="22">
        <v>585581</v>
      </c>
      <c r="P34" s="22"/>
      <c r="Q34" s="22">
        <v>564112</v>
      </c>
      <c r="R34" s="22">
        <v>1149693</v>
      </c>
      <c r="S34" s="22"/>
      <c r="T34" s="22"/>
      <c r="U34" s="22"/>
      <c r="V34" s="22"/>
      <c r="W34" s="22">
        <v>4207160</v>
      </c>
      <c r="X34" s="22">
        <v>9467028</v>
      </c>
      <c r="Y34" s="22">
        <v>-5259868</v>
      </c>
      <c r="Z34" s="23">
        <v>-55.55986525021369</v>
      </c>
      <c r="AA34" s="20">
        <v>12622710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12622710</v>
      </c>
      <c r="F47" s="31">
        <f t="shared" si="1"/>
        <v>12622710</v>
      </c>
      <c r="G47" s="31">
        <f t="shared" si="1"/>
        <v>0</v>
      </c>
      <c r="H47" s="31">
        <f t="shared" si="1"/>
        <v>604571</v>
      </c>
      <c r="I47" s="31">
        <f t="shared" si="1"/>
        <v>617294</v>
      </c>
      <c r="J47" s="31">
        <f t="shared" si="1"/>
        <v>1221865</v>
      </c>
      <c r="K47" s="31">
        <f t="shared" si="1"/>
        <v>631650</v>
      </c>
      <c r="L47" s="31">
        <f t="shared" si="1"/>
        <v>627497</v>
      </c>
      <c r="M47" s="31">
        <f t="shared" si="1"/>
        <v>576455</v>
      </c>
      <c r="N47" s="31">
        <f t="shared" si="1"/>
        <v>1835602</v>
      </c>
      <c r="O47" s="31">
        <f t="shared" si="1"/>
        <v>585581</v>
      </c>
      <c r="P47" s="31">
        <f t="shared" si="1"/>
        <v>0</v>
      </c>
      <c r="Q47" s="31">
        <f t="shared" si="1"/>
        <v>564112</v>
      </c>
      <c r="R47" s="31">
        <f t="shared" si="1"/>
        <v>1149693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4207160</v>
      </c>
      <c r="X47" s="31">
        <f t="shared" si="1"/>
        <v>9467028</v>
      </c>
      <c r="Y47" s="31">
        <f t="shared" si="1"/>
        <v>-5259868</v>
      </c>
      <c r="Z47" s="32">
        <f>+IF(X47&lt;&gt;0,+(Y47/X47)*100,0)</f>
        <v>-55.55986525021369</v>
      </c>
      <c r="AA47" s="29">
        <f>SUM(AA34:AA46)</f>
        <v>12622710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-12622710</v>
      </c>
      <c r="F48" s="41">
        <f t="shared" si="2"/>
        <v>-12622710</v>
      </c>
      <c r="G48" s="41">
        <f t="shared" si="2"/>
        <v>0</v>
      </c>
      <c r="H48" s="41">
        <f t="shared" si="2"/>
        <v>-604571</v>
      </c>
      <c r="I48" s="41">
        <f t="shared" si="2"/>
        <v>-617294</v>
      </c>
      <c r="J48" s="41">
        <f t="shared" si="2"/>
        <v>-1221865</v>
      </c>
      <c r="K48" s="41">
        <f t="shared" si="2"/>
        <v>-631650</v>
      </c>
      <c r="L48" s="41">
        <f t="shared" si="2"/>
        <v>-627497</v>
      </c>
      <c r="M48" s="41">
        <f t="shared" si="2"/>
        <v>-576455</v>
      </c>
      <c r="N48" s="41">
        <f t="shared" si="2"/>
        <v>-1835602</v>
      </c>
      <c r="O48" s="41">
        <f t="shared" si="2"/>
        <v>-585581</v>
      </c>
      <c r="P48" s="41">
        <f t="shared" si="2"/>
        <v>0</v>
      </c>
      <c r="Q48" s="41">
        <f t="shared" si="2"/>
        <v>-564112</v>
      </c>
      <c r="R48" s="41">
        <f t="shared" si="2"/>
        <v>-1149693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-4207160</v>
      </c>
      <c r="X48" s="41">
        <f t="shared" si="2"/>
        <v>-9467028</v>
      </c>
      <c r="Y48" s="41">
        <f t="shared" si="2"/>
        <v>5259868</v>
      </c>
      <c r="Z48" s="42">
        <f>+IF(X48&lt;&gt;0,+(Y48/X48)*100,0)</f>
        <v>-55.55986525021369</v>
      </c>
      <c r="AA48" s="39">
        <f>+AA32-AA47</f>
        <v>-12622710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-12622710</v>
      </c>
      <c r="F51" s="50">
        <f t="shared" si="3"/>
        <v>-12622710</v>
      </c>
      <c r="G51" s="50">
        <f t="shared" si="3"/>
        <v>0</v>
      </c>
      <c r="H51" s="50">
        <f t="shared" si="3"/>
        <v>-604571</v>
      </c>
      <c r="I51" s="50">
        <f t="shared" si="3"/>
        <v>-617294</v>
      </c>
      <c r="J51" s="50">
        <f t="shared" si="3"/>
        <v>-1221865</v>
      </c>
      <c r="K51" s="50">
        <f t="shared" si="3"/>
        <v>-631650</v>
      </c>
      <c r="L51" s="50">
        <f t="shared" si="3"/>
        <v>-627497</v>
      </c>
      <c r="M51" s="50">
        <f t="shared" si="3"/>
        <v>-576455</v>
      </c>
      <c r="N51" s="50">
        <f t="shared" si="3"/>
        <v>-1835602</v>
      </c>
      <c r="O51" s="50">
        <f t="shared" si="3"/>
        <v>-585581</v>
      </c>
      <c r="P51" s="50">
        <f t="shared" si="3"/>
        <v>0</v>
      </c>
      <c r="Q51" s="50">
        <f t="shared" si="3"/>
        <v>-564112</v>
      </c>
      <c r="R51" s="50">
        <f t="shared" si="3"/>
        <v>-1149693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-4207160</v>
      </c>
      <c r="X51" s="50">
        <f t="shared" si="3"/>
        <v>-9467028</v>
      </c>
      <c r="Y51" s="50">
        <f t="shared" si="3"/>
        <v>5259868</v>
      </c>
      <c r="Z51" s="51">
        <f>+IF(X51&lt;&gt;0,+(Y51/X51)*100,0)</f>
        <v>-55.55986525021369</v>
      </c>
      <c r="AA51" s="48">
        <f>SUM(AA48:AA50)</f>
        <v>-12622710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-12622710</v>
      </c>
      <c r="F53" s="56">
        <f t="shared" si="4"/>
        <v>-12622710</v>
      </c>
      <c r="G53" s="56">
        <f t="shared" si="4"/>
        <v>0</v>
      </c>
      <c r="H53" s="56">
        <f t="shared" si="4"/>
        <v>-604571</v>
      </c>
      <c r="I53" s="56">
        <f t="shared" si="4"/>
        <v>-617294</v>
      </c>
      <c r="J53" s="56">
        <f t="shared" si="4"/>
        <v>-1221865</v>
      </c>
      <c r="K53" s="56">
        <f t="shared" si="4"/>
        <v>-631650</v>
      </c>
      <c r="L53" s="56">
        <f t="shared" si="4"/>
        <v>-627497</v>
      </c>
      <c r="M53" s="56">
        <f t="shared" si="4"/>
        <v>-576455</v>
      </c>
      <c r="N53" s="56">
        <f t="shared" si="4"/>
        <v>-1835602</v>
      </c>
      <c r="O53" s="56">
        <f t="shared" si="4"/>
        <v>-585581</v>
      </c>
      <c r="P53" s="56">
        <f t="shared" si="4"/>
        <v>0</v>
      </c>
      <c r="Q53" s="56">
        <f t="shared" si="4"/>
        <v>-564112</v>
      </c>
      <c r="R53" s="56">
        <f t="shared" si="4"/>
        <v>-1149693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-4207160</v>
      </c>
      <c r="X53" s="56">
        <f t="shared" si="4"/>
        <v>-9467028</v>
      </c>
      <c r="Y53" s="56">
        <f t="shared" si="4"/>
        <v>5259868</v>
      </c>
      <c r="Z53" s="57">
        <f>+IF(X53&lt;&gt;0,+(Y53/X53)*100,0)</f>
        <v>-55.55986525021369</v>
      </c>
      <c r="AA53" s="54">
        <f>+AA51-AA52</f>
        <v>-12622710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-12622710</v>
      </c>
      <c r="F56" s="50">
        <f t="shared" si="5"/>
        <v>-12622710</v>
      </c>
      <c r="G56" s="50">
        <f t="shared" si="5"/>
        <v>0</v>
      </c>
      <c r="H56" s="50">
        <f t="shared" si="5"/>
        <v>-604571</v>
      </c>
      <c r="I56" s="50">
        <f t="shared" si="5"/>
        <v>-617294</v>
      </c>
      <c r="J56" s="50">
        <f t="shared" si="5"/>
        <v>-1221865</v>
      </c>
      <c r="K56" s="50">
        <f t="shared" si="5"/>
        <v>-631650</v>
      </c>
      <c r="L56" s="50">
        <f t="shared" si="5"/>
        <v>-627497</v>
      </c>
      <c r="M56" s="50">
        <f t="shared" si="5"/>
        <v>-576455</v>
      </c>
      <c r="N56" s="50">
        <f t="shared" si="5"/>
        <v>-1835602</v>
      </c>
      <c r="O56" s="50">
        <f t="shared" si="5"/>
        <v>-585581</v>
      </c>
      <c r="P56" s="50">
        <f t="shared" si="5"/>
        <v>0</v>
      </c>
      <c r="Q56" s="50">
        <f t="shared" si="5"/>
        <v>-564112</v>
      </c>
      <c r="R56" s="50">
        <f t="shared" si="5"/>
        <v>-1149693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-4207160</v>
      </c>
      <c r="X56" s="50">
        <f t="shared" si="5"/>
        <v>-9467028</v>
      </c>
      <c r="Y56" s="50">
        <f t="shared" si="5"/>
        <v>5259868</v>
      </c>
      <c r="Z56" s="51">
        <f>+IF(X56&lt;&gt;0,+(Y56/X56)*100,0)</f>
        <v>-55.55986525021369</v>
      </c>
      <c r="AA56" s="48">
        <f>SUM(AA53:AA55)</f>
        <v>-12622710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-12622710</v>
      </c>
      <c r="F59" s="67">
        <f t="shared" si="6"/>
        <v>-12622710</v>
      </c>
      <c r="G59" s="67">
        <f t="shared" si="6"/>
        <v>0</v>
      </c>
      <c r="H59" s="67">
        <f t="shared" si="6"/>
        <v>-604571</v>
      </c>
      <c r="I59" s="67">
        <f t="shared" si="6"/>
        <v>-617294</v>
      </c>
      <c r="J59" s="67">
        <f t="shared" si="6"/>
        <v>-1221865</v>
      </c>
      <c r="K59" s="67">
        <f t="shared" si="6"/>
        <v>-631650</v>
      </c>
      <c r="L59" s="67">
        <f t="shared" si="6"/>
        <v>-627497</v>
      </c>
      <c r="M59" s="67">
        <f t="shared" si="6"/>
        <v>-576455</v>
      </c>
      <c r="N59" s="67">
        <f t="shared" si="6"/>
        <v>-1835602</v>
      </c>
      <c r="O59" s="67">
        <f t="shared" si="6"/>
        <v>-585581</v>
      </c>
      <c r="P59" s="67">
        <f t="shared" si="6"/>
        <v>0</v>
      </c>
      <c r="Q59" s="67">
        <f t="shared" si="6"/>
        <v>-564112</v>
      </c>
      <c r="R59" s="67">
        <f t="shared" si="6"/>
        <v>-1149693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-4207160</v>
      </c>
      <c r="X59" s="67">
        <f t="shared" si="6"/>
        <v>-9467028</v>
      </c>
      <c r="Y59" s="67">
        <f t="shared" si="6"/>
        <v>5259868</v>
      </c>
      <c r="Z59" s="68">
        <f>+IF(X59&lt;&gt;0,+(Y59/X59)*100,0)</f>
        <v>-55.55986525021369</v>
      </c>
      <c r="AA59" s="65">
        <f>SUM(AA56:AA58)</f>
        <v>-12622710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13124432</v>
      </c>
      <c r="D8" s="20"/>
      <c r="E8" s="21">
        <v>323069121</v>
      </c>
      <c r="F8" s="22">
        <v>12924000</v>
      </c>
      <c r="G8" s="22"/>
      <c r="H8" s="22">
        <v>1086399</v>
      </c>
      <c r="I8" s="22">
        <v>2159963</v>
      </c>
      <c r="J8" s="22">
        <v>3246362</v>
      </c>
      <c r="K8" s="22">
        <v>1071905</v>
      </c>
      <c r="L8" s="22">
        <v>1071797</v>
      </c>
      <c r="M8" s="22">
        <v>1071815</v>
      </c>
      <c r="N8" s="22">
        <v>3215517</v>
      </c>
      <c r="O8" s="22">
        <v>1071815</v>
      </c>
      <c r="P8" s="22">
        <v>1071832</v>
      </c>
      <c r="Q8" s="22">
        <v>1071842</v>
      </c>
      <c r="R8" s="22">
        <v>3215489</v>
      </c>
      <c r="S8" s="22"/>
      <c r="T8" s="22"/>
      <c r="U8" s="22"/>
      <c r="V8" s="22"/>
      <c r="W8" s="22">
        <v>9677368</v>
      </c>
      <c r="X8" s="22">
        <v>9692991</v>
      </c>
      <c r="Y8" s="22">
        <v>-15623</v>
      </c>
      <c r="Z8" s="23">
        <v>-0.16117831946816003</v>
      </c>
      <c r="AA8" s="20">
        <v>12924000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13124432</v>
      </c>
      <c r="D32" s="29">
        <f t="shared" ref="D32:Y32" si="0">SUM(D6:D31)</f>
        <v>0</v>
      </c>
      <c r="E32" s="30">
        <f t="shared" si="0"/>
        <v>323069121</v>
      </c>
      <c r="F32" s="31">
        <f t="shared" si="0"/>
        <v>12924000</v>
      </c>
      <c r="G32" s="31">
        <f t="shared" si="0"/>
        <v>0</v>
      </c>
      <c r="H32" s="31">
        <f t="shared" si="0"/>
        <v>1086399</v>
      </c>
      <c r="I32" s="31">
        <f t="shared" si="0"/>
        <v>2159963</v>
      </c>
      <c r="J32" s="31">
        <f t="shared" si="0"/>
        <v>3246362</v>
      </c>
      <c r="K32" s="31">
        <f t="shared" si="0"/>
        <v>1071905</v>
      </c>
      <c r="L32" s="31">
        <f t="shared" si="0"/>
        <v>1071797</v>
      </c>
      <c r="M32" s="31">
        <f t="shared" si="0"/>
        <v>1071815</v>
      </c>
      <c r="N32" s="31">
        <f t="shared" si="0"/>
        <v>3215517</v>
      </c>
      <c r="O32" s="31">
        <f t="shared" si="0"/>
        <v>1071815</v>
      </c>
      <c r="P32" s="31">
        <f t="shared" si="0"/>
        <v>1071832</v>
      </c>
      <c r="Q32" s="31">
        <f t="shared" si="0"/>
        <v>1071842</v>
      </c>
      <c r="R32" s="31">
        <f t="shared" si="0"/>
        <v>3215489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9677368</v>
      </c>
      <c r="X32" s="31">
        <f t="shared" si="0"/>
        <v>9692991</v>
      </c>
      <c r="Y32" s="31">
        <f t="shared" si="0"/>
        <v>-15623</v>
      </c>
      <c r="Z32" s="32">
        <f>+IF(X32&lt;&gt;0,+(Y32/X32)*100,0)</f>
        <v>-0.16117831946816003</v>
      </c>
      <c r="AA32" s="29">
        <f>SUM(AA6:AA31)</f>
        <v>12924000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7971793</v>
      </c>
      <c r="D34" s="20"/>
      <c r="E34" s="21">
        <v>9535792</v>
      </c>
      <c r="F34" s="22">
        <v>10551347</v>
      </c>
      <c r="G34" s="22"/>
      <c r="H34" s="22"/>
      <c r="I34" s="22">
        <v>1874853</v>
      </c>
      <c r="J34" s="22">
        <v>1874853</v>
      </c>
      <c r="K34" s="22">
        <v>898594</v>
      </c>
      <c r="L34" s="22">
        <v>916475</v>
      </c>
      <c r="M34" s="22">
        <v>1316423</v>
      </c>
      <c r="N34" s="22">
        <v>3131492</v>
      </c>
      <c r="O34" s="22">
        <v>1316423</v>
      </c>
      <c r="P34" s="22">
        <v>860104</v>
      </c>
      <c r="Q34" s="22">
        <v>1119879</v>
      </c>
      <c r="R34" s="22">
        <v>3296406</v>
      </c>
      <c r="S34" s="22"/>
      <c r="T34" s="22"/>
      <c r="U34" s="22"/>
      <c r="V34" s="22"/>
      <c r="W34" s="22">
        <v>8302751</v>
      </c>
      <c r="X34" s="22">
        <v>7900532</v>
      </c>
      <c r="Y34" s="22">
        <v>402219</v>
      </c>
      <c r="Z34" s="23">
        <v>5.0910369073880091</v>
      </c>
      <c r="AA34" s="20">
        <v>10551347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450000</v>
      </c>
      <c r="F37" s="22">
        <v>650000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417491</v>
      </c>
      <c r="Y37" s="22">
        <v>-417491</v>
      </c>
      <c r="Z37" s="23">
        <v>-100</v>
      </c>
      <c r="AA37" s="20">
        <v>650000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318804</v>
      </c>
      <c r="D41" s="20"/>
      <c r="E41" s="21">
        <v>783597</v>
      </c>
      <c r="F41" s="22">
        <v>1921710</v>
      </c>
      <c r="G41" s="22"/>
      <c r="H41" s="22"/>
      <c r="I41" s="22">
        <v>41657</v>
      </c>
      <c r="J41" s="22">
        <v>41657</v>
      </c>
      <c r="K41" s="22">
        <v>199500</v>
      </c>
      <c r="L41" s="22"/>
      <c r="M41" s="22">
        <v>63558</v>
      </c>
      <c r="N41" s="22">
        <v>263058</v>
      </c>
      <c r="O41" s="22">
        <v>63558</v>
      </c>
      <c r="P41" s="22">
        <v>-47358</v>
      </c>
      <c r="Q41" s="22">
        <v>11567</v>
      </c>
      <c r="R41" s="22">
        <v>27767</v>
      </c>
      <c r="S41" s="22"/>
      <c r="T41" s="22"/>
      <c r="U41" s="22"/>
      <c r="V41" s="22"/>
      <c r="W41" s="22">
        <v>332482</v>
      </c>
      <c r="X41" s="22">
        <v>1252634</v>
      </c>
      <c r="Y41" s="22">
        <v>-920152</v>
      </c>
      <c r="Z41" s="23">
        <v>-73.457370628611386</v>
      </c>
      <c r="AA41" s="20">
        <v>1921710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503110</v>
      </c>
      <c r="D44" s="20"/>
      <c r="E44" s="21">
        <v>532715</v>
      </c>
      <c r="F44" s="22">
        <v>532715</v>
      </c>
      <c r="G44" s="22"/>
      <c r="H44" s="22"/>
      <c r="I44" s="22"/>
      <c r="J44" s="22"/>
      <c r="K44" s="22"/>
      <c r="L44" s="22">
        <v>125281</v>
      </c>
      <c r="M44" s="22"/>
      <c r="N44" s="22">
        <v>125281</v>
      </c>
      <c r="O44" s="22"/>
      <c r="P44" s="22">
        <v>176196</v>
      </c>
      <c r="Q44" s="22">
        <v>2178</v>
      </c>
      <c r="R44" s="22">
        <v>178374</v>
      </c>
      <c r="S44" s="22"/>
      <c r="T44" s="22"/>
      <c r="U44" s="22"/>
      <c r="V44" s="22"/>
      <c r="W44" s="22">
        <v>303655</v>
      </c>
      <c r="X44" s="22">
        <v>399546</v>
      </c>
      <c r="Y44" s="22">
        <v>-95891</v>
      </c>
      <c r="Z44" s="23">
        <v>-23.9999899886371</v>
      </c>
      <c r="AA44" s="20">
        <v>532715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8793707</v>
      </c>
      <c r="D47" s="29">
        <f t="shared" ref="D47:Y47" si="1">SUM(D34:D46)</f>
        <v>0</v>
      </c>
      <c r="E47" s="30">
        <f t="shared" si="1"/>
        <v>11302104</v>
      </c>
      <c r="F47" s="31">
        <f t="shared" si="1"/>
        <v>13655772</v>
      </c>
      <c r="G47" s="31">
        <f t="shared" si="1"/>
        <v>0</v>
      </c>
      <c r="H47" s="31">
        <f t="shared" si="1"/>
        <v>0</v>
      </c>
      <c r="I47" s="31">
        <f t="shared" si="1"/>
        <v>1916510</v>
      </c>
      <c r="J47" s="31">
        <f t="shared" si="1"/>
        <v>1916510</v>
      </c>
      <c r="K47" s="31">
        <f t="shared" si="1"/>
        <v>1098094</v>
      </c>
      <c r="L47" s="31">
        <f t="shared" si="1"/>
        <v>1041756</v>
      </c>
      <c r="M47" s="31">
        <f t="shared" si="1"/>
        <v>1379981</v>
      </c>
      <c r="N47" s="31">
        <f t="shared" si="1"/>
        <v>3519831</v>
      </c>
      <c r="O47" s="31">
        <f t="shared" si="1"/>
        <v>1379981</v>
      </c>
      <c r="P47" s="31">
        <f t="shared" si="1"/>
        <v>988942</v>
      </c>
      <c r="Q47" s="31">
        <f t="shared" si="1"/>
        <v>1133624</v>
      </c>
      <c r="R47" s="31">
        <f t="shared" si="1"/>
        <v>3502547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8938888</v>
      </c>
      <c r="X47" s="31">
        <f t="shared" si="1"/>
        <v>9970203</v>
      </c>
      <c r="Y47" s="31">
        <f t="shared" si="1"/>
        <v>-1031315</v>
      </c>
      <c r="Z47" s="32">
        <f>+IF(X47&lt;&gt;0,+(Y47/X47)*100,0)</f>
        <v>-10.343971933169264</v>
      </c>
      <c r="AA47" s="29">
        <f>SUM(AA34:AA46)</f>
        <v>13655772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4330725</v>
      </c>
      <c r="D48" s="39">
        <f t="shared" si="2"/>
        <v>0</v>
      </c>
      <c r="E48" s="40">
        <f t="shared" si="2"/>
        <v>311767017</v>
      </c>
      <c r="F48" s="41">
        <f t="shared" si="2"/>
        <v>-731772</v>
      </c>
      <c r="G48" s="41">
        <f t="shared" si="2"/>
        <v>0</v>
      </c>
      <c r="H48" s="41">
        <f t="shared" si="2"/>
        <v>1086399</v>
      </c>
      <c r="I48" s="41">
        <f t="shared" si="2"/>
        <v>243453</v>
      </c>
      <c r="J48" s="41">
        <f t="shared" si="2"/>
        <v>1329852</v>
      </c>
      <c r="K48" s="41">
        <f t="shared" si="2"/>
        <v>-26189</v>
      </c>
      <c r="L48" s="41">
        <f t="shared" si="2"/>
        <v>30041</v>
      </c>
      <c r="M48" s="41">
        <f t="shared" si="2"/>
        <v>-308166</v>
      </c>
      <c r="N48" s="41">
        <f t="shared" si="2"/>
        <v>-304314</v>
      </c>
      <c r="O48" s="41">
        <f t="shared" si="2"/>
        <v>-308166</v>
      </c>
      <c r="P48" s="41">
        <f t="shared" si="2"/>
        <v>82890</v>
      </c>
      <c r="Q48" s="41">
        <f t="shared" si="2"/>
        <v>-61782</v>
      </c>
      <c r="R48" s="41">
        <f t="shared" si="2"/>
        <v>-287058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738480</v>
      </c>
      <c r="X48" s="41">
        <f t="shared" si="2"/>
        <v>-277212</v>
      </c>
      <c r="Y48" s="41">
        <f t="shared" si="2"/>
        <v>1015692</v>
      </c>
      <c r="Z48" s="42">
        <f>+IF(X48&lt;&gt;0,+(Y48/X48)*100,0)</f>
        <v>-366.39539413878185</v>
      </c>
      <c r="AA48" s="39">
        <f>+AA32-AA47</f>
        <v>-731772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4330725</v>
      </c>
      <c r="D51" s="48">
        <f t="shared" si="3"/>
        <v>0</v>
      </c>
      <c r="E51" s="49">
        <f t="shared" si="3"/>
        <v>311767017</v>
      </c>
      <c r="F51" s="50">
        <f t="shared" si="3"/>
        <v>-731772</v>
      </c>
      <c r="G51" s="50">
        <f t="shared" si="3"/>
        <v>0</v>
      </c>
      <c r="H51" s="50">
        <f t="shared" si="3"/>
        <v>1086399</v>
      </c>
      <c r="I51" s="50">
        <f t="shared" si="3"/>
        <v>243453</v>
      </c>
      <c r="J51" s="50">
        <f t="shared" si="3"/>
        <v>1329852</v>
      </c>
      <c r="K51" s="50">
        <f t="shared" si="3"/>
        <v>-26189</v>
      </c>
      <c r="L51" s="50">
        <f t="shared" si="3"/>
        <v>30041</v>
      </c>
      <c r="M51" s="50">
        <f t="shared" si="3"/>
        <v>-308166</v>
      </c>
      <c r="N51" s="50">
        <f t="shared" si="3"/>
        <v>-304314</v>
      </c>
      <c r="O51" s="50">
        <f t="shared" si="3"/>
        <v>-308166</v>
      </c>
      <c r="P51" s="50">
        <f t="shared" si="3"/>
        <v>82890</v>
      </c>
      <c r="Q51" s="50">
        <f t="shared" si="3"/>
        <v>-61782</v>
      </c>
      <c r="R51" s="50">
        <f t="shared" si="3"/>
        <v>-287058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738480</v>
      </c>
      <c r="X51" s="50">
        <f t="shared" si="3"/>
        <v>-277212</v>
      </c>
      <c r="Y51" s="50">
        <f t="shared" si="3"/>
        <v>1015692</v>
      </c>
      <c r="Z51" s="51">
        <f>+IF(X51&lt;&gt;0,+(Y51/X51)*100,0)</f>
        <v>-366.39539413878185</v>
      </c>
      <c r="AA51" s="48">
        <f>SUM(AA48:AA50)</f>
        <v>-731772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4330725</v>
      </c>
      <c r="D53" s="54">
        <f>+D51-D52</f>
        <v>0</v>
      </c>
      <c r="E53" s="55">
        <f t="shared" si="4"/>
        <v>311767017</v>
      </c>
      <c r="F53" s="56">
        <f t="shared" si="4"/>
        <v>-731772</v>
      </c>
      <c r="G53" s="56">
        <f t="shared" si="4"/>
        <v>0</v>
      </c>
      <c r="H53" s="56">
        <f t="shared" si="4"/>
        <v>1086399</v>
      </c>
      <c r="I53" s="56">
        <f t="shared" si="4"/>
        <v>243453</v>
      </c>
      <c r="J53" s="56">
        <f t="shared" si="4"/>
        <v>1329852</v>
      </c>
      <c r="K53" s="56">
        <f t="shared" si="4"/>
        <v>-26189</v>
      </c>
      <c r="L53" s="56">
        <f t="shared" si="4"/>
        <v>30041</v>
      </c>
      <c r="M53" s="56">
        <f t="shared" si="4"/>
        <v>-308166</v>
      </c>
      <c r="N53" s="56">
        <f t="shared" si="4"/>
        <v>-304314</v>
      </c>
      <c r="O53" s="56">
        <f t="shared" si="4"/>
        <v>-308166</v>
      </c>
      <c r="P53" s="56">
        <f t="shared" si="4"/>
        <v>82890</v>
      </c>
      <c r="Q53" s="56">
        <f t="shared" si="4"/>
        <v>-61782</v>
      </c>
      <c r="R53" s="56">
        <f t="shared" si="4"/>
        <v>-287058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738480</v>
      </c>
      <c r="X53" s="56">
        <f t="shared" si="4"/>
        <v>-277212</v>
      </c>
      <c r="Y53" s="56">
        <f t="shared" si="4"/>
        <v>1015692</v>
      </c>
      <c r="Z53" s="57">
        <f>+IF(X53&lt;&gt;0,+(Y53/X53)*100,0)</f>
        <v>-366.39539413878185</v>
      </c>
      <c r="AA53" s="54">
        <f>+AA51-AA52</f>
        <v>-731772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4330725</v>
      </c>
      <c r="D56" s="48">
        <f>SUM(D53:D55)</f>
        <v>0</v>
      </c>
      <c r="E56" s="49">
        <f t="shared" si="5"/>
        <v>311767017</v>
      </c>
      <c r="F56" s="50">
        <f t="shared" si="5"/>
        <v>-731772</v>
      </c>
      <c r="G56" s="50">
        <f t="shared" si="5"/>
        <v>0</v>
      </c>
      <c r="H56" s="50">
        <f t="shared" si="5"/>
        <v>1086399</v>
      </c>
      <c r="I56" s="50">
        <f t="shared" si="5"/>
        <v>243453</v>
      </c>
      <c r="J56" s="50">
        <f t="shared" si="5"/>
        <v>1329852</v>
      </c>
      <c r="K56" s="50">
        <f t="shared" si="5"/>
        <v>-26189</v>
      </c>
      <c r="L56" s="50">
        <f t="shared" si="5"/>
        <v>30041</v>
      </c>
      <c r="M56" s="50">
        <f t="shared" si="5"/>
        <v>-308166</v>
      </c>
      <c r="N56" s="50">
        <f t="shared" si="5"/>
        <v>-304314</v>
      </c>
      <c r="O56" s="50">
        <f t="shared" si="5"/>
        <v>-308166</v>
      </c>
      <c r="P56" s="50">
        <f t="shared" si="5"/>
        <v>82890</v>
      </c>
      <c r="Q56" s="50">
        <f t="shared" si="5"/>
        <v>-61782</v>
      </c>
      <c r="R56" s="50">
        <f t="shared" si="5"/>
        <v>-287058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738480</v>
      </c>
      <c r="X56" s="50">
        <f t="shared" si="5"/>
        <v>-277212</v>
      </c>
      <c r="Y56" s="50">
        <f t="shared" si="5"/>
        <v>1015692</v>
      </c>
      <c r="Z56" s="51">
        <f>+IF(X56&lt;&gt;0,+(Y56/X56)*100,0)</f>
        <v>-366.39539413878185</v>
      </c>
      <c r="AA56" s="48">
        <f>SUM(AA53:AA55)</f>
        <v>-731772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4330725</v>
      </c>
      <c r="D59" s="65">
        <f>SUM(D56:D58)</f>
        <v>0</v>
      </c>
      <c r="E59" s="66">
        <f t="shared" si="6"/>
        <v>311767017</v>
      </c>
      <c r="F59" s="67">
        <f t="shared" si="6"/>
        <v>-731772</v>
      </c>
      <c r="G59" s="67">
        <f t="shared" si="6"/>
        <v>0</v>
      </c>
      <c r="H59" s="67">
        <f t="shared" si="6"/>
        <v>1086399</v>
      </c>
      <c r="I59" s="67">
        <f t="shared" si="6"/>
        <v>243453</v>
      </c>
      <c r="J59" s="67">
        <f t="shared" si="6"/>
        <v>1329852</v>
      </c>
      <c r="K59" s="67">
        <f t="shared" si="6"/>
        <v>-26189</v>
      </c>
      <c r="L59" s="67">
        <f t="shared" si="6"/>
        <v>30041</v>
      </c>
      <c r="M59" s="67">
        <f t="shared" si="6"/>
        <v>-308166</v>
      </c>
      <c r="N59" s="67">
        <f t="shared" si="6"/>
        <v>-304314</v>
      </c>
      <c r="O59" s="67">
        <f t="shared" si="6"/>
        <v>-308166</v>
      </c>
      <c r="P59" s="67">
        <f t="shared" si="6"/>
        <v>82890</v>
      </c>
      <c r="Q59" s="67">
        <f t="shared" si="6"/>
        <v>-61782</v>
      </c>
      <c r="R59" s="67">
        <f t="shared" si="6"/>
        <v>-287058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738480</v>
      </c>
      <c r="X59" s="67">
        <f t="shared" si="6"/>
        <v>-277212</v>
      </c>
      <c r="Y59" s="67">
        <f t="shared" si="6"/>
        <v>1015692</v>
      </c>
      <c r="Z59" s="68">
        <f>+IF(X59&lt;&gt;0,+(Y59/X59)*100,0)</f>
        <v>-366.39539413878185</v>
      </c>
      <c r="AA59" s="65">
        <f>SUM(AA56:AA58)</f>
        <v>-731772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40965585</v>
      </c>
      <c r="D8" s="20"/>
      <c r="E8" s="21">
        <v>55354298</v>
      </c>
      <c r="F8" s="22">
        <v>55354298</v>
      </c>
      <c r="G8" s="22">
        <v>4464193</v>
      </c>
      <c r="H8" s="22">
        <v>4337967</v>
      </c>
      <c r="I8" s="22">
        <v>4517324</v>
      </c>
      <c r="J8" s="22">
        <v>13319484</v>
      </c>
      <c r="K8" s="22">
        <v>4551924</v>
      </c>
      <c r="L8" s="22">
        <v>4555521</v>
      </c>
      <c r="M8" s="22">
        <v>4550585</v>
      </c>
      <c r="N8" s="22">
        <v>13658030</v>
      </c>
      <c r="O8" s="22"/>
      <c r="P8" s="22">
        <v>4380185</v>
      </c>
      <c r="Q8" s="22">
        <v>4380199</v>
      </c>
      <c r="R8" s="22">
        <v>8760384</v>
      </c>
      <c r="S8" s="22"/>
      <c r="T8" s="22"/>
      <c r="U8" s="22"/>
      <c r="V8" s="22"/>
      <c r="W8" s="22">
        <v>35737898</v>
      </c>
      <c r="X8" s="22">
        <v>41515731</v>
      </c>
      <c r="Y8" s="22">
        <v>-5777833</v>
      </c>
      <c r="Z8" s="23">
        <v>-13.91721369425002</v>
      </c>
      <c r="AA8" s="20">
        <v>55354298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1262</v>
      </c>
      <c r="D10" s="20"/>
      <c r="E10" s="21">
        <v>163196</v>
      </c>
      <c r="F10" s="22">
        <v>163196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122400</v>
      </c>
      <c r="Y10" s="22">
        <v>-122400</v>
      </c>
      <c r="Z10" s="23">
        <v>-100</v>
      </c>
      <c r="AA10" s="20">
        <v>163196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986657</v>
      </c>
      <c r="F13" s="22">
        <v>986657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739989</v>
      </c>
      <c r="Y13" s="22">
        <v>-739989</v>
      </c>
      <c r="Z13" s="23">
        <v>-100</v>
      </c>
      <c r="AA13" s="20">
        <v>986657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40966847</v>
      </c>
      <c r="D32" s="29">
        <f t="shared" ref="D32:Y32" si="0">SUM(D6:D31)</f>
        <v>0</v>
      </c>
      <c r="E32" s="30">
        <f t="shared" si="0"/>
        <v>56504151</v>
      </c>
      <c r="F32" s="31">
        <f t="shared" si="0"/>
        <v>56504151</v>
      </c>
      <c r="G32" s="31">
        <f t="shared" si="0"/>
        <v>4464193</v>
      </c>
      <c r="H32" s="31">
        <f t="shared" si="0"/>
        <v>4337967</v>
      </c>
      <c r="I32" s="31">
        <f t="shared" si="0"/>
        <v>4517324</v>
      </c>
      <c r="J32" s="31">
        <f t="shared" si="0"/>
        <v>13319484</v>
      </c>
      <c r="K32" s="31">
        <f t="shared" si="0"/>
        <v>4551924</v>
      </c>
      <c r="L32" s="31">
        <f t="shared" si="0"/>
        <v>4555521</v>
      </c>
      <c r="M32" s="31">
        <f t="shared" si="0"/>
        <v>4550585</v>
      </c>
      <c r="N32" s="31">
        <f t="shared" si="0"/>
        <v>13658030</v>
      </c>
      <c r="O32" s="31">
        <f t="shared" si="0"/>
        <v>0</v>
      </c>
      <c r="P32" s="31">
        <f t="shared" si="0"/>
        <v>4380185</v>
      </c>
      <c r="Q32" s="31">
        <f t="shared" si="0"/>
        <v>4380199</v>
      </c>
      <c r="R32" s="31">
        <f t="shared" si="0"/>
        <v>8760384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35737898</v>
      </c>
      <c r="X32" s="31">
        <f t="shared" si="0"/>
        <v>42378120</v>
      </c>
      <c r="Y32" s="31">
        <f t="shared" si="0"/>
        <v>-6640222</v>
      </c>
      <c r="Z32" s="32">
        <f>+IF(X32&lt;&gt;0,+(Y32/X32)*100,0)</f>
        <v>-15.668986731832371</v>
      </c>
      <c r="AA32" s="29">
        <f>SUM(AA6:AA31)</f>
        <v>56504151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16539658</v>
      </c>
      <c r="D34" s="20"/>
      <c r="E34" s="21">
        <v>16865673</v>
      </c>
      <c r="F34" s="22">
        <v>16865673</v>
      </c>
      <c r="G34" s="22">
        <v>1390804</v>
      </c>
      <c r="H34" s="22">
        <v>1441589</v>
      </c>
      <c r="I34" s="22">
        <v>1396266</v>
      </c>
      <c r="J34" s="22">
        <v>4228659</v>
      </c>
      <c r="K34" s="22">
        <v>1554623</v>
      </c>
      <c r="L34" s="22">
        <v>1502187</v>
      </c>
      <c r="M34" s="22">
        <v>1448067</v>
      </c>
      <c r="N34" s="22">
        <v>4504877</v>
      </c>
      <c r="O34" s="22"/>
      <c r="P34" s="22">
        <v>1486848</v>
      </c>
      <c r="Q34" s="22">
        <v>1456787</v>
      </c>
      <c r="R34" s="22">
        <v>2943635</v>
      </c>
      <c r="S34" s="22"/>
      <c r="T34" s="22"/>
      <c r="U34" s="22"/>
      <c r="V34" s="22"/>
      <c r="W34" s="22">
        <v>11677171</v>
      </c>
      <c r="X34" s="22">
        <v>12649239</v>
      </c>
      <c r="Y34" s="22">
        <v>-972068</v>
      </c>
      <c r="Z34" s="23">
        <v>-7.6847943184566283</v>
      </c>
      <c r="AA34" s="20">
        <v>16865673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446339</v>
      </c>
      <c r="D37" s="20"/>
      <c r="E37" s="21">
        <v>498754</v>
      </c>
      <c r="F37" s="22">
        <v>428754</v>
      </c>
      <c r="G37" s="22">
        <v>46402</v>
      </c>
      <c r="H37" s="22">
        <v>30388</v>
      </c>
      <c r="I37" s="22">
        <v>10817</v>
      </c>
      <c r="J37" s="22">
        <v>87607</v>
      </c>
      <c r="K37" s="22">
        <v>25910</v>
      </c>
      <c r="L37" s="22">
        <v>43733</v>
      </c>
      <c r="M37" s="22"/>
      <c r="N37" s="22">
        <v>69643</v>
      </c>
      <c r="O37" s="22"/>
      <c r="P37" s="22">
        <v>43550</v>
      </c>
      <c r="Q37" s="22">
        <v>94019</v>
      </c>
      <c r="R37" s="22">
        <v>137569</v>
      </c>
      <c r="S37" s="22"/>
      <c r="T37" s="22"/>
      <c r="U37" s="22"/>
      <c r="V37" s="22"/>
      <c r="W37" s="22">
        <v>294819</v>
      </c>
      <c r="X37" s="22">
        <v>346067</v>
      </c>
      <c r="Y37" s="22">
        <v>-51248</v>
      </c>
      <c r="Z37" s="23">
        <v>-14.80869311433913</v>
      </c>
      <c r="AA37" s="20">
        <v>428754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1996916</v>
      </c>
      <c r="D39" s="20"/>
      <c r="E39" s="21">
        <v>1113888</v>
      </c>
      <c r="F39" s="22">
        <v>1113888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835416</v>
      </c>
      <c r="Y39" s="22">
        <v>-835416</v>
      </c>
      <c r="Z39" s="23">
        <v>-100</v>
      </c>
      <c r="AA39" s="20">
        <v>1113888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30000</v>
      </c>
      <c r="F41" s="22">
        <v>5530000</v>
      </c>
      <c r="G41" s="22"/>
      <c r="H41" s="22"/>
      <c r="I41" s="22"/>
      <c r="J41" s="22"/>
      <c r="K41" s="22"/>
      <c r="L41" s="22">
        <v>2802870</v>
      </c>
      <c r="M41" s="22"/>
      <c r="N41" s="22">
        <v>2802870</v>
      </c>
      <c r="O41" s="22"/>
      <c r="P41" s="22"/>
      <c r="Q41" s="22"/>
      <c r="R41" s="22"/>
      <c r="S41" s="22"/>
      <c r="T41" s="22"/>
      <c r="U41" s="22"/>
      <c r="V41" s="22"/>
      <c r="W41" s="22">
        <v>2802870</v>
      </c>
      <c r="X41" s="22">
        <v>4622500</v>
      </c>
      <c r="Y41" s="22">
        <v>-1819630</v>
      </c>
      <c r="Z41" s="23">
        <v>-39.364629529475394</v>
      </c>
      <c r="AA41" s="20">
        <v>5530000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234775</v>
      </c>
      <c r="D44" s="20"/>
      <c r="E44" s="21">
        <v>590189</v>
      </c>
      <c r="F44" s="22">
        <v>630189</v>
      </c>
      <c r="G44" s="22">
        <v>10976</v>
      </c>
      <c r="H44" s="22">
        <v>52166</v>
      </c>
      <c r="I44" s="22">
        <v>10744</v>
      </c>
      <c r="J44" s="22">
        <v>73886</v>
      </c>
      <c r="K44" s="22">
        <v>12443</v>
      </c>
      <c r="L44" s="22">
        <v>34550</v>
      </c>
      <c r="M44" s="22">
        <v>140252</v>
      </c>
      <c r="N44" s="22">
        <v>187245</v>
      </c>
      <c r="O44" s="22"/>
      <c r="P44" s="22">
        <v>11680</v>
      </c>
      <c r="Q44" s="22">
        <v>51673</v>
      </c>
      <c r="R44" s="22">
        <v>63353</v>
      </c>
      <c r="S44" s="22"/>
      <c r="T44" s="22"/>
      <c r="U44" s="22"/>
      <c r="V44" s="22"/>
      <c r="W44" s="22">
        <v>324484</v>
      </c>
      <c r="X44" s="22">
        <v>458638</v>
      </c>
      <c r="Y44" s="22">
        <v>-134154</v>
      </c>
      <c r="Z44" s="23">
        <v>-29.250520017966242</v>
      </c>
      <c r="AA44" s="20">
        <v>630189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19217688</v>
      </c>
      <c r="D47" s="29">
        <f t="shared" ref="D47:Y47" si="1">SUM(D34:D46)</f>
        <v>0</v>
      </c>
      <c r="E47" s="30">
        <f t="shared" si="1"/>
        <v>19098504</v>
      </c>
      <c r="F47" s="31">
        <f t="shared" si="1"/>
        <v>24568504</v>
      </c>
      <c r="G47" s="31">
        <f t="shared" si="1"/>
        <v>1448182</v>
      </c>
      <c r="H47" s="31">
        <f t="shared" si="1"/>
        <v>1524143</v>
      </c>
      <c r="I47" s="31">
        <f t="shared" si="1"/>
        <v>1417827</v>
      </c>
      <c r="J47" s="31">
        <f t="shared" si="1"/>
        <v>4390152</v>
      </c>
      <c r="K47" s="31">
        <f t="shared" si="1"/>
        <v>1592976</v>
      </c>
      <c r="L47" s="31">
        <f t="shared" si="1"/>
        <v>4383340</v>
      </c>
      <c r="M47" s="31">
        <f t="shared" si="1"/>
        <v>1588319</v>
      </c>
      <c r="N47" s="31">
        <f t="shared" si="1"/>
        <v>7564635</v>
      </c>
      <c r="O47" s="31">
        <f t="shared" si="1"/>
        <v>0</v>
      </c>
      <c r="P47" s="31">
        <f t="shared" si="1"/>
        <v>1542078</v>
      </c>
      <c r="Q47" s="31">
        <f t="shared" si="1"/>
        <v>1602479</v>
      </c>
      <c r="R47" s="31">
        <f t="shared" si="1"/>
        <v>3144557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15099344</v>
      </c>
      <c r="X47" s="31">
        <f t="shared" si="1"/>
        <v>18911860</v>
      </c>
      <c r="Y47" s="31">
        <f t="shared" si="1"/>
        <v>-3812516</v>
      </c>
      <c r="Z47" s="32">
        <f>+IF(X47&lt;&gt;0,+(Y47/X47)*100,0)</f>
        <v>-20.159392042876796</v>
      </c>
      <c r="AA47" s="29">
        <f>SUM(AA34:AA46)</f>
        <v>24568504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21749159</v>
      </c>
      <c r="D48" s="39">
        <f t="shared" si="2"/>
        <v>0</v>
      </c>
      <c r="E48" s="40">
        <f t="shared" si="2"/>
        <v>37405647</v>
      </c>
      <c r="F48" s="41">
        <f t="shared" si="2"/>
        <v>31935647</v>
      </c>
      <c r="G48" s="41">
        <f t="shared" si="2"/>
        <v>3016011</v>
      </c>
      <c r="H48" s="41">
        <f t="shared" si="2"/>
        <v>2813824</v>
      </c>
      <c r="I48" s="41">
        <f t="shared" si="2"/>
        <v>3099497</v>
      </c>
      <c r="J48" s="41">
        <f t="shared" si="2"/>
        <v>8929332</v>
      </c>
      <c r="K48" s="41">
        <f t="shared" si="2"/>
        <v>2958948</v>
      </c>
      <c r="L48" s="41">
        <f t="shared" si="2"/>
        <v>172181</v>
      </c>
      <c r="M48" s="41">
        <f t="shared" si="2"/>
        <v>2962266</v>
      </c>
      <c r="N48" s="41">
        <f t="shared" si="2"/>
        <v>6093395</v>
      </c>
      <c r="O48" s="41">
        <f t="shared" si="2"/>
        <v>0</v>
      </c>
      <c r="P48" s="41">
        <f t="shared" si="2"/>
        <v>2838107</v>
      </c>
      <c r="Q48" s="41">
        <f t="shared" si="2"/>
        <v>2777720</v>
      </c>
      <c r="R48" s="41">
        <f t="shared" si="2"/>
        <v>5615827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20638554</v>
      </c>
      <c r="X48" s="41">
        <f t="shared" si="2"/>
        <v>23466260</v>
      </c>
      <c r="Y48" s="41">
        <f t="shared" si="2"/>
        <v>-2827706</v>
      </c>
      <c r="Z48" s="42">
        <f>+IF(X48&lt;&gt;0,+(Y48/X48)*100,0)</f>
        <v>-12.050092345350302</v>
      </c>
      <c r="AA48" s="39">
        <f>+AA32-AA47</f>
        <v>31935647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21749159</v>
      </c>
      <c r="D51" s="48">
        <f t="shared" si="3"/>
        <v>0</v>
      </c>
      <c r="E51" s="49">
        <f t="shared" si="3"/>
        <v>37405647</v>
      </c>
      <c r="F51" s="50">
        <f t="shared" si="3"/>
        <v>31935647</v>
      </c>
      <c r="G51" s="50">
        <f t="shared" si="3"/>
        <v>3016011</v>
      </c>
      <c r="H51" s="50">
        <f t="shared" si="3"/>
        <v>2813824</v>
      </c>
      <c r="I51" s="50">
        <f t="shared" si="3"/>
        <v>3099497</v>
      </c>
      <c r="J51" s="50">
        <f t="shared" si="3"/>
        <v>8929332</v>
      </c>
      <c r="K51" s="50">
        <f t="shared" si="3"/>
        <v>2958948</v>
      </c>
      <c r="L51" s="50">
        <f t="shared" si="3"/>
        <v>172181</v>
      </c>
      <c r="M51" s="50">
        <f t="shared" si="3"/>
        <v>2962266</v>
      </c>
      <c r="N51" s="50">
        <f t="shared" si="3"/>
        <v>6093395</v>
      </c>
      <c r="O51" s="50">
        <f t="shared" si="3"/>
        <v>0</v>
      </c>
      <c r="P51" s="50">
        <f t="shared" si="3"/>
        <v>2838107</v>
      </c>
      <c r="Q51" s="50">
        <f t="shared" si="3"/>
        <v>2777720</v>
      </c>
      <c r="R51" s="50">
        <f t="shared" si="3"/>
        <v>5615827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20638554</v>
      </c>
      <c r="X51" s="50">
        <f t="shared" si="3"/>
        <v>23466260</v>
      </c>
      <c r="Y51" s="50">
        <f t="shared" si="3"/>
        <v>-2827706</v>
      </c>
      <c r="Z51" s="51">
        <f>+IF(X51&lt;&gt;0,+(Y51/X51)*100,0)</f>
        <v>-12.050092345350302</v>
      </c>
      <c r="AA51" s="48">
        <f>SUM(AA48:AA50)</f>
        <v>31935647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21749159</v>
      </c>
      <c r="D53" s="54">
        <f>+D51-D52</f>
        <v>0</v>
      </c>
      <c r="E53" s="55">
        <f t="shared" si="4"/>
        <v>37405647</v>
      </c>
      <c r="F53" s="56">
        <f t="shared" si="4"/>
        <v>31935647</v>
      </c>
      <c r="G53" s="56">
        <f t="shared" si="4"/>
        <v>3016011</v>
      </c>
      <c r="H53" s="56">
        <f t="shared" si="4"/>
        <v>2813824</v>
      </c>
      <c r="I53" s="56">
        <f t="shared" si="4"/>
        <v>3099497</v>
      </c>
      <c r="J53" s="56">
        <f t="shared" si="4"/>
        <v>8929332</v>
      </c>
      <c r="K53" s="56">
        <f t="shared" si="4"/>
        <v>2958948</v>
      </c>
      <c r="L53" s="56">
        <f t="shared" si="4"/>
        <v>172181</v>
      </c>
      <c r="M53" s="56">
        <f t="shared" si="4"/>
        <v>2962266</v>
      </c>
      <c r="N53" s="56">
        <f t="shared" si="4"/>
        <v>6093395</v>
      </c>
      <c r="O53" s="56">
        <f t="shared" si="4"/>
        <v>0</v>
      </c>
      <c r="P53" s="56">
        <f t="shared" si="4"/>
        <v>2838107</v>
      </c>
      <c r="Q53" s="56">
        <f t="shared" si="4"/>
        <v>2777720</v>
      </c>
      <c r="R53" s="56">
        <f t="shared" si="4"/>
        <v>5615827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20638554</v>
      </c>
      <c r="X53" s="56">
        <f t="shared" si="4"/>
        <v>23466260</v>
      </c>
      <c r="Y53" s="56">
        <f t="shared" si="4"/>
        <v>-2827706</v>
      </c>
      <c r="Z53" s="57">
        <f>+IF(X53&lt;&gt;0,+(Y53/X53)*100,0)</f>
        <v>-12.050092345350302</v>
      </c>
      <c r="AA53" s="54">
        <f>+AA51-AA52</f>
        <v>31935647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21749159</v>
      </c>
      <c r="D56" s="48">
        <f>SUM(D53:D55)</f>
        <v>0</v>
      </c>
      <c r="E56" s="49">
        <f t="shared" si="5"/>
        <v>37405647</v>
      </c>
      <c r="F56" s="50">
        <f t="shared" si="5"/>
        <v>31935647</v>
      </c>
      <c r="G56" s="50">
        <f t="shared" si="5"/>
        <v>3016011</v>
      </c>
      <c r="H56" s="50">
        <f t="shared" si="5"/>
        <v>2813824</v>
      </c>
      <c r="I56" s="50">
        <f t="shared" si="5"/>
        <v>3099497</v>
      </c>
      <c r="J56" s="50">
        <f t="shared" si="5"/>
        <v>8929332</v>
      </c>
      <c r="K56" s="50">
        <f t="shared" si="5"/>
        <v>2958948</v>
      </c>
      <c r="L56" s="50">
        <f t="shared" si="5"/>
        <v>172181</v>
      </c>
      <c r="M56" s="50">
        <f t="shared" si="5"/>
        <v>2962266</v>
      </c>
      <c r="N56" s="50">
        <f t="shared" si="5"/>
        <v>6093395</v>
      </c>
      <c r="O56" s="50">
        <f t="shared" si="5"/>
        <v>0</v>
      </c>
      <c r="P56" s="50">
        <f t="shared" si="5"/>
        <v>2838107</v>
      </c>
      <c r="Q56" s="50">
        <f t="shared" si="5"/>
        <v>2777720</v>
      </c>
      <c r="R56" s="50">
        <f t="shared" si="5"/>
        <v>5615827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20638554</v>
      </c>
      <c r="X56" s="50">
        <f t="shared" si="5"/>
        <v>23466260</v>
      </c>
      <c r="Y56" s="50">
        <f t="shared" si="5"/>
        <v>-2827706</v>
      </c>
      <c r="Z56" s="51">
        <f>+IF(X56&lt;&gt;0,+(Y56/X56)*100,0)</f>
        <v>-12.050092345350302</v>
      </c>
      <c r="AA56" s="48">
        <f>SUM(AA53:AA55)</f>
        <v>31935647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21749159</v>
      </c>
      <c r="D59" s="65">
        <f>SUM(D56:D58)</f>
        <v>0</v>
      </c>
      <c r="E59" s="66">
        <f t="shared" si="6"/>
        <v>37405647</v>
      </c>
      <c r="F59" s="67">
        <f t="shared" si="6"/>
        <v>31935647</v>
      </c>
      <c r="G59" s="67">
        <f t="shared" si="6"/>
        <v>3016011</v>
      </c>
      <c r="H59" s="67">
        <f t="shared" si="6"/>
        <v>2813824</v>
      </c>
      <c r="I59" s="67">
        <f t="shared" si="6"/>
        <v>3099497</v>
      </c>
      <c r="J59" s="67">
        <f t="shared" si="6"/>
        <v>8929332</v>
      </c>
      <c r="K59" s="67">
        <f t="shared" si="6"/>
        <v>2958948</v>
      </c>
      <c r="L59" s="67">
        <f t="shared" si="6"/>
        <v>172181</v>
      </c>
      <c r="M59" s="67">
        <f t="shared" si="6"/>
        <v>2962266</v>
      </c>
      <c r="N59" s="67">
        <f t="shared" si="6"/>
        <v>6093395</v>
      </c>
      <c r="O59" s="67">
        <f t="shared" si="6"/>
        <v>0</v>
      </c>
      <c r="P59" s="67">
        <f t="shared" si="6"/>
        <v>2838107</v>
      </c>
      <c r="Q59" s="67">
        <f t="shared" si="6"/>
        <v>2777720</v>
      </c>
      <c r="R59" s="67">
        <f t="shared" si="6"/>
        <v>5615827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20638554</v>
      </c>
      <c r="X59" s="67">
        <f t="shared" si="6"/>
        <v>23466260</v>
      </c>
      <c r="Y59" s="67">
        <f t="shared" si="6"/>
        <v>-2827706</v>
      </c>
      <c r="Z59" s="68">
        <f>+IF(X59&lt;&gt;0,+(Y59/X59)*100,0)</f>
        <v>-12.050092345350302</v>
      </c>
      <c r="AA59" s="65">
        <f>SUM(AA56:AA58)</f>
        <v>31935647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46575000</v>
      </c>
      <c r="F8" s="22">
        <v>46575000</v>
      </c>
      <c r="G8" s="22"/>
      <c r="H8" s="22"/>
      <c r="I8" s="22"/>
      <c r="J8" s="22"/>
      <c r="K8" s="22"/>
      <c r="L8" s="22">
        <v>1707500</v>
      </c>
      <c r="M8" s="22">
        <v>1707500</v>
      </c>
      <c r="N8" s="22">
        <v>3415000</v>
      </c>
      <c r="O8" s="22">
        <v>2080982</v>
      </c>
      <c r="P8" s="22"/>
      <c r="Q8" s="22">
        <v>1743017</v>
      </c>
      <c r="R8" s="22">
        <v>3823999</v>
      </c>
      <c r="S8" s="22"/>
      <c r="T8" s="22"/>
      <c r="U8" s="22"/>
      <c r="V8" s="22"/>
      <c r="W8" s="22">
        <v>7238999</v>
      </c>
      <c r="X8" s="22">
        <v>34931250</v>
      </c>
      <c r="Y8" s="22">
        <v>-27692251</v>
      </c>
      <c r="Z8" s="23">
        <v>-79.276438718912146</v>
      </c>
      <c r="AA8" s="20">
        <v>46575000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46575000</v>
      </c>
      <c r="F32" s="31">
        <f t="shared" si="0"/>
        <v>46575000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1707500</v>
      </c>
      <c r="M32" s="31">
        <f t="shared" si="0"/>
        <v>1707500</v>
      </c>
      <c r="N32" s="31">
        <f t="shared" si="0"/>
        <v>3415000</v>
      </c>
      <c r="O32" s="31">
        <f t="shared" si="0"/>
        <v>2080982</v>
      </c>
      <c r="P32" s="31">
        <f t="shared" si="0"/>
        <v>0</v>
      </c>
      <c r="Q32" s="31">
        <f t="shared" si="0"/>
        <v>1743017</v>
      </c>
      <c r="R32" s="31">
        <f t="shared" si="0"/>
        <v>3823999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7238999</v>
      </c>
      <c r="X32" s="31">
        <f t="shared" si="0"/>
        <v>34931250</v>
      </c>
      <c r="Y32" s="31">
        <f t="shared" si="0"/>
        <v>-27692251</v>
      </c>
      <c r="Z32" s="32">
        <f>+IF(X32&lt;&gt;0,+(Y32/X32)*100,0)</f>
        <v>-79.276438718912146</v>
      </c>
      <c r="AA32" s="29">
        <f>SUM(AA6:AA31)</f>
        <v>46575000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3744602</v>
      </c>
      <c r="F34" s="22">
        <v>3744602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2808450</v>
      </c>
      <c r="Y34" s="22">
        <v>-2808450</v>
      </c>
      <c r="Z34" s="23">
        <v>-100</v>
      </c>
      <c r="AA34" s="20">
        <v>3744602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200000</v>
      </c>
      <c r="F41" s="22">
        <v>200000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>
        <v>139330</v>
      </c>
      <c r="R41" s="22">
        <v>139330</v>
      </c>
      <c r="S41" s="22"/>
      <c r="T41" s="22"/>
      <c r="U41" s="22"/>
      <c r="V41" s="22"/>
      <c r="W41" s="22">
        <v>139330</v>
      </c>
      <c r="X41" s="22">
        <v>150003</v>
      </c>
      <c r="Y41" s="22">
        <v>-10673</v>
      </c>
      <c r="Z41" s="23">
        <v>-7.1151910295127436</v>
      </c>
      <c r="AA41" s="20">
        <v>200000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3944602</v>
      </c>
      <c r="F47" s="31">
        <f t="shared" si="1"/>
        <v>3944602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139330</v>
      </c>
      <c r="R47" s="31">
        <f t="shared" si="1"/>
        <v>139330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139330</v>
      </c>
      <c r="X47" s="31">
        <f t="shared" si="1"/>
        <v>2958453</v>
      </c>
      <c r="Y47" s="31">
        <f t="shared" si="1"/>
        <v>-2819123</v>
      </c>
      <c r="Z47" s="32">
        <f>+IF(X47&lt;&gt;0,+(Y47/X47)*100,0)</f>
        <v>-95.290444025982495</v>
      </c>
      <c r="AA47" s="29">
        <f>SUM(AA34:AA46)</f>
        <v>3944602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42630398</v>
      </c>
      <c r="F48" s="41">
        <f t="shared" si="2"/>
        <v>42630398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1707500</v>
      </c>
      <c r="M48" s="41">
        <f t="shared" si="2"/>
        <v>1707500</v>
      </c>
      <c r="N48" s="41">
        <f t="shared" si="2"/>
        <v>3415000</v>
      </c>
      <c r="O48" s="41">
        <f t="shared" si="2"/>
        <v>2080982</v>
      </c>
      <c r="P48" s="41">
        <f t="shared" si="2"/>
        <v>0</v>
      </c>
      <c r="Q48" s="41">
        <f t="shared" si="2"/>
        <v>1603687</v>
      </c>
      <c r="R48" s="41">
        <f t="shared" si="2"/>
        <v>3684669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7099669</v>
      </c>
      <c r="X48" s="41">
        <f t="shared" si="2"/>
        <v>31972797</v>
      </c>
      <c r="Y48" s="41">
        <f t="shared" si="2"/>
        <v>-24873128</v>
      </c>
      <c r="Z48" s="42">
        <f>+IF(X48&lt;&gt;0,+(Y48/X48)*100,0)</f>
        <v>-77.794657752338651</v>
      </c>
      <c r="AA48" s="39">
        <f>+AA32-AA47</f>
        <v>42630398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42630398</v>
      </c>
      <c r="F51" s="50">
        <f t="shared" si="3"/>
        <v>42630398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1707500</v>
      </c>
      <c r="M51" s="50">
        <f t="shared" si="3"/>
        <v>1707500</v>
      </c>
      <c r="N51" s="50">
        <f t="shared" si="3"/>
        <v>3415000</v>
      </c>
      <c r="O51" s="50">
        <f t="shared" si="3"/>
        <v>2080982</v>
      </c>
      <c r="P51" s="50">
        <f t="shared" si="3"/>
        <v>0</v>
      </c>
      <c r="Q51" s="50">
        <f t="shared" si="3"/>
        <v>1603687</v>
      </c>
      <c r="R51" s="50">
        <f t="shared" si="3"/>
        <v>3684669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7099669</v>
      </c>
      <c r="X51" s="50">
        <f t="shared" si="3"/>
        <v>31972797</v>
      </c>
      <c r="Y51" s="50">
        <f t="shared" si="3"/>
        <v>-24873128</v>
      </c>
      <c r="Z51" s="51">
        <f>+IF(X51&lt;&gt;0,+(Y51/X51)*100,0)</f>
        <v>-77.794657752338651</v>
      </c>
      <c r="AA51" s="48">
        <f>SUM(AA48:AA50)</f>
        <v>42630398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42630398</v>
      </c>
      <c r="F53" s="56">
        <f t="shared" si="4"/>
        <v>42630398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1707500</v>
      </c>
      <c r="M53" s="56">
        <f t="shared" si="4"/>
        <v>1707500</v>
      </c>
      <c r="N53" s="56">
        <f t="shared" si="4"/>
        <v>3415000</v>
      </c>
      <c r="O53" s="56">
        <f t="shared" si="4"/>
        <v>2080982</v>
      </c>
      <c r="P53" s="56">
        <f t="shared" si="4"/>
        <v>0</v>
      </c>
      <c r="Q53" s="56">
        <f t="shared" si="4"/>
        <v>1603687</v>
      </c>
      <c r="R53" s="56">
        <f t="shared" si="4"/>
        <v>3684669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7099669</v>
      </c>
      <c r="X53" s="56">
        <f t="shared" si="4"/>
        <v>31972797</v>
      </c>
      <c r="Y53" s="56">
        <f t="shared" si="4"/>
        <v>-24873128</v>
      </c>
      <c r="Z53" s="57">
        <f>+IF(X53&lt;&gt;0,+(Y53/X53)*100,0)</f>
        <v>-77.794657752338651</v>
      </c>
      <c r="AA53" s="54">
        <f>+AA51-AA52</f>
        <v>42630398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42630398</v>
      </c>
      <c r="F56" s="50">
        <f t="shared" si="5"/>
        <v>42630398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1707500</v>
      </c>
      <c r="M56" s="50">
        <f t="shared" si="5"/>
        <v>1707500</v>
      </c>
      <c r="N56" s="50">
        <f t="shared" si="5"/>
        <v>3415000</v>
      </c>
      <c r="O56" s="50">
        <f t="shared" si="5"/>
        <v>2080982</v>
      </c>
      <c r="P56" s="50">
        <f t="shared" si="5"/>
        <v>0</v>
      </c>
      <c r="Q56" s="50">
        <f t="shared" si="5"/>
        <v>1603687</v>
      </c>
      <c r="R56" s="50">
        <f t="shared" si="5"/>
        <v>3684669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7099669</v>
      </c>
      <c r="X56" s="50">
        <f t="shared" si="5"/>
        <v>31972797</v>
      </c>
      <c r="Y56" s="50">
        <f t="shared" si="5"/>
        <v>-24873128</v>
      </c>
      <c r="Z56" s="51">
        <f>+IF(X56&lt;&gt;0,+(Y56/X56)*100,0)</f>
        <v>-77.794657752338651</v>
      </c>
      <c r="AA56" s="48">
        <f>SUM(AA53:AA55)</f>
        <v>42630398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42630398</v>
      </c>
      <c r="F59" s="67">
        <f t="shared" si="6"/>
        <v>42630398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1707500</v>
      </c>
      <c r="M59" s="67">
        <f t="shared" si="6"/>
        <v>1707500</v>
      </c>
      <c r="N59" s="67">
        <f t="shared" si="6"/>
        <v>3415000</v>
      </c>
      <c r="O59" s="67">
        <f t="shared" si="6"/>
        <v>2080982</v>
      </c>
      <c r="P59" s="67">
        <f t="shared" si="6"/>
        <v>0</v>
      </c>
      <c r="Q59" s="67">
        <f t="shared" si="6"/>
        <v>1603687</v>
      </c>
      <c r="R59" s="67">
        <f t="shared" si="6"/>
        <v>3684669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7099669</v>
      </c>
      <c r="X59" s="67">
        <f t="shared" si="6"/>
        <v>31972797</v>
      </c>
      <c r="Y59" s="67">
        <f t="shared" si="6"/>
        <v>-24873128</v>
      </c>
      <c r="Z59" s="68">
        <f>+IF(X59&lt;&gt;0,+(Y59/X59)*100,0)</f>
        <v>-77.794657752338651</v>
      </c>
      <c r="AA59" s="65">
        <f>SUM(AA56:AA58)</f>
        <v>42630398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317852</v>
      </c>
      <c r="D8" s="20"/>
      <c r="E8" s="21">
        <v>827712</v>
      </c>
      <c r="F8" s="22">
        <v>827712</v>
      </c>
      <c r="G8" s="22">
        <v>25375</v>
      </c>
      <c r="H8" s="22">
        <v>21356</v>
      </c>
      <c r="I8" s="22">
        <v>21356</v>
      </c>
      <c r="J8" s="22">
        <v>68087</v>
      </c>
      <c r="K8" s="22">
        <v>21356</v>
      </c>
      <c r="L8" s="22">
        <v>33425</v>
      </c>
      <c r="M8" s="22">
        <v>21251</v>
      </c>
      <c r="N8" s="22">
        <v>76032</v>
      </c>
      <c r="O8" s="22">
        <v>77241</v>
      </c>
      <c r="P8" s="22">
        <v>76473</v>
      </c>
      <c r="Q8" s="22">
        <v>78521</v>
      </c>
      <c r="R8" s="22">
        <v>232235</v>
      </c>
      <c r="S8" s="22"/>
      <c r="T8" s="22"/>
      <c r="U8" s="22"/>
      <c r="V8" s="22"/>
      <c r="W8" s="22">
        <v>376354</v>
      </c>
      <c r="X8" s="22">
        <v>620784</v>
      </c>
      <c r="Y8" s="22">
        <v>-244430</v>
      </c>
      <c r="Z8" s="23">
        <v>-39.374403979484008</v>
      </c>
      <c r="AA8" s="20">
        <v>827712</v>
      </c>
    </row>
    <row r="9" spans="1:27" x14ac:dyDescent="0.25">
      <c r="A9" s="19" t="s">
        <v>37</v>
      </c>
      <c r="B9" s="15" t="s">
        <v>32</v>
      </c>
      <c r="C9" s="20">
        <v>-214283</v>
      </c>
      <c r="D9" s="20"/>
      <c r="E9" s="21"/>
      <c r="F9" s="22"/>
      <c r="G9" s="22">
        <v>-18750</v>
      </c>
      <c r="H9" s="22">
        <v>-18750</v>
      </c>
      <c r="I9" s="22">
        <v>-18750</v>
      </c>
      <c r="J9" s="22">
        <v>-56250</v>
      </c>
      <c r="K9" s="22">
        <v>-18750</v>
      </c>
      <c r="L9" s="22"/>
      <c r="M9" s="22">
        <v>-18750</v>
      </c>
      <c r="N9" s="22">
        <v>-37500</v>
      </c>
      <c r="O9" s="22"/>
      <c r="P9" s="22"/>
      <c r="Q9" s="22"/>
      <c r="R9" s="22"/>
      <c r="S9" s="22"/>
      <c r="T9" s="22"/>
      <c r="U9" s="22"/>
      <c r="V9" s="22"/>
      <c r="W9" s="22">
        <v>-93750</v>
      </c>
      <c r="X9" s="22"/>
      <c r="Y9" s="22">
        <v>-93750</v>
      </c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40116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>
        <v>10032</v>
      </c>
      <c r="G19" s="22"/>
      <c r="H19" s="22"/>
      <c r="I19" s="22"/>
      <c r="J19" s="22"/>
      <c r="K19" s="22"/>
      <c r="L19" s="22"/>
      <c r="M19" s="22"/>
      <c r="N19" s="22"/>
      <c r="O19" s="22">
        <v>8298</v>
      </c>
      <c r="P19" s="22">
        <v>5532</v>
      </c>
      <c r="Q19" s="22">
        <v>2766</v>
      </c>
      <c r="R19" s="22">
        <v>16596</v>
      </c>
      <c r="S19" s="22"/>
      <c r="T19" s="22"/>
      <c r="U19" s="22"/>
      <c r="V19" s="22"/>
      <c r="W19" s="22">
        <v>16596</v>
      </c>
      <c r="X19" s="22">
        <v>7524</v>
      </c>
      <c r="Y19" s="22">
        <v>9072</v>
      </c>
      <c r="Z19" s="23">
        <v>120.57416267942584</v>
      </c>
      <c r="AA19" s="20">
        <v>10032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17000004</v>
      </c>
      <c r="F25" s="22">
        <v>17000004</v>
      </c>
      <c r="G25" s="22">
        <v>7083309</v>
      </c>
      <c r="H25" s="22"/>
      <c r="I25" s="22"/>
      <c r="J25" s="22">
        <v>7083309</v>
      </c>
      <c r="K25" s="22"/>
      <c r="L25" s="22"/>
      <c r="M25" s="22">
        <v>5666618</v>
      </c>
      <c r="N25" s="22">
        <v>5666618</v>
      </c>
      <c r="O25" s="22"/>
      <c r="P25" s="22"/>
      <c r="Q25" s="22">
        <v>4250073</v>
      </c>
      <c r="R25" s="22">
        <v>4250073</v>
      </c>
      <c r="S25" s="22"/>
      <c r="T25" s="22"/>
      <c r="U25" s="22"/>
      <c r="V25" s="22"/>
      <c r="W25" s="22">
        <v>17000000</v>
      </c>
      <c r="X25" s="22">
        <v>12750003</v>
      </c>
      <c r="Y25" s="22">
        <v>4249997</v>
      </c>
      <c r="Z25" s="23">
        <v>33.333301960791694</v>
      </c>
      <c r="AA25" s="20">
        <v>17000004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103569</v>
      </c>
      <c r="D32" s="29">
        <f t="shared" ref="D32:Y32" si="0">SUM(D6:D31)</f>
        <v>0</v>
      </c>
      <c r="E32" s="30">
        <f t="shared" si="0"/>
        <v>17867832</v>
      </c>
      <c r="F32" s="31">
        <f t="shared" si="0"/>
        <v>17837748</v>
      </c>
      <c r="G32" s="31">
        <f t="shared" si="0"/>
        <v>7089934</v>
      </c>
      <c r="H32" s="31">
        <f t="shared" si="0"/>
        <v>2606</v>
      </c>
      <c r="I32" s="31">
        <f t="shared" si="0"/>
        <v>2606</v>
      </c>
      <c r="J32" s="31">
        <f t="shared" si="0"/>
        <v>7095146</v>
      </c>
      <c r="K32" s="31">
        <f t="shared" si="0"/>
        <v>2606</v>
      </c>
      <c r="L32" s="31">
        <f t="shared" si="0"/>
        <v>33425</v>
      </c>
      <c r="M32" s="31">
        <f t="shared" si="0"/>
        <v>5669119</v>
      </c>
      <c r="N32" s="31">
        <f t="shared" si="0"/>
        <v>5705150</v>
      </c>
      <c r="O32" s="31">
        <f t="shared" si="0"/>
        <v>85539</v>
      </c>
      <c r="P32" s="31">
        <f t="shared" si="0"/>
        <v>82005</v>
      </c>
      <c r="Q32" s="31">
        <f t="shared" si="0"/>
        <v>4331360</v>
      </c>
      <c r="R32" s="31">
        <f t="shared" si="0"/>
        <v>4498904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17299200</v>
      </c>
      <c r="X32" s="31">
        <f t="shared" si="0"/>
        <v>13378311</v>
      </c>
      <c r="Y32" s="31">
        <f t="shared" si="0"/>
        <v>3920889</v>
      </c>
      <c r="Z32" s="32">
        <f>+IF(X32&lt;&gt;0,+(Y32/X32)*100,0)</f>
        <v>29.307802756267215</v>
      </c>
      <c r="AA32" s="29">
        <f>SUM(AA6:AA31)</f>
        <v>17837748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14046437</v>
      </c>
      <c r="D34" s="20"/>
      <c r="E34" s="21">
        <v>14594700</v>
      </c>
      <c r="F34" s="22">
        <v>14802576</v>
      </c>
      <c r="G34" s="22">
        <v>1219865</v>
      </c>
      <c r="H34" s="22">
        <v>1439132</v>
      </c>
      <c r="I34" s="22">
        <v>1214582</v>
      </c>
      <c r="J34" s="22">
        <v>3873579</v>
      </c>
      <c r="K34" s="22">
        <v>1107710</v>
      </c>
      <c r="L34" s="22">
        <v>1125238</v>
      </c>
      <c r="M34" s="22">
        <v>1151673</v>
      </c>
      <c r="N34" s="22">
        <v>3384621</v>
      </c>
      <c r="O34" s="22">
        <v>1119721</v>
      </c>
      <c r="P34" s="22">
        <v>1155273</v>
      </c>
      <c r="Q34" s="22">
        <v>1204270</v>
      </c>
      <c r="R34" s="22">
        <v>3479264</v>
      </c>
      <c r="S34" s="22"/>
      <c r="T34" s="22"/>
      <c r="U34" s="22"/>
      <c r="V34" s="22"/>
      <c r="W34" s="22">
        <v>10737464</v>
      </c>
      <c r="X34" s="22">
        <v>11101932</v>
      </c>
      <c r="Y34" s="22">
        <v>-364468</v>
      </c>
      <c r="Z34" s="23">
        <v>-3.2829240892486102</v>
      </c>
      <c r="AA34" s="20">
        <v>14802576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100539</v>
      </c>
      <c r="D37" s="20"/>
      <c r="E37" s="21">
        <v>3300000</v>
      </c>
      <c r="F37" s="22">
        <v>1650000</v>
      </c>
      <c r="G37" s="22">
        <v>3137</v>
      </c>
      <c r="H37" s="22"/>
      <c r="I37" s="22"/>
      <c r="J37" s="22">
        <v>3137</v>
      </c>
      <c r="K37" s="22"/>
      <c r="L37" s="22"/>
      <c r="M37" s="22"/>
      <c r="N37" s="22"/>
      <c r="O37" s="22"/>
      <c r="P37" s="22">
        <v>345</v>
      </c>
      <c r="Q37" s="22"/>
      <c r="R37" s="22">
        <v>345</v>
      </c>
      <c r="S37" s="22"/>
      <c r="T37" s="22"/>
      <c r="U37" s="22"/>
      <c r="V37" s="22"/>
      <c r="W37" s="22">
        <v>3482</v>
      </c>
      <c r="X37" s="22">
        <v>1237500</v>
      </c>
      <c r="Y37" s="22">
        <v>-1234018</v>
      </c>
      <c r="Z37" s="23">
        <v>-99.718626262626259</v>
      </c>
      <c r="AA37" s="20">
        <v>1650000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40580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1395689</v>
      </c>
      <c r="D44" s="20"/>
      <c r="E44" s="21">
        <v>424056</v>
      </c>
      <c r="F44" s="22">
        <v>150000</v>
      </c>
      <c r="G44" s="22">
        <v>10118</v>
      </c>
      <c r="H44" s="22">
        <v>12351</v>
      </c>
      <c r="I44" s="22">
        <v>10106</v>
      </c>
      <c r="J44" s="22">
        <v>32575</v>
      </c>
      <c r="K44" s="22">
        <v>8993</v>
      </c>
      <c r="L44" s="22">
        <v>9268</v>
      </c>
      <c r="M44" s="22">
        <v>9532</v>
      </c>
      <c r="N44" s="22">
        <v>27793</v>
      </c>
      <c r="O44" s="22">
        <v>596</v>
      </c>
      <c r="P44" s="22">
        <v>6864</v>
      </c>
      <c r="Q44" s="22"/>
      <c r="R44" s="22">
        <v>7460</v>
      </c>
      <c r="S44" s="22"/>
      <c r="T44" s="22"/>
      <c r="U44" s="22"/>
      <c r="V44" s="22"/>
      <c r="W44" s="22">
        <v>67828</v>
      </c>
      <c r="X44" s="22">
        <v>112500</v>
      </c>
      <c r="Y44" s="22">
        <v>-44672</v>
      </c>
      <c r="Z44" s="23">
        <v>-39.708444444444446</v>
      </c>
      <c r="AA44" s="20">
        <v>150000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15583245</v>
      </c>
      <c r="D47" s="29">
        <f t="shared" ref="D47:Y47" si="1">SUM(D34:D46)</f>
        <v>0</v>
      </c>
      <c r="E47" s="30">
        <f t="shared" si="1"/>
        <v>18318756</v>
      </c>
      <c r="F47" s="31">
        <f t="shared" si="1"/>
        <v>16602576</v>
      </c>
      <c r="G47" s="31">
        <f t="shared" si="1"/>
        <v>1233120</v>
      </c>
      <c r="H47" s="31">
        <f t="shared" si="1"/>
        <v>1451483</v>
      </c>
      <c r="I47" s="31">
        <f t="shared" si="1"/>
        <v>1224688</v>
      </c>
      <c r="J47" s="31">
        <f t="shared" si="1"/>
        <v>3909291</v>
      </c>
      <c r="K47" s="31">
        <f t="shared" si="1"/>
        <v>1116703</v>
      </c>
      <c r="L47" s="31">
        <f t="shared" si="1"/>
        <v>1134506</v>
      </c>
      <c r="M47" s="31">
        <f t="shared" si="1"/>
        <v>1161205</v>
      </c>
      <c r="N47" s="31">
        <f t="shared" si="1"/>
        <v>3412414</v>
      </c>
      <c r="O47" s="31">
        <f t="shared" si="1"/>
        <v>1120317</v>
      </c>
      <c r="P47" s="31">
        <f t="shared" si="1"/>
        <v>1162482</v>
      </c>
      <c r="Q47" s="31">
        <f t="shared" si="1"/>
        <v>1204270</v>
      </c>
      <c r="R47" s="31">
        <f t="shared" si="1"/>
        <v>3487069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10808774</v>
      </c>
      <c r="X47" s="31">
        <f t="shared" si="1"/>
        <v>12451932</v>
      </c>
      <c r="Y47" s="31">
        <f t="shared" si="1"/>
        <v>-1643158</v>
      </c>
      <c r="Z47" s="32">
        <f>+IF(X47&lt;&gt;0,+(Y47/X47)*100,0)</f>
        <v>-13.196008458767682</v>
      </c>
      <c r="AA47" s="29">
        <f>SUM(AA34:AA46)</f>
        <v>16602576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-15479676</v>
      </c>
      <c r="D48" s="39">
        <f t="shared" si="2"/>
        <v>0</v>
      </c>
      <c r="E48" s="40">
        <f t="shared" si="2"/>
        <v>-450924</v>
      </c>
      <c r="F48" s="41">
        <f t="shared" si="2"/>
        <v>1235172</v>
      </c>
      <c r="G48" s="41">
        <f t="shared" si="2"/>
        <v>5856814</v>
      </c>
      <c r="H48" s="41">
        <f t="shared" si="2"/>
        <v>-1448877</v>
      </c>
      <c r="I48" s="41">
        <f t="shared" si="2"/>
        <v>-1222082</v>
      </c>
      <c r="J48" s="41">
        <f t="shared" si="2"/>
        <v>3185855</v>
      </c>
      <c r="K48" s="41">
        <f t="shared" si="2"/>
        <v>-1114097</v>
      </c>
      <c r="L48" s="41">
        <f t="shared" si="2"/>
        <v>-1101081</v>
      </c>
      <c r="M48" s="41">
        <f t="shared" si="2"/>
        <v>4507914</v>
      </c>
      <c r="N48" s="41">
        <f t="shared" si="2"/>
        <v>2292736</v>
      </c>
      <c r="O48" s="41">
        <f t="shared" si="2"/>
        <v>-1034778</v>
      </c>
      <c r="P48" s="41">
        <f t="shared" si="2"/>
        <v>-1080477</v>
      </c>
      <c r="Q48" s="41">
        <f t="shared" si="2"/>
        <v>3127090</v>
      </c>
      <c r="R48" s="41">
        <f t="shared" si="2"/>
        <v>1011835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6490426</v>
      </c>
      <c r="X48" s="41">
        <f t="shared" si="2"/>
        <v>926379</v>
      </c>
      <c r="Y48" s="41">
        <f t="shared" si="2"/>
        <v>5564047</v>
      </c>
      <c r="Z48" s="42">
        <f>+IF(X48&lt;&gt;0,+(Y48/X48)*100,0)</f>
        <v>600.62317906601936</v>
      </c>
      <c r="AA48" s="39">
        <f>+AA32-AA47</f>
        <v>1235172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-15479676</v>
      </c>
      <c r="D51" s="48">
        <f t="shared" si="3"/>
        <v>0</v>
      </c>
      <c r="E51" s="49">
        <f t="shared" si="3"/>
        <v>-450924</v>
      </c>
      <c r="F51" s="50">
        <f t="shared" si="3"/>
        <v>1235172</v>
      </c>
      <c r="G51" s="50">
        <f t="shared" si="3"/>
        <v>5856814</v>
      </c>
      <c r="H51" s="50">
        <f t="shared" si="3"/>
        <v>-1448877</v>
      </c>
      <c r="I51" s="50">
        <f t="shared" si="3"/>
        <v>-1222082</v>
      </c>
      <c r="J51" s="50">
        <f t="shared" si="3"/>
        <v>3185855</v>
      </c>
      <c r="K51" s="50">
        <f t="shared" si="3"/>
        <v>-1114097</v>
      </c>
      <c r="L51" s="50">
        <f t="shared" si="3"/>
        <v>-1101081</v>
      </c>
      <c r="M51" s="50">
        <f t="shared" si="3"/>
        <v>4507914</v>
      </c>
      <c r="N51" s="50">
        <f t="shared" si="3"/>
        <v>2292736</v>
      </c>
      <c r="O51" s="50">
        <f t="shared" si="3"/>
        <v>-1034778</v>
      </c>
      <c r="P51" s="50">
        <f t="shared" si="3"/>
        <v>-1080477</v>
      </c>
      <c r="Q51" s="50">
        <f t="shared" si="3"/>
        <v>3127090</v>
      </c>
      <c r="R51" s="50">
        <f t="shared" si="3"/>
        <v>1011835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6490426</v>
      </c>
      <c r="X51" s="50">
        <f t="shared" si="3"/>
        <v>926379</v>
      </c>
      <c r="Y51" s="50">
        <f t="shared" si="3"/>
        <v>5564047</v>
      </c>
      <c r="Z51" s="51">
        <f>+IF(X51&lt;&gt;0,+(Y51/X51)*100,0)</f>
        <v>600.62317906601936</v>
      </c>
      <c r="AA51" s="48">
        <f>SUM(AA48:AA50)</f>
        <v>1235172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-15479676</v>
      </c>
      <c r="D53" s="54">
        <f>+D51-D52</f>
        <v>0</v>
      </c>
      <c r="E53" s="55">
        <f t="shared" si="4"/>
        <v>-450924</v>
      </c>
      <c r="F53" s="56">
        <f t="shared" si="4"/>
        <v>1235172</v>
      </c>
      <c r="G53" s="56">
        <f t="shared" si="4"/>
        <v>5856814</v>
      </c>
      <c r="H53" s="56">
        <f t="shared" si="4"/>
        <v>-1448877</v>
      </c>
      <c r="I53" s="56">
        <f t="shared" si="4"/>
        <v>-1222082</v>
      </c>
      <c r="J53" s="56">
        <f t="shared" si="4"/>
        <v>3185855</v>
      </c>
      <c r="K53" s="56">
        <f t="shared" si="4"/>
        <v>-1114097</v>
      </c>
      <c r="L53" s="56">
        <f t="shared" si="4"/>
        <v>-1101081</v>
      </c>
      <c r="M53" s="56">
        <f t="shared" si="4"/>
        <v>4507914</v>
      </c>
      <c r="N53" s="56">
        <f t="shared" si="4"/>
        <v>2292736</v>
      </c>
      <c r="O53" s="56">
        <f t="shared" si="4"/>
        <v>-1034778</v>
      </c>
      <c r="P53" s="56">
        <f t="shared" si="4"/>
        <v>-1080477</v>
      </c>
      <c r="Q53" s="56">
        <f t="shared" si="4"/>
        <v>3127090</v>
      </c>
      <c r="R53" s="56">
        <f t="shared" si="4"/>
        <v>1011835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6490426</v>
      </c>
      <c r="X53" s="56">
        <f t="shared" si="4"/>
        <v>926379</v>
      </c>
      <c r="Y53" s="56">
        <f t="shared" si="4"/>
        <v>5564047</v>
      </c>
      <c r="Z53" s="57">
        <f>+IF(X53&lt;&gt;0,+(Y53/X53)*100,0)</f>
        <v>600.62317906601936</v>
      </c>
      <c r="AA53" s="54">
        <f>+AA51-AA52</f>
        <v>1235172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-15479676</v>
      </c>
      <c r="D56" s="48">
        <f>SUM(D53:D55)</f>
        <v>0</v>
      </c>
      <c r="E56" s="49">
        <f t="shared" si="5"/>
        <v>-450924</v>
      </c>
      <c r="F56" s="50">
        <f t="shared" si="5"/>
        <v>1235172</v>
      </c>
      <c r="G56" s="50">
        <f t="shared" si="5"/>
        <v>5856814</v>
      </c>
      <c r="H56" s="50">
        <f t="shared" si="5"/>
        <v>-1448877</v>
      </c>
      <c r="I56" s="50">
        <f t="shared" si="5"/>
        <v>-1222082</v>
      </c>
      <c r="J56" s="50">
        <f t="shared" si="5"/>
        <v>3185855</v>
      </c>
      <c r="K56" s="50">
        <f t="shared" si="5"/>
        <v>-1114097</v>
      </c>
      <c r="L56" s="50">
        <f t="shared" si="5"/>
        <v>-1101081</v>
      </c>
      <c r="M56" s="50">
        <f t="shared" si="5"/>
        <v>4507914</v>
      </c>
      <c r="N56" s="50">
        <f t="shared" si="5"/>
        <v>2292736</v>
      </c>
      <c r="O56" s="50">
        <f t="shared" si="5"/>
        <v>-1034778</v>
      </c>
      <c r="P56" s="50">
        <f t="shared" si="5"/>
        <v>-1080477</v>
      </c>
      <c r="Q56" s="50">
        <f t="shared" si="5"/>
        <v>3127090</v>
      </c>
      <c r="R56" s="50">
        <f t="shared" si="5"/>
        <v>1011835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6490426</v>
      </c>
      <c r="X56" s="50">
        <f t="shared" si="5"/>
        <v>926379</v>
      </c>
      <c r="Y56" s="50">
        <f t="shared" si="5"/>
        <v>5564047</v>
      </c>
      <c r="Z56" s="51">
        <f>+IF(X56&lt;&gt;0,+(Y56/X56)*100,0)</f>
        <v>600.62317906601936</v>
      </c>
      <c r="AA56" s="48">
        <f>SUM(AA53:AA55)</f>
        <v>1235172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-15479676</v>
      </c>
      <c r="D59" s="65">
        <f>SUM(D56:D58)</f>
        <v>0</v>
      </c>
      <c r="E59" s="66">
        <f t="shared" si="6"/>
        <v>-450924</v>
      </c>
      <c r="F59" s="67">
        <f t="shared" si="6"/>
        <v>1235172</v>
      </c>
      <c r="G59" s="67">
        <f t="shared" si="6"/>
        <v>5856814</v>
      </c>
      <c r="H59" s="67">
        <f t="shared" si="6"/>
        <v>-1448877</v>
      </c>
      <c r="I59" s="67">
        <f t="shared" si="6"/>
        <v>-1222082</v>
      </c>
      <c r="J59" s="67">
        <f t="shared" si="6"/>
        <v>3185855</v>
      </c>
      <c r="K59" s="67">
        <f t="shared" si="6"/>
        <v>-1114097</v>
      </c>
      <c r="L59" s="67">
        <f t="shared" si="6"/>
        <v>-1101081</v>
      </c>
      <c r="M59" s="67">
        <f t="shared" si="6"/>
        <v>4507914</v>
      </c>
      <c r="N59" s="67">
        <f t="shared" si="6"/>
        <v>2292736</v>
      </c>
      <c r="O59" s="67">
        <f t="shared" si="6"/>
        <v>-1034778</v>
      </c>
      <c r="P59" s="67">
        <f t="shared" si="6"/>
        <v>-1080477</v>
      </c>
      <c r="Q59" s="67">
        <f t="shared" si="6"/>
        <v>3127090</v>
      </c>
      <c r="R59" s="67">
        <f t="shared" si="6"/>
        <v>1011835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6490426</v>
      </c>
      <c r="X59" s="67">
        <f t="shared" si="6"/>
        <v>926379</v>
      </c>
      <c r="Y59" s="67">
        <f t="shared" si="6"/>
        <v>5564047</v>
      </c>
      <c r="Z59" s="68">
        <f>+IF(X59&lt;&gt;0,+(Y59/X59)*100,0)</f>
        <v>600.62317906601936</v>
      </c>
      <c r="AA59" s="65">
        <f>SUM(AA56:AA58)</f>
        <v>1235172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300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114157524</v>
      </c>
      <c r="D37" s="20"/>
      <c r="E37" s="21"/>
      <c r="F37" s="22"/>
      <c r="G37" s="22"/>
      <c r="H37" s="22"/>
      <c r="I37" s="22"/>
      <c r="J37" s="22"/>
      <c r="K37" s="22"/>
      <c r="L37" s="22"/>
      <c r="M37" s="22">
        <v>3984347</v>
      </c>
      <c r="N37" s="22">
        <v>3984347</v>
      </c>
      <c r="O37" s="22">
        <v>1570160</v>
      </c>
      <c r="P37" s="22"/>
      <c r="Q37" s="22"/>
      <c r="R37" s="22">
        <v>1570160</v>
      </c>
      <c r="S37" s="22"/>
      <c r="T37" s="22"/>
      <c r="U37" s="22"/>
      <c r="V37" s="22"/>
      <c r="W37" s="22">
        <v>5554507</v>
      </c>
      <c r="X37" s="22"/>
      <c r="Y37" s="22">
        <v>5554507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>
        <v>90000000</v>
      </c>
      <c r="G41" s="22"/>
      <c r="H41" s="22"/>
      <c r="I41" s="22">
        <v>9141472</v>
      </c>
      <c r="J41" s="22">
        <v>9141472</v>
      </c>
      <c r="K41" s="22">
        <v>20451752</v>
      </c>
      <c r="L41" s="22">
        <v>12257819</v>
      </c>
      <c r="M41" s="22">
        <v>26267694</v>
      </c>
      <c r="N41" s="22">
        <v>58977265</v>
      </c>
      <c r="O41" s="22">
        <v>3564000</v>
      </c>
      <c r="P41" s="22">
        <v>12962124</v>
      </c>
      <c r="Q41" s="22">
        <v>31682068</v>
      </c>
      <c r="R41" s="22">
        <v>48208192</v>
      </c>
      <c r="S41" s="22"/>
      <c r="T41" s="22"/>
      <c r="U41" s="22"/>
      <c r="V41" s="22"/>
      <c r="W41" s="22">
        <v>116326929</v>
      </c>
      <c r="X41" s="22">
        <v>67500000</v>
      </c>
      <c r="Y41" s="22">
        <v>48826929</v>
      </c>
      <c r="Z41" s="23">
        <v>72.33619111111112</v>
      </c>
      <c r="AA41" s="20">
        <v>90000000</v>
      </c>
    </row>
    <row r="42" spans="1:27" x14ac:dyDescent="0.25">
      <c r="A42" s="19" t="s">
        <v>67</v>
      </c>
      <c r="B42" s="15" t="s">
        <v>32</v>
      </c>
      <c r="C42" s="20">
        <v>138215219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252372743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90000000</v>
      </c>
      <c r="G47" s="31">
        <f t="shared" si="1"/>
        <v>0</v>
      </c>
      <c r="H47" s="31">
        <f t="shared" si="1"/>
        <v>0</v>
      </c>
      <c r="I47" s="31">
        <f t="shared" si="1"/>
        <v>9141472</v>
      </c>
      <c r="J47" s="31">
        <f t="shared" si="1"/>
        <v>9141472</v>
      </c>
      <c r="K47" s="31">
        <f t="shared" si="1"/>
        <v>20451752</v>
      </c>
      <c r="L47" s="31">
        <f t="shared" si="1"/>
        <v>12257819</v>
      </c>
      <c r="M47" s="31">
        <f t="shared" si="1"/>
        <v>30252041</v>
      </c>
      <c r="N47" s="31">
        <f t="shared" si="1"/>
        <v>62961612</v>
      </c>
      <c r="O47" s="31">
        <f t="shared" si="1"/>
        <v>5134160</v>
      </c>
      <c r="P47" s="31">
        <f t="shared" si="1"/>
        <v>12962124</v>
      </c>
      <c r="Q47" s="31">
        <f t="shared" si="1"/>
        <v>31682068</v>
      </c>
      <c r="R47" s="31">
        <f t="shared" si="1"/>
        <v>49778352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121881436</v>
      </c>
      <c r="X47" s="31">
        <f t="shared" si="1"/>
        <v>67500000</v>
      </c>
      <c r="Y47" s="31">
        <f t="shared" si="1"/>
        <v>54381436</v>
      </c>
      <c r="Z47" s="32">
        <f>+IF(X47&lt;&gt;0,+(Y47/X47)*100,0)</f>
        <v>80.56509037037037</v>
      </c>
      <c r="AA47" s="29">
        <f>SUM(AA34:AA46)</f>
        <v>90000000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-252372743</v>
      </c>
      <c r="D48" s="39">
        <f t="shared" si="2"/>
        <v>0</v>
      </c>
      <c r="E48" s="40">
        <f t="shared" si="2"/>
        <v>0</v>
      </c>
      <c r="F48" s="41">
        <f t="shared" si="2"/>
        <v>-90000000</v>
      </c>
      <c r="G48" s="41">
        <f t="shared" si="2"/>
        <v>0</v>
      </c>
      <c r="H48" s="41">
        <f t="shared" si="2"/>
        <v>0</v>
      </c>
      <c r="I48" s="41">
        <f t="shared" si="2"/>
        <v>-9141472</v>
      </c>
      <c r="J48" s="41">
        <f t="shared" si="2"/>
        <v>-9141472</v>
      </c>
      <c r="K48" s="41">
        <f t="shared" si="2"/>
        <v>-20451752</v>
      </c>
      <c r="L48" s="41">
        <f t="shared" si="2"/>
        <v>-12257819</v>
      </c>
      <c r="M48" s="41">
        <f t="shared" si="2"/>
        <v>-30252041</v>
      </c>
      <c r="N48" s="41">
        <f t="shared" si="2"/>
        <v>-62961612</v>
      </c>
      <c r="O48" s="41">
        <f t="shared" si="2"/>
        <v>-5134160</v>
      </c>
      <c r="P48" s="41">
        <f t="shared" si="2"/>
        <v>-12962124</v>
      </c>
      <c r="Q48" s="41">
        <f t="shared" si="2"/>
        <v>-31682068</v>
      </c>
      <c r="R48" s="41">
        <f t="shared" si="2"/>
        <v>-49778352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-121881436</v>
      </c>
      <c r="X48" s="41">
        <f t="shared" si="2"/>
        <v>-67500000</v>
      </c>
      <c r="Y48" s="41">
        <f t="shared" si="2"/>
        <v>-54381436</v>
      </c>
      <c r="Z48" s="42">
        <f>+IF(X48&lt;&gt;0,+(Y48/X48)*100,0)</f>
        <v>80.56509037037037</v>
      </c>
      <c r="AA48" s="39">
        <f>+AA32-AA47</f>
        <v>-90000000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>
        <v>702720</v>
      </c>
      <c r="R49" s="22">
        <v>702720</v>
      </c>
      <c r="S49" s="22"/>
      <c r="T49" s="22"/>
      <c r="U49" s="22"/>
      <c r="V49" s="22"/>
      <c r="W49" s="22">
        <v>702720</v>
      </c>
      <c r="X49" s="22"/>
      <c r="Y49" s="22">
        <v>702720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-252372743</v>
      </c>
      <c r="D51" s="48">
        <f t="shared" si="3"/>
        <v>0</v>
      </c>
      <c r="E51" s="49">
        <f t="shared" si="3"/>
        <v>0</v>
      </c>
      <c r="F51" s="50">
        <f t="shared" si="3"/>
        <v>-90000000</v>
      </c>
      <c r="G51" s="50">
        <f t="shared" si="3"/>
        <v>0</v>
      </c>
      <c r="H51" s="50">
        <f t="shared" si="3"/>
        <v>0</v>
      </c>
      <c r="I51" s="50">
        <f t="shared" si="3"/>
        <v>-9141472</v>
      </c>
      <c r="J51" s="50">
        <f t="shared" si="3"/>
        <v>-9141472</v>
      </c>
      <c r="K51" s="50">
        <f t="shared" si="3"/>
        <v>-20451752</v>
      </c>
      <c r="L51" s="50">
        <f t="shared" si="3"/>
        <v>-12257819</v>
      </c>
      <c r="M51" s="50">
        <f t="shared" si="3"/>
        <v>-30252041</v>
      </c>
      <c r="N51" s="50">
        <f t="shared" si="3"/>
        <v>-62961612</v>
      </c>
      <c r="O51" s="50">
        <f t="shared" si="3"/>
        <v>-5134160</v>
      </c>
      <c r="P51" s="50">
        <f t="shared" si="3"/>
        <v>-12962124</v>
      </c>
      <c r="Q51" s="50">
        <f t="shared" si="3"/>
        <v>-30979348</v>
      </c>
      <c r="R51" s="50">
        <f t="shared" si="3"/>
        <v>-49075632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-121178716</v>
      </c>
      <c r="X51" s="50">
        <f t="shared" si="3"/>
        <v>-67500000</v>
      </c>
      <c r="Y51" s="50">
        <f t="shared" si="3"/>
        <v>-53678716</v>
      </c>
      <c r="Z51" s="51">
        <f>+IF(X51&lt;&gt;0,+(Y51/X51)*100,0)</f>
        <v>79.524023703703705</v>
      </c>
      <c r="AA51" s="48">
        <f>SUM(AA48:AA50)</f>
        <v>-90000000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-252372743</v>
      </c>
      <c r="D53" s="54">
        <f>+D51-D52</f>
        <v>0</v>
      </c>
      <c r="E53" s="55">
        <f t="shared" si="4"/>
        <v>0</v>
      </c>
      <c r="F53" s="56">
        <f t="shared" si="4"/>
        <v>-90000000</v>
      </c>
      <c r="G53" s="56">
        <f t="shared" si="4"/>
        <v>0</v>
      </c>
      <c r="H53" s="56">
        <f t="shared" si="4"/>
        <v>0</v>
      </c>
      <c r="I53" s="56">
        <f t="shared" si="4"/>
        <v>-9141472</v>
      </c>
      <c r="J53" s="56">
        <f t="shared" si="4"/>
        <v>-9141472</v>
      </c>
      <c r="K53" s="56">
        <f t="shared" si="4"/>
        <v>-20451752</v>
      </c>
      <c r="L53" s="56">
        <f t="shared" si="4"/>
        <v>-12257819</v>
      </c>
      <c r="M53" s="56">
        <f t="shared" si="4"/>
        <v>-30252041</v>
      </c>
      <c r="N53" s="56">
        <f t="shared" si="4"/>
        <v>-62961612</v>
      </c>
      <c r="O53" s="56">
        <f t="shared" si="4"/>
        <v>-5134160</v>
      </c>
      <c r="P53" s="56">
        <f t="shared" si="4"/>
        <v>-12962124</v>
      </c>
      <c r="Q53" s="56">
        <f t="shared" si="4"/>
        <v>-30979348</v>
      </c>
      <c r="R53" s="56">
        <f t="shared" si="4"/>
        <v>-49075632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-121178716</v>
      </c>
      <c r="X53" s="56">
        <f t="shared" si="4"/>
        <v>-67500000</v>
      </c>
      <c r="Y53" s="56">
        <f t="shared" si="4"/>
        <v>-53678716</v>
      </c>
      <c r="Z53" s="57">
        <f>+IF(X53&lt;&gt;0,+(Y53/X53)*100,0)</f>
        <v>79.524023703703705</v>
      </c>
      <c r="AA53" s="54">
        <f>+AA51-AA52</f>
        <v>-90000000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-252372743</v>
      </c>
      <c r="D56" s="48">
        <f>SUM(D53:D55)</f>
        <v>0</v>
      </c>
      <c r="E56" s="49">
        <f t="shared" si="5"/>
        <v>0</v>
      </c>
      <c r="F56" s="50">
        <f t="shared" si="5"/>
        <v>-90000000</v>
      </c>
      <c r="G56" s="50">
        <f t="shared" si="5"/>
        <v>0</v>
      </c>
      <c r="H56" s="50">
        <f t="shared" si="5"/>
        <v>0</v>
      </c>
      <c r="I56" s="50">
        <f t="shared" si="5"/>
        <v>-9141472</v>
      </c>
      <c r="J56" s="50">
        <f t="shared" si="5"/>
        <v>-9141472</v>
      </c>
      <c r="K56" s="50">
        <f t="shared" si="5"/>
        <v>-20451752</v>
      </c>
      <c r="L56" s="50">
        <f t="shared" si="5"/>
        <v>-12257819</v>
      </c>
      <c r="M56" s="50">
        <f t="shared" si="5"/>
        <v>-30252041</v>
      </c>
      <c r="N56" s="50">
        <f t="shared" si="5"/>
        <v>-62961612</v>
      </c>
      <c r="O56" s="50">
        <f t="shared" si="5"/>
        <v>-5134160</v>
      </c>
      <c r="P56" s="50">
        <f t="shared" si="5"/>
        <v>-12962124</v>
      </c>
      <c r="Q56" s="50">
        <f t="shared" si="5"/>
        <v>-30979348</v>
      </c>
      <c r="R56" s="50">
        <f t="shared" si="5"/>
        <v>-49075632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-121178716</v>
      </c>
      <c r="X56" s="50">
        <f t="shared" si="5"/>
        <v>-67500000</v>
      </c>
      <c r="Y56" s="50">
        <f t="shared" si="5"/>
        <v>-53678716</v>
      </c>
      <c r="Z56" s="51">
        <f>+IF(X56&lt;&gt;0,+(Y56/X56)*100,0)</f>
        <v>79.524023703703705</v>
      </c>
      <c r="AA56" s="48">
        <f>SUM(AA53:AA55)</f>
        <v>-90000000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-252372743</v>
      </c>
      <c r="D59" s="65">
        <f>SUM(D56:D58)</f>
        <v>0</v>
      </c>
      <c r="E59" s="66">
        <f t="shared" si="6"/>
        <v>0</v>
      </c>
      <c r="F59" s="67">
        <f t="shared" si="6"/>
        <v>-90000000</v>
      </c>
      <c r="G59" s="67">
        <f t="shared" si="6"/>
        <v>0</v>
      </c>
      <c r="H59" s="67">
        <f t="shared" si="6"/>
        <v>0</v>
      </c>
      <c r="I59" s="67">
        <f t="shared" si="6"/>
        <v>-9141472</v>
      </c>
      <c r="J59" s="67">
        <f t="shared" si="6"/>
        <v>-9141472</v>
      </c>
      <c r="K59" s="67">
        <f t="shared" si="6"/>
        <v>-20451752</v>
      </c>
      <c r="L59" s="67">
        <f t="shared" si="6"/>
        <v>-12257819</v>
      </c>
      <c r="M59" s="67">
        <f t="shared" si="6"/>
        <v>-30252041</v>
      </c>
      <c r="N59" s="67">
        <f t="shared" si="6"/>
        <v>-62961612</v>
      </c>
      <c r="O59" s="67">
        <f t="shared" si="6"/>
        <v>-5134160</v>
      </c>
      <c r="P59" s="67">
        <f t="shared" si="6"/>
        <v>-12962124</v>
      </c>
      <c r="Q59" s="67">
        <f t="shared" si="6"/>
        <v>-30979348</v>
      </c>
      <c r="R59" s="67">
        <f t="shared" si="6"/>
        <v>-49075632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-121178716</v>
      </c>
      <c r="X59" s="67">
        <f t="shared" si="6"/>
        <v>-67500000</v>
      </c>
      <c r="Y59" s="67">
        <f t="shared" si="6"/>
        <v>-53678716</v>
      </c>
      <c r="Z59" s="68">
        <f>+IF(X59&lt;&gt;0,+(Y59/X59)*100,0)</f>
        <v>79.524023703703705</v>
      </c>
      <c r="AA59" s="65">
        <f>SUM(AA56:AA58)</f>
        <v>-90000000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26462462</v>
      </c>
      <c r="D8" s="20"/>
      <c r="E8" s="21">
        <v>20193227</v>
      </c>
      <c r="F8" s="22">
        <v>20193227</v>
      </c>
      <c r="G8" s="22">
        <v>2585</v>
      </c>
      <c r="H8" s="22"/>
      <c r="I8" s="22">
        <v>602537</v>
      </c>
      <c r="J8" s="22">
        <v>605122</v>
      </c>
      <c r="K8" s="22">
        <v>3921895</v>
      </c>
      <c r="L8" s="22">
        <v>6284352</v>
      </c>
      <c r="M8" s="22">
        <v>2275124</v>
      </c>
      <c r="N8" s="22">
        <v>12481371</v>
      </c>
      <c r="O8" s="22">
        <v>2371782</v>
      </c>
      <c r="P8" s="22">
        <v>2311080</v>
      </c>
      <c r="Q8" s="22">
        <v>2311195</v>
      </c>
      <c r="R8" s="22">
        <v>6994057</v>
      </c>
      <c r="S8" s="22"/>
      <c r="T8" s="22"/>
      <c r="U8" s="22"/>
      <c r="V8" s="22"/>
      <c r="W8" s="22">
        <v>20080550</v>
      </c>
      <c r="X8" s="22">
        <v>15144894</v>
      </c>
      <c r="Y8" s="22">
        <v>4935656</v>
      </c>
      <c r="Z8" s="23">
        <v>32.589571112217754</v>
      </c>
      <c r="AA8" s="20">
        <v>20193227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6538573</v>
      </c>
      <c r="D13" s="20"/>
      <c r="E13" s="21">
        <v>6323842</v>
      </c>
      <c r="F13" s="22">
        <v>6323842</v>
      </c>
      <c r="G13" s="22">
        <v>-13153</v>
      </c>
      <c r="H13" s="22"/>
      <c r="I13" s="22">
        <v>189594</v>
      </c>
      <c r="J13" s="22">
        <v>176441</v>
      </c>
      <c r="K13" s="22">
        <v>1007293</v>
      </c>
      <c r="L13" s="22">
        <v>1826273</v>
      </c>
      <c r="M13" s="22">
        <v>665747</v>
      </c>
      <c r="N13" s="22">
        <v>3499313</v>
      </c>
      <c r="O13" s="22">
        <v>678047</v>
      </c>
      <c r="P13" s="22">
        <v>676399</v>
      </c>
      <c r="Q13" s="22">
        <v>686380</v>
      </c>
      <c r="R13" s="22">
        <v>2040826</v>
      </c>
      <c r="S13" s="22"/>
      <c r="T13" s="22"/>
      <c r="U13" s="22"/>
      <c r="V13" s="22"/>
      <c r="W13" s="22">
        <v>5716580</v>
      </c>
      <c r="X13" s="22">
        <v>4742874</v>
      </c>
      <c r="Y13" s="22">
        <v>973706</v>
      </c>
      <c r="Z13" s="23">
        <v>20.529872815512281</v>
      </c>
      <c r="AA13" s="20">
        <v>6323842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33001035</v>
      </c>
      <c r="D32" s="29">
        <f t="shared" ref="D32:Y32" si="0">SUM(D6:D31)</f>
        <v>0</v>
      </c>
      <c r="E32" s="30">
        <f t="shared" si="0"/>
        <v>26517069</v>
      </c>
      <c r="F32" s="31">
        <f t="shared" si="0"/>
        <v>26517069</v>
      </c>
      <c r="G32" s="31">
        <f t="shared" si="0"/>
        <v>-10568</v>
      </c>
      <c r="H32" s="31">
        <f t="shared" si="0"/>
        <v>0</v>
      </c>
      <c r="I32" s="31">
        <f t="shared" si="0"/>
        <v>792131</v>
      </c>
      <c r="J32" s="31">
        <f t="shared" si="0"/>
        <v>781563</v>
      </c>
      <c r="K32" s="31">
        <f t="shared" si="0"/>
        <v>4929188</v>
      </c>
      <c r="L32" s="31">
        <f t="shared" si="0"/>
        <v>8110625</v>
      </c>
      <c r="M32" s="31">
        <f t="shared" si="0"/>
        <v>2940871</v>
      </c>
      <c r="N32" s="31">
        <f t="shared" si="0"/>
        <v>15980684</v>
      </c>
      <c r="O32" s="31">
        <f t="shared" si="0"/>
        <v>3049829</v>
      </c>
      <c r="P32" s="31">
        <f t="shared" si="0"/>
        <v>2987479</v>
      </c>
      <c r="Q32" s="31">
        <f t="shared" si="0"/>
        <v>2997575</v>
      </c>
      <c r="R32" s="31">
        <f t="shared" si="0"/>
        <v>9034883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25797130</v>
      </c>
      <c r="X32" s="31">
        <f t="shared" si="0"/>
        <v>19887768</v>
      </c>
      <c r="Y32" s="31">
        <f t="shared" si="0"/>
        <v>5909362</v>
      </c>
      <c r="Z32" s="32">
        <f>+IF(X32&lt;&gt;0,+(Y32/X32)*100,0)</f>
        <v>29.713550560324315</v>
      </c>
      <c r="AA32" s="29">
        <f>SUM(AA6:AA31)</f>
        <v>26517069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8486723</v>
      </c>
      <c r="D34" s="20"/>
      <c r="E34" s="21">
        <v>13682261</v>
      </c>
      <c r="F34" s="22">
        <v>10263245</v>
      </c>
      <c r="G34" s="22"/>
      <c r="H34" s="22"/>
      <c r="I34" s="22">
        <v>692260</v>
      </c>
      <c r="J34" s="22">
        <v>692260</v>
      </c>
      <c r="K34" s="22">
        <v>781441</v>
      </c>
      <c r="L34" s="22">
        <v>2135273</v>
      </c>
      <c r="M34" s="22">
        <v>705524</v>
      </c>
      <c r="N34" s="22">
        <v>3622238</v>
      </c>
      <c r="O34" s="22">
        <v>734370</v>
      </c>
      <c r="P34" s="22">
        <v>691601</v>
      </c>
      <c r="Q34" s="22">
        <v>737528</v>
      </c>
      <c r="R34" s="22">
        <v>2163499</v>
      </c>
      <c r="S34" s="22"/>
      <c r="T34" s="22"/>
      <c r="U34" s="22"/>
      <c r="V34" s="22"/>
      <c r="W34" s="22">
        <v>6477997</v>
      </c>
      <c r="X34" s="22">
        <v>7697367</v>
      </c>
      <c r="Y34" s="22">
        <v>-1219370</v>
      </c>
      <c r="Z34" s="23">
        <v>-15.841390958752518</v>
      </c>
      <c r="AA34" s="20">
        <v>10263245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436718</v>
      </c>
      <c r="D37" s="20"/>
      <c r="E37" s="21">
        <v>263250</v>
      </c>
      <c r="F37" s="22">
        <v>117950</v>
      </c>
      <c r="G37" s="22"/>
      <c r="H37" s="22"/>
      <c r="I37" s="22">
        <v>6913</v>
      </c>
      <c r="J37" s="22">
        <v>6913</v>
      </c>
      <c r="K37" s="22"/>
      <c r="L37" s="22">
        <v>69676</v>
      </c>
      <c r="M37" s="22"/>
      <c r="N37" s="22">
        <v>69676</v>
      </c>
      <c r="O37" s="22">
        <v>2828</v>
      </c>
      <c r="P37" s="22"/>
      <c r="Q37" s="22"/>
      <c r="R37" s="22">
        <v>2828</v>
      </c>
      <c r="S37" s="22"/>
      <c r="T37" s="22"/>
      <c r="U37" s="22"/>
      <c r="V37" s="22"/>
      <c r="W37" s="22">
        <v>79417</v>
      </c>
      <c r="X37" s="22">
        <v>88461</v>
      </c>
      <c r="Y37" s="22">
        <v>-9044</v>
      </c>
      <c r="Z37" s="23">
        <v>-10.22371440521812</v>
      </c>
      <c r="AA37" s="20">
        <v>117950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4039000</v>
      </c>
      <c r="F38" s="22">
        <v>4039000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3029247</v>
      </c>
      <c r="Y38" s="22">
        <v>-3029247</v>
      </c>
      <c r="Z38" s="23">
        <v>-100</v>
      </c>
      <c r="AA38" s="20">
        <v>4039000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>
        <v>4798</v>
      </c>
      <c r="J41" s="22">
        <v>4798</v>
      </c>
      <c r="K41" s="22">
        <v>5026</v>
      </c>
      <c r="L41" s="22">
        <v>10512</v>
      </c>
      <c r="M41" s="22">
        <v>4570</v>
      </c>
      <c r="N41" s="22">
        <v>20108</v>
      </c>
      <c r="O41" s="22">
        <v>5256</v>
      </c>
      <c r="P41" s="22">
        <v>6054</v>
      </c>
      <c r="Q41" s="22"/>
      <c r="R41" s="22">
        <v>11310</v>
      </c>
      <c r="S41" s="22"/>
      <c r="T41" s="22"/>
      <c r="U41" s="22"/>
      <c r="V41" s="22"/>
      <c r="W41" s="22">
        <v>36216</v>
      </c>
      <c r="X41" s="22"/>
      <c r="Y41" s="22">
        <v>36216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458165</v>
      </c>
      <c r="D44" s="20"/>
      <c r="E44" s="21">
        <v>543449</v>
      </c>
      <c r="F44" s="22">
        <v>495652</v>
      </c>
      <c r="G44" s="22"/>
      <c r="H44" s="22"/>
      <c r="I44" s="22">
        <v>16029</v>
      </c>
      <c r="J44" s="22">
        <v>16029</v>
      </c>
      <c r="K44" s="22">
        <v>87027</v>
      </c>
      <c r="L44" s="22">
        <v>265743</v>
      </c>
      <c r="M44" s="22">
        <v>5781</v>
      </c>
      <c r="N44" s="22">
        <v>358551</v>
      </c>
      <c r="O44" s="22">
        <v>60577</v>
      </c>
      <c r="P44" s="22">
        <v>5590</v>
      </c>
      <c r="Q44" s="22">
        <v>55274</v>
      </c>
      <c r="R44" s="22">
        <v>121441</v>
      </c>
      <c r="S44" s="22"/>
      <c r="T44" s="22"/>
      <c r="U44" s="22"/>
      <c r="V44" s="22"/>
      <c r="W44" s="22">
        <v>496021</v>
      </c>
      <c r="X44" s="22">
        <v>371736</v>
      </c>
      <c r="Y44" s="22">
        <v>124285</v>
      </c>
      <c r="Z44" s="23">
        <v>33.433673359588525</v>
      </c>
      <c r="AA44" s="20">
        <v>495652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9381606</v>
      </c>
      <c r="D47" s="29">
        <f t="shared" ref="D47:Y47" si="1">SUM(D34:D46)</f>
        <v>0</v>
      </c>
      <c r="E47" s="30">
        <f t="shared" si="1"/>
        <v>18527960</v>
      </c>
      <c r="F47" s="31">
        <f t="shared" si="1"/>
        <v>14915847</v>
      </c>
      <c r="G47" s="31">
        <f t="shared" si="1"/>
        <v>0</v>
      </c>
      <c r="H47" s="31">
        <f t="shared" si="1"/>
        <v>0</v>
      </c>
      <c r="I47" s="31">
        <f t="shared" si="1"/>
        <v>720000</v>
      </c>
      <c r="J47" s="31">
        <f t="shared" si="1"/>
        <v>720000</v>
      </c>
      <c r="K47" s="31">
        <f t="shared" si="1"/>
        <v>873494</v>
      </c>
      <c r="L47" s="31">
        <f t="shared" si="1"/>
        <v>2481204</v>
      </c>
      <c r="M47" s="31">
        <f t="shared" si="1"/>
        <v>715875</v>
      </c>
      <c r="N47" s="31">
        <f t="shared" si="1"/>
        <v>4070573</v>
      </c>
      <c r="O47" s="31">
        <f t="shared" si="1"/>
        <v>803031</v>
      </c>
      <c r="P47" s="31">
        <f t="shared" si="1"/>
        <v>703245</v>
      </c>
      <c r="Q47" s="31">
        <f t="shared" si="1"/>
        <v>792802</v>
      </c>
      <c r="R47" s="31">
        <f t="shared" si="1"/>
        <v>2299078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7089651</v>
      </c>
      <c r="X47" s="31">
        <f t="shared" si="1"/>
        <v>11186811</v>
      </c>
      <c r="Y47" s="31">
        <f t="shared" si="1"/>
        <v>-4097160</v>
      </c>
      <c r="Z47" s="32">
        <f>+IF(X47&lt;&gt;0,+(Y47/X47)*100,0)</f>
        <v>-36.624914821569796</v>
      </c>
      <c r="AA47" s="29">
        <f>SUM(AA34:AA46)</f>
        <v>14915847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23619429</v>
      </c>
      <c r="D48" s="39">
        <f t="shared" si="2"/>
        <v>0</v>
      </c>
      <c r="E48" s="40">
        <f t="shared" si="2"/>
        <v>7989109</v>
      </c>
      <c r="F48" s="41">
        <f t="shared" si="2"/>
        <v>11601222</v>
      </c>
      <c r="G48" s="41">
        <f t="shared" si="2"/>
        <v>-10568</v>
      </c>
      <c r="H48" s="41">
        <f t="shared" si="2"/>
        <v>0</v>
      </c>
      <c r="I48" s="41">
        <f t="shared" si="2"/>
        <v>72131</v>
      </c>
      <c r="J48" s="41">
        <f t="shared" si="2"/>
        <v>61563</v>
      </c>
      <c r="K48" s="41">
        <f t="shared" si="2"/>
        <v>4055694</v>
      </c>
      <c r="L48" s="41">
        <f t="shared" si="2"/>
        <v>5629421</v>
      </c>
      <c r="M48" s="41">
        <f t="shared" si="2"/>
        <v>2224996</v>
      </c>
      <c r="N48" s="41">
        <f t="shared" si="2"/>
        <v>11910111</v>
      </c>
      <c r="O48" s="41">
        <f t="shared" si="2"/>
        <v>2246798</v>
      </c>
      <c r="P48" s="41">
        <f t="shared" si="2"/>
        <v>2284234</v>
      </c>
      <c r="Q48" s="41">
        <f t="shared" si="2"/>
        <v>2204773</v>
      </c>
      <c r="R48" s="41">
        <f t="shared" si="2"/>
        <v>6735805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18707479</v>
      </c>
      <c r="X48" s="41">
        <f t="shared" si="2"/>
        <v>8700957</v>
      </c>
      <c r="Y48" s="41">
        <f t="shared" si="2"/>
        <v>10006522</v>
      </c>
      <c r="Z48" s="42">
        <f>+IF(X48&lt;&gt;0,+(Y48/X48)*100,0)</f>
        <v>115.00484372006437</v>
      </c>
      <c r="AA48" s="39">
        <f>+AA32-AA47</f>
        <v>11601222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23619429</v>
      </c>
      <c r="D51" s="48">
        <f t="shared" si="3"/>
        <v>0</v>
      </c>
      <c r="E51" s="49">
        <f t="shared" si="3"/>
        <v>7989109</v>
      </c>
      <c r="F51" s="50">
        <f t="shared" si="3"/>
        <v>11601222</v>
      </c>
      <c r="G51" s="50">
        <f t="shared" si="3"/>
        <v>-10568</v>
      </c>
      <c r="H51" s="50">
        <f t="shared" si="3"/>
        <v>0</v>
      </c>
      <c r="I51" s="50">
        <f t="shared" si="3"/>
        <v>72131</v>
      </c>
      <c r="J51" s="50">
        <f t="shared" si="3"/>
        <v>61563</v>
      </c>
      <c r="K51" s="50">
        <f t="shared" si="3"/>
        <v>4055694</v>
      </c>
      <c r="L51" s="50">
        <f t="shared" si="3"/>
        <v>5629421</v>
      </c>
      <c r="M51" s="50">
        <f t="shared" si="3"/>
        <v>2224996</v>
      </c>
      <c r="N51" s="50">
        <f t="shared" si="3"/>
        <v>11910111</v>
      </c>
      <c r="O51" s="50">
        <f t="shared" si="3"/>
        <v>2246798</v>
      </c>
      <c r="P51" s="50">
        <f t="shared" si="3"/>
        <v>2284234</v>
      </c>
      <c r="Q51" s="50">
        <f t="shared" si="3"/>
        <v>2204773</v>
      </c>
      <c r="R51" s="50">
        <f t="shared" si="3"/>
        <v>6735805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18707479</v>
      </c>
      <c r="X51" s="50">
        <f t="shared" si="3"/>
        <v>8700957</v>
      </c>
      <c r="Y51" s="50">
        <f t="shared" si="3"/>
        <v>10006522</v>
      </c>
      <c r="Z51" s="51">
        <f>+IF(X51&lt;&gt;0,+(Y51/X51)*100,0)</f>
        <v>115.00484372006437</v>
      </c>
      <c r="AA51" s="48">
        <f>SUM(AA48:AA50)</f>
        <v>11601222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23619429</v>
      </c>
      <c r="D53" s="54">
        <f>+D51-D52</f>
        <v>0</v>
      </c>
      <c r="E53" s="55">
        <f t="shared" si="4"/>
        <v>7989109</v>
      </c>
      <c r="F53" s="56">
        <f t="shared" si="4"/>
        <v>11601222</v>
      </c>
      <c r="G53" s="56">
        <f t="shared" si="4"/>
        <v>-10568</v>
      </c>
      <c r="H53" s="56">
        <f t="shared" si="4"/>
        <v>0</v>
      </c>
      <c r="I53" s="56">
        <f t="shared" si="4"/>
        <v>72131</v>
      </c>
      <c r="J53" s="56">
        <f t="shared" si="4"/>
        <v>61563</v>
      </c>
      <c r="K53" s="56">
        <f t="shared" si="4"/>
        <v>4055694</v>
      </c>
      <c r="L53" s="56">
        <f t="shared" si="4"/>
        <v>5629421</v>
      </c>
      <c r="M53" s="56">
        <f t="shared" si="4"/>
        <v>2224996</v>
      </c>
      <c r="N53" s="56">
        <f t="shared" si="4"/>
        <v>11910111</v>
      </c>
      <c r="O53" s="56">
        <f t="shared" si="4"/>
        <v>2246798</v>
      </c>
      <c r="P53" s="56">
        <f t="shared" si="4"/>
        <v>2284234</v>
      </c>
      <c r="Q53" s="56">
        <f t="shared" si="4"/>
        <v>2204773</v>
      </c>
      <c r="R53" s="56">
        <f t="shared" si="4"/>
        <v>6735805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18707479</v>
      </c>
      <c r="X53" s="56">
        <f t="shared" si="4"/>
        <v>8700957</v>
      </c>
      <c r="Y53" s="56">
        <f t="shared" si="4"/>
        <v>10006522</v>
      </c>
      <c r="Z53" s="57">
        <f>+IF(X53&lt;&gt;0,+(Y53/X53)*100,0)</f>
        <v>115.00484372006437</v>
      </c>
      <c r="AA53" s="54">
        <f>+AA51-AA52</f>
        <v>11601222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23619429</v>
      </c>
      <c r="D56" s="48">
        <f>SUM(D53:D55)</f>
        <v>0</v>
      </c>
      <c r="E56" s="49">
        <f t="shared" si="5"/>
        <v>7989109</v>
      </c>
      <c r="F56" s="50">
        <f t="shared" si="5"/>
        <v>11601222</v>
      </c>
      <c r="G56" s="50">
        <f t="shared" si="5"/>
        <v>-10568</v>
      </c>
      <c r="H56" s="50">
        <f t="shared" si="5"/>
        <v>0</v>
      </c>
      <c r="I56" s="50">
        <f t="shared" si="5"/>
        <v>72131</v>
      </c>
      <c r="J56" s="50">
        <f t="shared" si="5"/>
        <v>61563</v>
      </c>
      <c r="K56" s="50">
        <f t="shared" si="5"/>
        <v>4055694</v>
      </c>
      <c r="L56" s="50">
        <f t="shared" si="5"/>
        <v>5629421</v>
      </c>
      <c r="M56" s="50">
        <f t="shared" si="5"/>
        <v>2224996</v>
      </c>
      <c r="N56" s="50">
        <f t="shared" si="5"/>
        <v>11910111</v>
      </c>
      <c r="O56" s="50">
        <f t="shared" si="5"/>
        <v>2246798</v>
      </c>
      <c r="P56" s="50">
        <f t="shared" si="5"/>
        <v>2284234</v>
      </c>
      <c r="Q56" s="50">
        <f t="shared" si="5"/>
        <v>2204773</v>
      </c>
      <c r="R56" s="50">
        <f t="shared" si="5"/>
        <v>6735805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18707479</v>
      </c>
      <c r="X56" s="50">
        <f t="shared" si="5"/>
        <v>8700957</v>
      </c>
      <c r="Y56" s="50">
        <f t="shared" si="5"/>
        <v>10006522</v>
      </c>
      <c r="Z56" s="51">
        <f>+IF(X56&lt;&gt;0,+(Y56/X56)*100,0)</f>
        <v>115.00484372006437</v>
      </c>
      <c r="AA56" s="48">
        <f>SUM(AA53:AA55)</f>
        <v>11601222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23619429</v>
      </c>
      <c r="D59" s="65">
        <f>SUM(D56:D58)</f>
        <v>0</v>
      </c>
      <c r="E59" s="66">
        <f t="shared" si="6"/>
        <v>7989109</v>
      </c>
      <c r="F59" s="67">
        <f t="shared" si="6"/>
        <v>11601222</v>
      </c>
      <c r="G59" s="67">
        <f t="shared" si="6"/>
        <v>-10568</v>
      </c>
      <c r="H59" s="67">
        <f t="shared" si="6"/>
        <v>0</v>
      </c>
      <c r="I59" s="67">
        <f t="shared" si="6"/>
        <v>72131</v>
      </c>
      <c r="J59" s="67">
        <f t="shared" si="6"/>
        <v>61563</v>
      </c>
      <c r="K59" s="67">
        <f t="shared" si="6"/>
        <v>4055694</v>
      </c>
      <c r="L59" s="67">
        <f t="shared" si="6"/>
        <v>5629421</v>
      </c>
      <c r="M59" s="67">
        <f t="shared" si="6"/>
        <v>2224996</v>
      </c>
      <c r="N59" s="67">
        <f t="shared" si="6"/>
        <v>11910111</v>
      </c>
      <c r="O59" s="67">
        <f t="shared" si="6"/>
        <v>2246798</v>
      </c>
      <c r="P59" s="67">
        <f t="shared" si="6"/>
        <v>2284234</v>
      </c>
      <c r="Q59" s="67">
        <f t="shared" si="6"/>
        <v>2204773</v>
      </c>
      <c r="R59" s="67">
        <f t="shared" si="6"/>
        <v>6735805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18707479</v>
      </c>
      <c r="X59" s="67">
        <f t="shared" si="6"/>
        <v>8700957</v>
      </c>
      <c r="Y59" s="67">
        <f t="shared" si="6"/>
        <v>10006522</v>
      </c>
      <c r="Z59" s="68">
        <f>+IF(X59&lt;&gt;0,+(Y59/X59)*100,0)</f>
        <v>115.00484372006437</v>
      </c>
      <c r="AA59" s="65">
        <f>SUM(AA56:AA58)</f>
        <v>11601222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12255534</v>
      </c>
      <c r="D8" s="20"/>
      <c r="E8" s="21">
        <v>13548180</v>
      </c>
      <c r="F8" s="22">
        <v>13550295</v>
      </c>
      <c r="G8" s="22">
        <v>1423445</v>
      </c>
      <c r="H8" s="22">
        <v>1257411</v>
      </c>
      <c r="I8" s="22">
        <v>1329797</v>
      </c>
      <c r="J8" s="22">
        <v>4010653</v>
      </c>
      <c r="K8" s="22">
        <v>1409300</v>
      </c>
      <c r="L8" s="22"/>
      <c r="M8" s="22"/>
      <c r="N8" s="22">
        <v>1409300</v>
      </c>
      <c r="O8" s="22">
        <v>1450094</v>
      </c>
      <c r="P8" s="22"/>
      <c r="Q8" s="22">
        <v>812889</v>
      </c>
      <c r="R8" s="22">
        <v>2262983</v>
      </c>
      <c r="S8" s="22"/>
      <c r="T8" s="22"/>
      <c r="U8" s="22"/>
      <c r="V8" s="22"/>
      <c r="W8" s="22">
        <v>7682936</v>
      </c>
      <c r="X8" s="22">
        <v>10161981</v>
      </c>
      <c r="Y8" s="22">
        <v>-2479045</v>
      </c>
      <c r="Z8" s="23">
        <v>-24.395292610761622</v>
      </c>
      <c r="AA8" s="20">
        <v>13550295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12255534</v>
      </c>
      <c r="D32" s="29">
        <f t="shared" ref="D32:Y32" si="0">SUM(D6:D31)</f>
        <v>0</v>
      </c>
      <c r="E32" s="30">
        <f t="shared" si="0"/>
        <v>13548180</v>
      </c>
      <c r="F32" s="31">
        <f t="shared" si="0"/>
        <v>13550295</v>
      </c>
      <c r="G32" s="31">
        <f t="shared" si="0"/>
        <v>1423445</v>
      </c>
      <c r="H32" s="31">
        <f t="shared" si="0"/>
        <v>1257411</v>
      </c>
      <c r="I32" s="31">
        <f t="shared" si="0"/>
        <v>1329797</v>
      </c>
      <c r="J32" s="31">
        <f t="shared" si="0"/>
        <v>4010653</v>
      </c>
      <c r="K32" s="31">
        <f t="shared" si="0"/>
        <v>1409300</v>
      </c>
      <c r="L32" s="31">
        <f t="shared" si="0"/>
        <v>0</v>
      </c>
      <c r="M32" s="31">
        <f t="shared" si="0"/>
        <v>0</v>
      </c>
      <c r="N32" s="31">
        <f t="shared" si="0"/>
        <v>1409300</v>
      </c>
      <c r="O32" s="31">
        <f t="shared" si="0"/>
        <v>1450094</v>
      </c>
      <c r="P32" s="31">
        <f t="shared" si="0"/>
        <v>0</v>
      </c>
      <c r="Q32" s="31">
        <f t="shared" si="0"/>
        <v>812889</v>
      </c>
      <c r="R32" s="31">
        <f t="shared" si="0"/>
        <v>2262983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7682936</v>
      </c>
      <c r="X32" s="31">
        <f t="shared" si="0"/>
        <v>10161981</v>
      </c>
      <c r="Y32" s="31">
        <f t="shared" si="0"/>
        <v>-2479045</v>
      </c>
      <c r="Z32" s="32">
        <f>+IF(X32&lt;&gt;0,+(Y32/X32)*100,0)</f>
        <v>-24.395292610761622</v>
      </c>
      <c r="AA32" s="29">
        <f>SUM(AA6:AA31)</f>
        <v>13550295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7615969</v>
      </c>
      <c r="D34" s="20"/>
      <c r="E34" s="21">
        <v>7938060</v>
      </c>
      <c r="F34" s="22">
        <v>7938060</v>
      </c>
      <c r="G34" s="22">
        <v>747910</v>
      </c>
      <c r="H34" s="22"/>
      <c r="I34" s="22">
        <v>1397144</v>
      </c>
      <c r="J34" s="22">
        <v>2145054</v>
      </c>
      <c r="K34" s="22">
        <v>696601</v>
      </c>
      <c r="L34" s="22"/>
      <c r="M34" s="22"/>
      <c r="N34" s="22">
        <v>696601</v>
      </c>
      <c r="O34" s="22">
        <v>810689</v>
      </c>
      <c r="P34" s="22"/>
      <c r="Q34" s="22">
        <v>924145</v>
      </c>
      <c r="R34" s="22">
        <v>1734834</v>
      </c>
      <c r="S34" s="22"/>
      <c r="T34" s="22"/>
      <c r="U34" s="22"/>
      <c r="V34" s="22"/>
      <c r="W34" s="22">
        <v>4576489</v>
      </c>
      <c r="X34" s="22">
        <v>5953545</v>
      </c>
      <c r="Y34" s="22">
        <v>-1377056</v>
      </c>
      <c r="Z34" s="23">
        <v>-23.130017493778919</v>
      </c>
      <c r="AA34" s="20">
        <v>7938060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206575</v>
      </c>
      <c r="D37" s="20"/>
      <c r="E37" s="21"/>
      <c r="F37" s="22">
        <v>269008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195640</v>
      </c>
      <c r="Y37" s="22">
        <v>-195640</v>
      </c>
      <c r="Z37" s="23">
        <v>-100</v>
      </c>
      <c r="AA37" s="20">
        <v>269008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6075288</v>
      </c>
      <c r="F38" s="22">
        <v>6730458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4818534</v>
      </c>
      <c r="Y38" s="22">
        <v>-4818534</v>
      </c>
      <c r="Z38" s="23">
        <v>-100</v>
      </c>
      <c r="AA38" s="20">
        <v>6730458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84264</v>
      </c>
      <c r="F41" s="22">
        <v>84264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63198</v>
      </c>
      <c r="Y41" s="22">
        <v>-63198</v>
      </c>
      <c r="Z41" s="23">
        <v>-100</v>
      </c>
      <c r="AA41" s="20">
        <v>84264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64355</v>
      </c>
      <c r="D44" s="20"/>
      <c r="E44" s="21">
        <v>64632</v>
      </c>
      <c r="F44" s="22">
        <v>64632</v>
      </c>
      <c r="G44" s="22">
        <v>6252</v>
      </c>
      <c r="H44" s="22"/>
      <c r="I44" s="22">
        <v>11540</v>
      </c>
      <c r="J44" s="22">
        <v>17792</v>
      </c>
      <c r="K44" s="22">
        <v>5650</v>
      </c>
      <c r="L44" s="22"/>
      <c r="M44" s="22"/>
      <c r="N44" s="22">
        <v>5650</v>
      </c>
      <c r="O44" s="22">
        <v>6610</v>
      </c>
      <c r="P44" s="22"/>
      <c r="Q44" s="22">
        <v>7849</v>
      </c>
      <c r="R44" s="22">
        <v>14459</v>
      </c>
      <c r="S44" s="22"/>
      <c r="T44" s="22"/>
      <c r="U44" s="22"/>
      <c r="V44" s="22"/>
      <c r="W44" s="22">
        <v>37901</v>
      </c>
      <c r="X44" s="22">
        <v>48474</v>
      </c>
      <c r="Y44" s="22">
        <v>-10573</v>
      </c>
      <c r="Z44" s="23">
        <v>-21.811692866278833</v>
      </c>
      <c r="AA44" s="20">
        <v>64632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7886899</v>
      </c>
      <c r="D47" s="29">
        <f t="shared" ref="D47:Y47" si="1">SUM(D34:D46)</f>
        <v>0</v>
      </c>
      <c r="E47" s="30">
        <f t="shared" si="1"/>
        <v>14162244</v>
      </c>
      <c r="F47" s="31">
        <f t="shared" si="1"/>
        <v>15086422</v>
      </c>
      <c r="G47" s="31">
        <f t="shared" si="1"/>
        <v>754162</v>
      </c>
      <c r="H47" s="31">
        <f t="shared" si="1"/>
        <v>0</v>
      </c>
      <c r="I47" s="31">
        <f t="shared" si="1"/>
        <v>1408684</v>
      </c>
      <c r="J47" s="31">
        <f t="shared" si="1"/>
        <v>2162846</v>
      </c>
      <c r="K47" s="31">
        <f t="shared" si="1"/>
        <v>702251</v>
      </c>
      <c r="L47" s="31">
        <f t="shared" si="1"/>
        <v>0</v>
      </c>
      <c r="M47" s="31">
        <f t="shared" si="1"/>
        <v>0</v>
      </c>
      <c r="N47" s="31">
        <f t="shared" si="1"/>
        <v>702251</v>
      </c>
      <c r="O47" s="31">
        <f t="shared" si="1"/>
        <v>817299</v>
      </c>
      <c r="P47" s="31">
        <f t="shared" si="1"/>
        <v>0</v>
      </c>
      <c r="Q47" s="31">
        <f t="shared" si="1"/>
        <v>931994</v>
      </c>
      <c r="R47" s="31">
        <f t="shared" si="1"/>
        <v>1749293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4614390</v>
      </c>
      <c r="X47" s="31">
        <f t="shared" si="1"/>
        <v>11079391</v>
      </c>
      <c r="Y47" s="31">
        <f t="shared" si="1"/>
        <v>-6465001</v>
      </c>
      <c r="Z47" s="32">
        <f>+IF(X47&lt;&gt;0,+(Y47/X47)*100,0)</f>
        <v>-58.351591707522552</v>
      </c>
      <c r="AA47" s="29">
        <f>SUM(AA34:AA46)</f>
        <v>15086422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4368635</v>
      </c>
      <c r="D48" s="39">
        <f t="shared" si="2"/>
        <v>0</v>
      </c>
      <c r="E48" s="40">
        <f t="shared" si="2"/>
        <v>-614064</v>
      </c>
      <c r="F48" s="41">
        <f t="shared" si="2"/>
        <v>-1536127</v>
      </c>
      <c r="G48" s="41">
        <f t="shared" si="2"/>
        <v>669283</v>
      </c>
      <c r="H48" s="41">
        <f t="shared" si="2"/>
        <v>1257411</v>
      </c>
      <c r="I48" s="41">
        <f t="shared" si="2"/>
        <v>-78887</v>
      </c>
      <c r="J48" s="41">
        <f t="shared" si="2"/>
        <v>1847807</v>
      </c>
      <c r="K48" s="41">
        <f t="shared" si="2"/>
        <v>707049</v>
      </c>
      <c r="L48" s="41">
        <f t="shared" si="2"/>
        <v>0</v>
      </c>
      <c r="M48" s="41">
        <f t="shared" si="2"/>
        <v>0</v>
      </c>
      <c r="N48" s="41">
        <f t="shared" si="2"/>
        <v>707049</v>
      </c>
      <c r="O48" s="41">
        <f t="shared" si="2"/>
        <v>632795</v>
      </c>
      <c r="P48" s="41">
        <f t="shared" si="2"/>
        <v>0</v>
      </c>
      <c r="Q48" s="41">
        <f t="shared" si="2"/>
        <v>-119105</v>
      </c>
      <c r="R48" s="41">
        <f t="shared" si="2"/>
        <v>513690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3068546</v>
      </c>
      <c r="X48" s="41">
        <f t="shared" si="2"/>
        <v>-917410</v>
      </c>
      <c r="Y48" s="41">
        <f t="shared" si="2"/>
        <v>3985956</v>
      </c>
      <c r="Z48" s="42">
        <f>+IF(X48&lt;&gt;0,+(Y48/X48)*100,0)</f>
        <v>-434.4792404704549</v>
      </c>
      <c r="AA48" s="39">
        <f>+AA32-AA47</f>
        <v>-1536127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4368635</v>
      </c>
      <c r="D51" s="48">
        <f t="shared" si="3"/>
        <v>0</v>
      </c>
      <c r="E51" s="49">
        <f t="shared" si="3"/>
        <v>-614064</v>
      </c>
      <c r="F51" s="50">
        <f t="shared" si="3"/>
        <v>-1536127</v>
      </c>
      <c r="G51" s="50">
        <f t="shared" si="3"/>
        <v>669283</v>
      </c>
      <c r="H51" s="50">
        <f t="shared" si="3"/>
        <v>1257411</v>
      </c>
      <c r="I51" s="50">
        <f t="shared" si="3"/>
        <v>-78887</v>
      </c>
      <c r="J51" s="50">
        <f t="shared" si="3"/>
        <v>1847807</v>
      </c>
      <c r="K51" s="50">
        <f t="shared" si="3"/>
        <v>707049</v>
      </c>
      <c r="L51" s="50">
        <f t="shared" si="3"/>
        <v>0</v>
      </c>
      <c r="M51" s="50">
        <f t="shared" si="3"/>
        <v>0</v>
      </c>
      <c r="N51" s="50">
        <f t="shared" si="3"/>
        <v>707049</v>
      </c>
      <c r="O51" s="50">
        <f t="shared" si="3"/>
        <v>632795</v>
      </c>
      <c r="P51" s="50">
        <f t="shared" si="3"/>
        <v>0</v>
      </c>
      <c r="Q51" s="50">
        <f t="shared" si="3"/>
        <v>-119105</v>
      </c>
      <c r="R51" s="50">
        <f t="shared" si="3"/>
        <v>513690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3068546</v>
      </c>
      <c r="X51" s="50">
        <f t="shared" si="3"/>
        <v>-917410</v>
      </c>
      <c r="Y51" s="50">
        <f t="shared" si="3"/>
        <v>3985956</v>
      </c>
      <c r="Z51" s="51">
        <f>+IF(X51&lt;&gt;0,+(Y51/X51)*100,0)</f>
        <v>-434.4792404704549</v>
      </c>
      <c r="AA51" s="48">
        <f>SUM(AA48:AA50)</f>
        <v>-1536127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4368635</v>
      </c>
      <c r="D53" s="54">
        <f>+D51-D52</f>
        <v>0</v>
      </c>
      <c r="E53" s="55">
        <f t="shared" si="4"/>
        <v>-614064</v>
      </c>
      <c r="F53" s="56">
        <f t="shared" si="4"/>
        <v>-1536127</v>
      </c>
      <c r="G53" s="56">
        <f t="shared" si="4"/>
        <v>669283</v>
      </c>
      <c r="H53" s="56">
        <f t="shared" si="4"/>
        <v>1257411</v>
      </c>
      <c r="I53" s="56">
        <f t="shared" si="4"/>
        <v>-78887</v>
      </c>
      <c r="J53" s="56">
        <f t="shared" si="4"/>
        <v>1847807</v>
      </c>
      <c r="K53" s="56">
        <f t="shared" si="4"/>
        <v>707049</v>
      </c>
      <c r="L53" s="56">
        <f t="shared" si="4"/>
        <v>0</v>
      </c>
      <c r="M53" s="56">
        <f t="shared" si="4"/>
        <v>0</v>
      </c>
      <c r="N53" s="56">
        <f t="shared" si="4"/>
        <v>707049</v>
      </c>
      <c r="O53" s="56">
        <f t="shared" si="4"/>
        <v>632795</v>
      </c>
      <c r="P53" s="56">
        <f t="shared" si="4"/>
        <v>0</v>
      </c>
      <c r="Q53" s="56">
        <f t="shared" si="4"/>
        <v>-119105</v>
      </c>
      <c r="R53" s="56">
        <f t="shared" si="4"/>
        <v>513690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3068546</v>
      </c>
      <c r="X53" s="56">
        <f t="shared" si="4"/>
        <v>-917410</v>
      </c>
      <c r="Y53" s="56">
        <f t="shared" si="4"/>
        <v>3985956</v>
      </c>
      <c r="Z53" s="57">
        <f>+IF(X53&lt;&gt;0,+(Y53/X53)*100,0)</f>
        <v>-434.4792404704549</v>
      </c>
      <c r="AA53" s="54">
        <f>+AA51-AA52</f>
        <v>-1536127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4368635</v>
      </c>
      <c r="D56" s="48">
        <f>SUM(D53:D55)</f>
        <v>0</v>
      </c>
      <c r="E56" s="49">
        <f t="shared" si="5"/>
        <v>-614064</v>
      </c>
      <c r="F56" s="50">
        <f t="shared" si="5"/>
        <v>-1536127</v>
      </c>
      <c r="G56" s="50">
        <f t="shared" si="5"/>
        <v>669283</v>
      </c>
      <c r="H56" s="50">
        <f t="shared" si="5"/>
        <v>1257411</v>
      </c>
      <c r="I56" s="50">
        <f t="shared" si="5"/>
        <v>-78887</v>
      </c>
      <c r="J56" s="50">
        <f t="shared" si="5"/>
        <v>1847807</v>
      </c>
      <c r="K56" s="50">
        <f t="shared" si="5"/>
        <v>707049</v>
      </c>
      <c r="L56" s="50">
        <f t="shared" si="5"/>
        <v>0</v>
      </c>
      <c r="M56" s="50">
        <f t="shared" si="5"/>
        <v>0</v>
      </c>
      <c r="N56" s="50">
        <f t="shared" si="5"/>
        <v>707049</v>
      </c>
      <c r="O56" s="50">
        <f t="shared" si="5"/>
        <v>632795</v>
      </c>
      <c r="P56" s="50">
        <f t="shared" si="5"/>
        <v>0</v>
      </c>
      <c r="Q56" s="50">
        <f t="shared" si="5"/>
        <v>-119105</v>
      </c>
      <c r="R56" s="50">
        <f t="shared" si="5"/>
        <v>513690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3068546</v>
      </c>
      <c r="X56" s="50">
        <f t="shared" si="5"/>
        <v>-917410</v>
      </c>
      <c r="Y56" s="50">
        <f t="shared" si="5"/>
        <v>3985956</v>
      </c>
      <c r="Z56" s="51">
        <f>+IF(X56&lt;&gt;0,+(Y56/X56)*100,0)</f>
        <v>-434.4792404704549</v>
      </c>
      <c r="AA56" s="48">
        <f>SUM(AA53:AA55)</f>
        <v>-1536127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4368635</v>
      </c>
      <c r="D59" s="65">
        <f>SUM(D56:D58)</f>
        <v>0</v>
      </c>
      <c r="E59" s="66">
        <f t="shared" si="6"/>
        <v>-614064</v>
      </c>
      <c r="F59" s="67">
        <f t="shared" si="6"/>
        <v>-1536127</v>
      </c>
      <c r="G59" s="67">
        <f t="shared" si="6"/>
        <v>669283</v>
      </c>
      <c r="H59" s="67">
        <f t="shared" si="6"/>
        <v>1257411</v>
      </c>
      <c r="I59" s="67">
        <f t="shared" si="6"/>
        <v>-78887</v>
      </c>
      <c r="J59" s="67">
        <f t="shared" si="6"/>
        <v>1847807</v>
      </c>
      <c r="K59" s="67">
        <f t="shared" si="6"/>
        <v>707049</v>
      </c>
      <c r="L59" s="67">
        <f t="shared" si="6"/>
        <v>0</v>
      </c>
      <c r="M59" s="67">
        <f t="shared" si="6"/>
        <v>0</v>
      </c>
      <c r="N59" s="67">
        <f t="shared" si="6"/>
        <v>707049</v>
      </c>
      <c r="O59" s="67">
        <f t="shared" si="6"/>
        <v>632795</v>
      </c>
      <c r="P59" s="67">
        <f t="shared" si="6"/>
        <v>0</v>
      </c>
      <c r="Q59" s="67">
        <f t="shared" si="6"/>
        <v>-119105</v>
      </c>
      <c r="R59" s="67">
        <f t="shared" si="6"/>
        <v>513690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3068546</v>
      </c>
      <c r="X59" s="67">
        <f t="shared" si="6"/>
        <v>-917410</v>
      </c>
      <c r="Y59" s="67">
        <f t="shared" si="6"/>
        <v>3985956</v>
      </c>
      <c r="Z59" s="68">
        <f>+IF(X59&lt;&gt;0,+(Y59/X59)*100,0)</f>
        <v>-434.4792404704549</v>
      </c>
      <c r="AA59" s="65">
        <f>SUM(AA56:AA58)</f>
        <v>-1536127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303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2952290</v>
      </c>
      <c r="D8" s="20"/>
      <c r="E8" s="21">
        <v>3258845</v>
      </c>
      <c r="F8" s="22">
        <v>3258845</v>
      </c>
      <c r="G8" s="22"/>
      <c r="H8" s="22">
        <v>265102</v>
      </c>
      <c r="I8" s="22">
        <v>259547</v>
      </c>
      <c r="J8" s="22">
        <v>524649</v>
      </c>
      <c r="K8" s="22">
        <v>239802</v>
      </c>
      <c r="L8" s="22">
        <v>273466</v>
      </c>
      <c r="M8" s="22">
        <v>252748</v>
      </c>
      <c r="N8" s="22">
        <v>766016</v>
      </c>
      <c r="O8" s="22">
        <v>265347</v>
      </c>
      <c r="P8" s="22">
        <v>135088</v>
      </c>
      <c r="Q8" s="22">
        <v>246077</v>
      </c>
      <c r="R8" s="22">
        <v>646512</v>
      </c>
      <c r="S8" s="22"/>
      <c r="T8" s="22"/>
      <c r="U8" s="22"/>
      <c r="V8" s="22"/>
      <c r="W8" s="22">
        <v>1937177</v>
      </c>
      <c r="X8" s="22">
        <v>2444139</v>
      </c>
      <c r="Y8" s="22">
        <v>-506962</v>
      </c>
      <c r="Z8" s="23">
        <v>-20.741946345932043</v>
      </c>
      <c r="AA8" s="20">
        <v>3258845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910262</v>
      </c>
      <c r="D13" s="20"/>
      <c r="E13" s="21">
        <v>771102</v>
      </c>
      <c r="F13" s="22">
        <v>771102</v>
      </c>
      <c r="G13" s="22"/>
      <c r="H13" s="22">
        <v>80446</v>
      </c>
      <c r="I13" s="22">
        <v>81552</v>
      </c>
      <c r="J13" s="22">
        <v>161998</v>
      </c>
      <c r="K13" s="22">
        <v>82463</v>
      </c>
      <c r="L13" s="22">
        <v>83521</v>
      </c>
      <c r="M13" s="22">
        <v>84661</v>
      </c>
      <c r="N13" s="22">
        <v>250645</v>
      </c>
      <c r="O13" s="22">
        <v>85461</v>
      </c>
      <c r="P13" s="22">
        <v>-25918</v>
      </c>
      <c r="Q13" s="22">
        <v>80402</v>
      </c>
      <c r="R13" s="22">
        <v>139945</v>
      </c>
      <c r="S13" s="22"/>
      <c r="T13" s="22"/>
      <c r="U13" s="22"/>
      <c r="V13" s="22"/>
      <c r="W13" s="22">
        <v>552588</v>
      </c>
      <c r="X13" s="22">
        <v>578331</v>
      </c>
      <c r="Y13" s="22">
        <v>-25743</v>
      </c>
      <c r="Z13" s="23">
        <v>-4.4512571520461464</v>
      </c>
      <c r="AA13" s="20">
        <v>771102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3862552</v>
      </c>
      <c r="D32" s="29">
        <f t="shared" ref="D32:Y32" si="0">SUM(D6:D31)</f>
        <v>0</v>
      </c>
      <c r="E32" s="30">
        <f t="shared" si="0"/>
        <v>4029947</v>
      </c>
      <c r="F32" s="31">
        <f t="shared" si="0"/>
        <v>4029947</v>
      </c>
      <c r="G32" s="31">
        <f t="shared" si="0"/>
        <v>0</v>
      </c>
      <c r="H32" s="31">
        <f t="shared" si="0"/>
        <v>345548</v>
      </c>
      <c r="I32" s="31">
        <f t="shared" si="0"/>
        <v>341099</v>
      </c>
      <c r="J32" s="31">
        <f t="shared" si="0"/>
        <v>686647</v>
      </c>
      <c r="K32" s="31">
        <f t="shared" si="0"/>
        <v>322265</v>
      </c>
      <c r="L32" s="31">
        <f t="shared" si="0"/>
        <v>356987</v>
      </c>
      <c r="M32" s="31">
        <f t="shared" si="0"/>
        <v>337409</v>
      </c>
      <c r="N32" s="31">
        <f t="shared" si="0"/>
        <v>1016661</v>
      </c>
      <c r="O32" s="31">
        <f t="shared" si="0"/>
        <v>350808</v>
      </c>
      <c r="P32" s="31">
        <f t="shared" si="0"/>
        <v>109170</v>
      </c>
      <c r="Q32" s="31">
        <f t="shared" si="0"/>
        <v>326479</v>
      </c>
      <c r="R32" s="31">
        <f t="shared" si="0"/>
        <v>786457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2489765</v>
      </c>
      <c r="X32" s="31">
        <f t="shared" si="0"/>
        <v>3022470</v>
      </c>
      <c r="Y32" s="31">
        <f t="shared" si="0"/>
        <v>-532705</v>
      </c>
      <c r="Z32" s="32">
        <f>+IF(X32&lt;&gt;0,+(Y32/X32)*100,0)</f>
        <v>-17.624823406022227</v>
      </c>
      <c r="AA32" s="29">
        <f>SUM(AA6:AA31)</f>
        <v>4029947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4493289</v>
      </c>
      <c r="D34" s="20"/>
      <c r="E34" s="21">
        <v>7971502</v>
      </c>
      <c r="F34" s="22">
        <v>7971502</v>
      </c>
      <c r="G34" s="22"/>
      <c r="H34" s="22">
        <v>288068</v>
      </c>
      <c r="I34" s="22">
        <v>273403</v>
      </c>
      <c r="J34" s="22">
        <v>561471</v>
      </c>
      <c r="K34" s="22">
        <v>285015</v>
      </c>
      <c r="L34" s="22">
        <v>264018</v>
      </c>
      <c r="M34" s="22"/>
      <c r="N34" s="22">
        <v>549033</v>
      </c>
      <c r="O34" s="22">
        <v>581844</v>
      </c>
      <c r="P34" s="22">
        <v>322131</v>
      </c>
      <c r="Q34" s="22">
        <v>407546</v>
      </c>
      <c r="R34" s="22">
        <v>1311521</v>
      </c>
      <c r="S34" s="22"/>
      <c r="T34" s="22"/>
      <c r="U34" s="22"/>
      <c r="V34" s="22"/>
      <c r="W34" s="22">
        <v>2422025</v>
      </c>
      <c r="X34" s="22">
        <v>5978610</v>
      </c>
      <c r="Y34" s="22">
        <v>-3556585</v>
      </c>
      <c r="Z34" s="23">
        <v>-59.488493144727613</v>
      </c>
      <c r="AA34" s="20">
        <v>7971502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47444</v>
      </c>
      <c r="D37" s="20"/>
      <c r="E37" s="21">
        <v>50000</v>
      </c>
      <c r="F37" s="22">
        <v>50000</v>
      </c>
      <c r="G37" s="22"/>
      <c r="H37" s="22"/>
      <c r="I37" s="22">
        <v>1730</v>
      </c>
      <c r="J37" s="22">
        <v>1730</v>
      </c>
      <c r="K37" s="22">
        <v>8347</v>
      </c>
      <c r="L37" s="22">
        <v>20364</v>
      </c>
      <c r="M37" s="22"/>
      <c r="N37" s="22">
        <v>28711</v>
      </c>
      <c r="O37" s="22"/>
      <c r="P37" s="22">
        <v>19460</v>
      </c>
      <c r="Q37" s="22"/>
      <c r="R37" s="22">
        <v>19460</v>
      </c>
      <c r="S37" s="22"/>
      <c r="T37" s="22"/>
      <c r="U37" s="22"/>
      <c r="V37" s="22"/>
      <c r="W37" s="22">
        <v>49901</v>
      </c>
      <c r="X37" s="22">
        <v>37503</v>
      </c>
      <c r="Y37" s="22">
        <v>12398</v>
      </c>
      <c r="Z37" s="23">
        <v>33.058688638242273</v>
      </c>
      <c r="AA37" s="20">
        <v>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1954790</v>
      </c>
      <c r="D41" s="20"/>
      <c r="E41" s="21">
        <v>1350000</v>
      </c>
      <c r="F41" s="22">
        <v>1650000</v>
      </c>
      <c r="G41" s="22"/>
      <c r="H41" s="22">
        <v>436985</v>
      </c>
      <c r="I41" s="22">
        <v>276345</v>
      </c>
      <c r="J41" s="22">
        <v>713330</v>
      </c>
      <c r="K41" s="22"/>
      <c r="L41" s="22"/>
      <c r="M41" s="22"/>
      <c r="N41" s="22"/>
      <c r="O41" s="22"/>
      <c r="P41" s="22">
        <v>207410</v>
      </c>
      <c r="Q41" s="22">
        <v>251900</v>
      </c>
      <c r="R41" s="22">
        <v>459310</v>
      </c>
      <c r="S41" s="22"/>
      <c r="T41" s="22"/>
      <c r="U41" s="22"/>
      <c r="V41" s="22"/>
      <c r="W41" s="22">
        <v>1172640</v>
      </c>
      <c r="X41" s="22">
        <v>1132500</v>
      </c>
      <c r="Y41" s="22">
        <v>40140</v>
      </c>
      <c r="Z41" s="23">
        <v>3.5443708609271525</v>
      </c>
      <c r="AA41" s="20">
        <v>1650000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37229</v>
      </c>
      <c r="D44" s="20"/>
      <c r="E44" s="21">
        <v>30000</v>
      </c>
      <c r="F44" s="22">
        <v>30000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22500</v>
      </c>
      <c r="Y44" s="22">
        <v>-22500</v>
      </c>
      <c r="Z44" s="23">
        <v>-100</v>
      </c>
      <c r="AA44" s="20">
        <v>30000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6532752</v>
      </c>
      <c r="D47" s="29">
        <f t="shared" ref="D47:Y47" si="1">SUM(D34:D46)</f>
        <v>0</v>
      </c>
      <c r="E47" s="30">
        <f t="shared" si="1"/>
        <v>9401502</v>
      </c>
      <c r="F47" s="31">
        <f t="shared" si="1"/>
        <v>9701502</v>
      </c>
      <c r="G47" s="31">
        <f t="shared" si="1"/>
        <v>0</v>
      </c>
      <c r="H47" s="31">
        <f t="shared" si="1"/>
        <v>725053</v>
      </c>
      <c r="I47" s="31">
        <f t="shared" si="1"/>
        <v>551478</v>
      </c>
      <c r="J47" s="31">
        <f t="shared" si="1"/>
        <v>1276531</v>
      </c>
      <c r="K47" s="31">
        <f t="shared" si="1"/>
        <v>293362</v>
      </c>
      <c r="L47" s="31">
        <f t="shared" si="1"/>
        <v>284382</v>
      </c>
      <c r="M47" s="31">
        <f t="shared" si="1"/>
        <v>0</v>
      </c>
      <c r="N47" s="31">
        <f t="shared" si="1"/>
        <v>577744</v>
      </c>
      <c r="O47" s="31">
        <f t="shared" si="1"/>
        <v>581844</v>
      </c>
      <c r="P47" s="31">
        <f t="shared" si="1"/>
        <v>549001</v>
      </c>
      <c r="Q47" s="31">
        <f t="shared" si="1"/>
        <v>659446</v>
      </c>
      <c r="R47" s="31">
        <f t="shared" si="1"/>
        <v>1790291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3644566</v>
      </c>
      <c r="X47" s="31">
        <f t="shared" si="1"/>
        <v>7171113</v>
      </c>
      <c r="Y47" s="31">
        <f t="shared" si="1"/>
        <v>-3526547</v>
      </c>
      <c r="Z47" s="32">
        <f>+IF(X47&lt;&gt;0,+(Y47/X47)*100,0)</f>
        <v>-49.177122156630361</v>
      </c>
      <c r="AA47" s="29">
        <f>SUM(AA34:AA46)</f>
        <v>9701502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-2670200</v>
      </c>
      <c r="D48" s="39">
        <f t="shared" si="2"/>
        <v>0</v>
      </c>
      <c r="E48" s="40">
        <f t="shared" si="2"/>
        <v>-5371555</v>
      </c>
      <c r="F48" s="41">
        <f t="shared" si="2"/>
        <v>-5671555</v>
      </c>
      <c r="G48" s="41">
        <f t="shared" si="2"/>
        <v>0</v>
      </c>
      <c r="H48" s="41">
        <f t="shared" si="2"/>
        <v>-379505</v>
      </c>
      <c r="I48" s="41">
        <f t="shared" si="2"/>
        <v>-210379</v>
      </c>
      <c r="J48" s="41">
        <f t="shared" si="2"/>
        <v>-589884</v>
      </c>
      <c r="K48" s="41">
        <f t="shared" si="2"/>
        <v>28903</v>
      </c>
      <c r="L48" s="41">
        <f t="shared" si="2"/>
        <v>72605</v>
      </c>
      <c r="M48" s="41">
        <f t="shared" si="2"/>
        <v>337409</v>
      </c>
      <c r="N48" s="41">
        <f t="shared" si="2"/>
        <v>438917</v>
      </c>
      <c r="O48" s="41">
        <f t="shared" si="2"/>
        <v>-231036</v>
      </c>
      <c r="P48" s="41">
        <f t="shared" si="2"/>
        <v>-439831</v>
      </c>
      <c r="Q48" s="41">
        <f t="shared" si="2"/>
        <v>-332967</v>
      </c>
      <c r="R48" s="41">
        <f t="shared" si="2"/>
        <v>-1003834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-1154801</v>
      </c>
      <c r="X48" s="41">
        <f t="shared" si="2"/>
        <v>-4148643</v>
      </c>
      <c r="Y48" s="41">
        <f t="shared" si="2"/>
        <v>2993842</v>
      </c>
      <c r="Z48" s="42">
        <f>+IF(X48&lt;&gt;0,+(Y48/X48)*100,0)</f>
        <v>-72.164367963211106</v>
      </c>
      <c r="AA48" s="39">
        <f>+AA32-AA47</f>
        <v>-5671555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-2670200</v>
      </c>
      <c r="D51" s="48">
        <f t="shared" si="3"/>
        <v>0</v>
      </c>
      <c r="E51" s="49">
        <f t="shared" si="3"/>
        <v>-5371555</v>
      </c>
      <c r="F51" s="50">
        <f t="shared" si="3"/>
        <v>-5671555</v>
      </c>
      <c r="G51" s="50">
        <f t="shared" si="3"/>
        <v>0</v>
      </c>
      <c r="H51" s="50">
        <f t="shared" si="3"/>
        <v>-379505</v>
      </c>
      <c r="I51" s="50">
        <f t="shared" si="3"/>
        <v>-210379</v>
      </c>
      <c r="J51" s="50">
        <f t="shared" si="3"/>
        <v>-589884</v>
      </c>
      <c r="K51" s="50">
        <f t="shared" si="3"/>
        <v>28903</v>
      </c>
      <c r="L51" s="50">
        <f t="shared" si="3"/>
        <v>72605</v>
      </c>
      <c r="M51" s="50">
        <f t="shared" si="3"/>
        <v>337409</v>
      </c>
      <c r="N51" s="50">
        <f t="shared" si="3"/>
        <v>438917</v>
      </c>
      <c r="O51" s="50">
        <f t="shared" si="3"/>
        <v>-231036</v>
      </c>
      <c r="P51" s="50">
        <f t="shared" si="3"/>
        <v>-439831</v>
      </c>
      <c r="Q51" s="50">
        <f t="shared" si="3"/>
        <v>-332967</v>
      </c>
      <c r="R51" s="50">
        <f t="shared" si="3"/>
        <v>-1003834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-1154801</v>
      </c>
      <c r="X51" s="50">
        <f t="shared" si="3"/>
        <v>-4148643</v>
      </c>
      <c r="Y51" s="50">
        <f t="shared" si="3"/>
        <v>2993842</v>
      </c>
      <c r="Z51" s="51">
        <f>+IF(X51&lt;&gt;0,+(Y51/X51)*100,0)</f>
        <v>-72.164367963211106</v>
      </c>
      <c r="AA51" s="48">
        <f>SUM(AA48:AA50)</f>
        <v>-5671555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-2670200</v>
      </c>
      <c r="D53" s="54">
        <f>+D51-D52</f>
        <v>0</v>
      </c>
      <c r="E53" s="55">
        <f t="shared" si="4"/>
        <v>-5371555</v>
      </c>
      <c r="F53" s="56">
        <f t="shared" si="4"/>
        <v>-5671555</v>
      </c>
      <c r="G53" s="56">
        <f t="shared" si="4"/>
        <v>0</v>
      </c>
      <c r="H53" s="56">
        <f t="shared" si="4"/>
        <v>-379505</v>
      </c>
      <c r="I53" s="56">
        <f t="shared" si="4"/>
        <v>-210379</v>
      </c>
      <c r="J53" s="56">
        <f t="shared" si="4"/>
        <v>-589884</v>
      </c>
      <c r="K53" s="56">
        <f t="shared" si="4"/>
        <v>28903</v>
      </c>
      <c r="L53" s="56">
        <f t="shared" si="4"/>
        <v>72605</v>
      </c>
      <c r="M53" s="56">
        <f t="shared" si="4"/>
        <v>337409</v>
      </c>
      <c r="N53" s="56">
        <f t="shared" si="4"/>
        <v>438917</v>
      </c>
      <c r="O53" s="56">
        <f t="shared" si="4"/>
        <v>-231036</v>
      </c>
      <c r="P53" s="56">
        <f t="shared" si="4"/>
        <v>-439831</v>
      </c>
      <c r="Q53" s="56">
        <f t="shared" si="4"/>
        <v>-332967</v>
      </c>
      <c r="R53" s="56">
        <f t="shared" si="4"/>
        <v>-1003834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-1154801</v>
      </c>
      <c r="X53" s="56">
        <f t="shared" si="4"/>
        <v>-4148643</v>
      </c>
      <c r="Y53" s="56">
        <f t="shared" si="4"/>
        <v>2993842</v>
      </c>
      <c r="Z53" s="57">
        <f>+IF(X53&lt;&gt;0,+(Y53/X53)*100,0)</f>
        <v>-72.164367963211106</v>
      </c>
      <c r="AA53" s="54">
        <f>+AA51-AA52</f>
        <v>-5671555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-2670200</v>
      </c>
      <c r="D56" s="48">
        <f>SUM(D53:D55)</f>
        <v>0</v>
      </c>
      <c r="E56" s="49">
        <f t="shared" si="5"/>
        <v>-5371555</v>
      </c>
      <c r="F56" s="50">
        <f t="shared" si="5"/>
        <v>-5671555</v>
      </c>
      <c r="G56" s="50">
        <f t="shared" si="5"/>
        <v>0</v>
      </c>
      <c r="H56" s="50">
        <f t="shared" si="5"/>
        <v>-379505</v>
      </c>
      <c r="I56" s="50">
        <f t="shared" si="5"/>
        <v>-210379</v>
      </c>
      <c r="J56" s="50">
        <f t="shared" si="5"/>
        <v>-589884</v>
      </c>
      <c r="K56" s="50">
        <f t="shared" si="5"/>
        <v>28903</v>
      </c>
      <c r="L56" s="50">
        <f t="shared" si="5"/>
        <v>72605</v>
      </c>
      <c r="M56" s="50">
        <f t="shared" si="5"/>
        <v>337409</v>
      </c>
      <c r="N56" s="50">
        <f t="shared" si="5"/>
        <v>438917</v>
      </c>
      <c r="O56" s="50">
        <f t="shared" si="5"/>
        <v>-231036</v>
      </c>
      <c r="P56" s="50">
        <f t="shared" si="5"/>
        <v>-439831</v>
      </c>
      <c r="Q56" s="50">
        <f t="shared" si="5"/>
        <v>-332967</v>
      </c>
      <c r="R56" s="50">
        <f t="shared" si="5"/>
        <v>-1003834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-1154801</v>
      </c>
      <c r="X56" s="50">
        <f t="shared" si="5"/>
        <v>-4148643</v>
      </c>
      <c r="Y56" s="50">
        <f t="shared" si="5"/>
        <v>2993842</v>
      </c>
      <c r="Z56" s="51">
        <f>+IF(X56&lt;&gt;0,+(Y56/X56)*100,0)</f>
        <v>-72.164367963211106</v>
      </c>
      <c r="AA56" s="48">
        <f>SUM(AA53:AA55)</f>
        <v>-5671555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-2670200</v>
      </c>
      <c r="D59" s="65">
        <f>SUM(D56:D58)</f>
        <v>0</v>
      </c>
      <c r="E59" s="66">
        <f t="shared" si="6"/>
        <v>-5371555</v>
      </c>
      <c r="F59" s="67">
        <f t="shared" si="6"/>
        <v>-5671555</v>
      </c>
      <c r="G59" s="67">
        <f t="shared" si="6"/>
        <v>0</v>
      </c>
      <c r="H59" s="67">
        <f t="shared" si="6"/>
        <v>-379505</v>
      </c>
      <c r="I59" s="67">
        <f t="shared" si="6"/>
        <v>-210379</v>
      </c>
      <c r="J59" s="67">
        <f t="shared" si="6"/>
        <v>-589884</v>
      </c>
      <c r="K59" s="67">
        <f t="shared" si="6"/>
        <v>28903</v>
      </c>
      <c r="L59" s="67">
        <f t="shared" si="6"/>
        <v>72605</v>
      </c>
      <c r="M59" s="67">
        <f t="shared" si="6"/>
        <v>337409</v>
      </c>
      <c r="N59" s="67">
        <f t="shared" si="6"/>
        <v>438917</v>
      </c>
      <c r="O59" s="67">
        <f t="shared" si="6"/>
        <v>-231036</v>
      </c>
      <c r="P59" s="67">
        <f t="shared" si="6"/>
        <v>-439831</v>
      </c>
      <c r="Q59" s="67">
        <f t="shared" si="6"/>
        <v>-332967</v>
      </c>
      <c r="R59" s="67">
        <f t="shared" si="6"/>
        <v>-1003834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-1154801</v>
      </c>
      <c r="X59" s="67">
        <f t="shared" si="6"/>
        <v>-4148643</v>
      </c>
      <c r="Y59" s="67">
        <f t="shared" si="6"/>
        <v>2993842</v>
      </c>
      <c r="Z59" s="68">
        <f>+IF(X59&lt;&gt;0,+(Y59/X59)*100,0)</f>
        <v>-72.164367963211106</v>
      </c>
      <c r="AA59" s="65">
        <f>SUM(AA56:AA58)</f>
        <v>-5671555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16910272</v>
      </c>
      <c r="D8" s="20"/>
      <c r="E8" s="21">
        <v>16217418</v>
      </c>
      <c r="F8" s="22">
        <v>16217418</v>
      </c>
      <c r="G8" s="22">
        <v>1463445</v>
      </c>
      <c r="H8" s="22">
        <v>1462539</v>
      </c>
      <c r="I8" s="22">
        <v>1460569</v>
      </c>
      <c r="J8" s="22">
        <v>4386553</v>
      </c>
      <c r="K8" s="22">
        <v>1452879</v>
      </c>
      <c r="L8" s="22">
        <v>1451579</v>
      </c>
      <c r="M8" s="22">
        <v>1450516</v>
      </c>
      <c r="N8" s="22">
        <v>4354974</v>
      </c>
      <c r="O8" s="22">
        <v>1450791</v>
      </c>
      <c r="P8" s="22">
        <v>1450870</v>
      </c>
      <c r="Q8" s="22">
        <v>1451254</v>
      </c>
      <c r="R8" s="22">
        <v>4352915</v>
      </c>
      <c r="S8" s="22"/>
      <c r="T8" s="22"/>
      <c r="U8" s="22"/>
      <c r="V8" s="22"/>
      <c r="W8" s="22">
        <v>13094442</v>
      </c>
      <c r="X8" s="22">
        <v>12163068</v>
      </c>
      <c r="Y8" s="22">
        <v>931374</v>
      </c>
      <c r="Z8" s="23">
        <v>7.6573936773189129</v>
      </c>
      <c r="AA8" s="20">
        <v>16217418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11703343</v>
      </c>
      <c r="D13" s="20"/>
      <c r="E13" s="21">
        <v>9993082</v>
      </c>
      <c r="F13" s="22">
        <v>10544291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7908219</v>
      </c>
      <c r="Y13" s="22">
        <v>-7908219</v>
      </c>
      <c r="Z13" s="23">
        <v>-100</v>
      </c>
      <c r="AA13" s="20">
        <v>10544291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28613615</v>
      </c>
      <c r="D32" s="29">
        <f t="shared" ref="D32:Y32" si="0">SUM(D6:D31)</f>
        <v>0</v>
      </c>
      <c r="E32" s="30">
        <f t="shared" si="0"/>
        <v>26210500</v>
      </c>
      <c r="F32" s="31">
        <f t="shared" si="0"/>
        <v>26761709</v>
      </c>
      <c r="G32" s="31">
        <f t="shared" si="0"/>
        <v>1463445</v>
      </c>
      <c r="H32" s="31">
        <f t="shared" si="0"/>
        <v>1462539</v>
      </c>
      <c r="I32" s="31">
        <f t="shared" si="0"/>
        <v>1460569</v>
      </c>
      <c r="J32" s="31">
        <f t="shared" si="0"/>
        <v>4386553</v>
      </c>
      <c r="K32" s="31">
        <f t="shared" si="0"/>
        <v>1452879</v>
      </c>
      <c r="L32" s="31">
        <f t="shared" si="0"/>
        <v>1451579</v>
      </c>
      <c r="M32" s="31">
        <f t="shared" si="0"/>
        <v>1450516</v>
      </c>
      <c r="N32" s="31">
        <f t="shared" si="0"/>
        <v>4354974</v>
      </c>
      <c r="O32" s="31">
        <f t="shared" si="0"/>
        <v>1450791</v>
      </c>
      <c r="P32" s="31">
        <f t="shared" si="0"/>
        <v>1450870</v>
      </c>
      <c r="Q32" s="31">
        <f t="shared" si="0"/>
        <v>1451254</v>
      </c>
      <c r="R32" s="31">
        <f t="shared" si="0"/>
        <v>4352915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13094442</v>
      </c>
      <c r="X32" s="31">
        <f t="shared" si="0"/>
        <v>20071287</v>
      </c>
      <c r="Y32" s="31">
        <f t="shared" si="0"/>
        <v>-6976845</v>
      </c>
      <c r="Z32" s="32">
        <f>+IF(X32&lt;&gt;0,+(Y32/X32)*100,0)</f>
        <v>-34.760327028356478</v>
      </c>
      <c r="AA32" s="29">
        <f>SUM(AA6:AA31)</f>
        <v>26761709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2630607</v>
      </c>
      <c r="D34" s="20"/>
      <c r="E34" s="21">
        <v>2872415</v>
      </c>
      <c r="F34" s="22">
        <v>2872415</v>
      </c>
      <c r="G34" s="22">
        <v>220947</v>
      </c>
      <c r="H34" s="22">
        <v>247437</v>
      </c>
      <c r="I34" s="22">
        <v>217364</v>
      </c>
      <c r="J34" s="22">
        <v>685748</v>
      </c>
      <c r="K34" s="22">
        <v>225140</v>
      </c>
      <c r="L34" s="22">
        <v>291951</v>
      </c>
      <c r="M34" s="22">
        <v>217227</v>
      </c>
      <c r="N34" s="22">
        <v>734318</v>
      </c>
      <c r="O34" s="22">
        <v>225601</v>
      </c>
      <c r="P34" s="22">
        <v>212431</v>
      </c>
      <c r="Q34" s="22">
        <v>230995</v>
      </c>
      <c r="R34" s="22">
        <v>669027</v>
      </c>
      <c r="S34" s="22"/>
      <c r="T34" s="22"/>
      <c r="U34" s="22"/>
      <c r="V34" s="22"/>
      <c r="W34" s="22">
        <v>2089093</v>
      </c>
      <c r="X34" s="22">
        <v>2154321</v>
      </c>
      <c r="Y34" s="22">
        <v>-65228</v>
      </c>
      <c r="Z34" s="23">
        <v>-3.0277753408150412</v>
      </c>
      <c r="AA34" s="20">
        <v>2872415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-551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1289647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5473614</v>
      </c>
      <c r="D41" s="20"/>
      <c r="E41" s="21">
        <v>3405300</v>
      </c>
      <c r="F41" s="22">
        <v>3205300</v>
      </c>
      <c r="G41" s="22">
        <v>363189</v>
      </c>
      <c r="H41" s="22">
        <v>554854</v>
      </c>
      <c r="I41" s="22">
        <v>678658</v>
      </c>
      <c r="J41" s="22">
        <v>1596701</v>
      </c>
      <c r="K41" s="22">
        <v>700849</v>
      </c>
      <c r="L41" s="22">
        <v>551647</v>
      </c>
      <c r="M41" s="22">
        <v>423887</v>
      </c>
      <c r="N41" s="22">
        <v>1676383</v>
      </c>
      <c r="O41" s="22">
        <v>113269</v>
      </c>
      <c r="P41" s="22">
        <v>190100</v>
      </c>
      <c r="Q41" s="22">
        <v>-214645</v>
      </c>
      <c r="R41" s="22">
        <v>88724</v>
      </c>
      <c r="S41" s="22"/>
      <c r="T41" s="22"/>
      <c r="U41" s="22"/>
      <c r="V41" s="22"/>
      <c r="W41" s="22">
        <v>3361808</v>
      </c>
      <c r="X41" s="22">
        <v>2403972</v>
      </c>
      <c r="Y41" s="22">
        <v>957836</v>
      </c>
      <c r="Z41" s="23">
        <v>39.843891692582112</v>
      </c>
      <c r="AA41" s="20">
        <v>3205300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9393317</v>
      </c>
      <c r="D47" s="29">
        <f t="shared" ref="D47:Y47" si="1">SUM(D34:D46)</f>
        <v>0</v>
      </c>
      <c r="E47" s="30">
        <f t="shared" si="1"/>
        <v>6277715</v>
      </c>
      <c r="F47" s="31">
        <f t="shared" si="1"/>
        <v>6077715</v>
      </c>
      <c r="G47" s="31">
        <f t="shared" si="1"/>
        <v>584136</v>
      </c>
      <c r="H47" s="31">
        <f t="shared" si="1"/>
        <v>802291</v>
      </c>
      <c r="I47" s="31">
        <f t="shared" si="1"/>
        <v>896022</v>
      </c>
      <c r="J47" s="31">
        <f t="shared" si="1"/>
        <v>2282449</v>
      </c>
      <c r="K47" s="31">
        <f t="shared" si="1"/>
        <v>925989</v>
      </c>
      <c r="L47" s="31">
        <f t="shared" si="1"/>
        <v>843598</v>
      </c>
      <c r="M47" s="31">
        <f t="shared" si="1"/>
        <v>641114</v>
      </c>
      <c r="N47" s="31">
        <f t="shared" si="1"/>
        <v>2410701</v>
      </c>
      <c r="O47" s="31">
        <f t="shared" si="1"/>
        <v>338870</v>
      </c>
      <c r="P47" s="31">
        <f t="shared" si="1"/>
        <v>402531</v>
      </c>
      <c r="Q47" s="31">
        <f t="shared" si="1"/>
        <v>16350</v>
      </c>
      <c r="R47" s="31">
        <f t="shared" si="1"/>
        <v>757751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5450901</v>
      </c>
      <c r="X47" s="31">
        <f t="shared" si="1"/>
        <v>4558293</v>
      </c>
      <c r="Y47" s="31">
        <f t="shared" si="1"/>
        <v>892608</v>
      </c>
      <c r="Z47" s="32">
        <f>+IF(X47&lt;&gt;0,+(Y47/X47)*100,0)</f>
        <v>19.582067234379185</v>
      </c>
      <c r="AA47" s="29">
        <f>SUM(AA34:AA46)</f>
        <v>6077715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19220298</v>
      </c>
      <c r="D48" s="39">
        <f t="shared" si="2"/>
        <v>0</v>
      </c>
      <c r="E48" s="40">
        <f t="shared" si="2"/>
        <v>19932785</v>
      </c>
      <c r="F48" s="41">
        <f t="shared" si="2"/>
        <v>20683994</v>
      </c>
      <c r="G48" s="41">
        <f t="shared" si="2"/>
        <v>879309</v>
      </c>
      <c r="H48" s="41">
        <f t="shared" si="2"/>
        <v>660248</v>
      </c>
      <c r="I48" s="41">
        <f t="shared" si="2"/>
        <v>564547</v>
      </c>
      <c r="J48" s="41">
        <f t="shared" si="2"/>
        <v>2104104</v>
      </c>
      <c r="K48" s="41">
        <f t="shared" si="2"/>
        <v>526890</v>
      </c>
      <c r="L48" s="41">
        <f t="shared" si="2"/>
        <v>607981</v>
      </c>
      <c r="M48" s="41">
        <f t="shared" si="2"/>
        <v>809402</v>
      </c>
      <c r="N48" s="41">
        <f t="shared" si="2"/>
        <v>1944273</v>
      </c>
      <c r="O48" s="41">
        <f t="shared" si="2"/>
        <v>1111921</v>
      </c>
      <c r="P48" s="41">
        <f t="shared" si="2"/>
        <v>1048339</v>
      </c>
      <c r="Q48" s="41">
        <f t="shared" si="2"/>
        <v>1434904</v>
      </c>
      <c r="R48" s="41">
        <f t="shared" si="2"/>
        <v>3595164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7643541</v>
      </c>
      <c r="X48" s="41">
        <f t="shared" si="2"/>
        <v>15512994</v>
      </c>
      <c r="Y48" s="41">
        <f t="shared" si="2"/>
        <v>-7869453</v>
      </c>
      <c r="Z48" s="42">
        <f>+IF(X48&lt;&gt;0,+(Y48/X48)*100,0)</f>
        <v>-50.728137972592521</v>
      </c>
      <c r="AA48" s="39">
        <f>+AA32-AA47</f>
        <v>20683994</v>
      </c>
    </row>
    <row r="49" spans="1:27" x14ac:dyDescent="0.25">
      <c r="A49" s="43" t="s">
        <v>74</v>
      </c>
      <c r="B49" s="15" t="s">
        <v>32</v>
      </c>
      <c r="C49" s="20">
        <v>27968706</v>
      </c>
      <c r="D49" s="20"/>
      <c r="E49" s="21"/>
      <c r="F49" s="22">
        <v>26113432</v>
      </c>
      <c r="G49" s="22"/>
      <c r="H49" s="22"/>
      <c r="I49" s="22">
        <v>14511199</v>
      </c>
      <c r="J49" s="22">
        <v>14511199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14511199</v>
      </c>
      <c r="X49" s="22">
        <v>19585071</v>
      </c>
      <c r="Y49" s="22">
        <v>-5073872</v>
      </c>
      <c r="Z49" s="23">
        <v>-25.90683485395585</v>
      </c>
      <c r="AA49" s="20">
        <v>26113432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47189004</v>
      </c>
      <c r="D51" s="48">
        <f t="shared" si="3"/>
        <v>0</v>
      </c>
      <c r="E51" s="49">
        <f t="shared" si="3"/>
        <v>19932785</v>
      </c>
      <c r="F51" s="50">
        <f t="shared" si="3"/>
        <v>46797426</v>
      </c>
      <c r="G51" s="50">
        <f t="shared" si="3"/>
        <v>879309</v>
      </c>
      <c r="H51" s="50">
        <f t="shared" si="3"/>
        <v>660248</v>
      </c>
      <c r="I51" s="50">
        <f t="shared" si="3"/>
        <v>15075746</v>
      </c>
      <c r="J51" s="50">
        <f t="shared" si="3"/>
        <v>16615303</v>
      </c>
      <c r="K51" s="50">
        <f t="shared" si="3"/>
        <v>526890</v>
      </c>
      <c r="L51" s="50">
        <f t="shared" si="3"/>
        <v>607981</v>
      </c>
      <c r="M51" s="50">
        <f t="shared" si="3"/>
        <v>809402</v>
      </c>
      <c r="N51" s="50">
        <f t="shared" si="3"/>
        <v>1944273</v>
      </c>
      <c r="O51" s="50">
        <f t="shared" si="3"/>
        <v>1111921</v>
      </c>
      <c r="P51" s="50">
        <f t="shared" si="3"/>
        <v>1048339</v>
      </c>
      <c r="Q51" s="50">
        <f t="shared" si="3"/>
        <v>1434904</v>
      </c>
      <c r="R51" s="50">
        <f t="shared" si="3"/>
        <v>3595164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22154740</v>
      </c>
      <c r="X51" s="50">
        <f t="shared" si="3"/>
        <v>35098065</v>
      </c>
      <c r="Y51" s="50">
        <f t="shared" si="3"/>
        <v>-12943325</v>
      </c>
      <c r="Z51" s="51">
        <f>+IF(X51&lt;&gt;0,+(Y51/X51)*100,0)</f>
        <v>-36.87760279662141</v>
      </c>
      <c r="AA51" s="48">
        <f>SUM(AA48:AA50)</f>
        <v>46797426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47189004</v>
      </c>
      <c r="D53" s="54">
        <f>+D51-D52</f>
        <v>0</v>
      </c>
      <c r="E53" s="55">
        <f t="shared" si="4"/>
        <v>19932785</v>
      </c>
      <c r="F53" s="56">
        <f t="shared" si="4"/>
        <v>46797426</v>
      </c>
      <c r="G53" s="56">
        <f t="shared" si="4"/>
        <v>879309</v>
      </c>
      <c r="H53" s="56">
        <f t="shared" si="4"/>
        <v>660248</v>
      </c>
      <c r="I53" s="56">
        <f t="shared" si="4"/>
        <v>15075746</v>
      </c>
      <c r="J53" s="56">
        <f t="shared" si="4"/>
        <v>16615303</v>
      </c>
      <c r="K53" s="56">
        <f t="shared" si="4"/>
        <v>526890</v>
      </c>
      <c r="L53" s="56">
        <f t="shared" si="4"/>
        <v>607981</v>
      </c>
      <c r="M53" s="56">
        <f t="shared" si="4"/>
        <v>809402</v>
      </c>
      <c r="N53" s="56">
        <f t="shared" si="4"/>
        <v>1944273</v>
      </c>
      <c r="O53" s="56">
        <f t="shared" si="4"/>
        <v>1111921</v>
      </c>
      <c r="P53" s="56">
        <f t="shared" si="4"/>
        <v>1048339</v>
      </c>
      <c r="Q53" s="56">
        <f t="shared" si="4"/>
        <v>1434904</v>
      </c>
      <c r="R53" s="56">
        <f t="shared" si="4"/>
        <v>3595164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22154740</v>
      </c>
      <c r="X53" s="56">
        <f t="shared" si="4"/>
        <v>35098065</v>
      </c>
      <c r="Y53" s="56">
        <f t="shared" si="4"/>
        <v>-12943325</v>
      </c>
      <c r="Z53" s="57">
        <f>+IF(X53&lt;&gt;0,+(Y53/X53)*100,0)</f>
        <v>-36.87760279662141</v>
      </c>
      <c r="AA53" s="54">
        <f>+AA51-AA52</f>
        <v>46797426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47189004</v>
      </c>
      <c r="D56" s="48">
        <f>SUM(D53:D55)</f>
        <v>0</v>
      </c>
      <c r="E56" s="49">
        <f t="shared" si="5"/>
        <v>19932785</v>
      </c>
      <c r="F56" s="50">
        <f t="shared" si="5"/>
        <v>46797426</v>
      </c>
      <c r="G56" s="50">
        <f t="shared" si="5"/>
        <v>879309</v>
      </c>
      <c r="H56" s="50">
        <f t="shared" si="5"/>
        <v>660248</v>
      </c>
      <c r="I56" s="50">
        <f t="shared" si="5"/>
        <v>15075746</v>
      </c>
      <c r="J56" s="50">
        <f t="shared" si="5"/>
        <v>16615303</v>
      </c>
      <c r="K56" s="50">
        <f t="shared" si="5"/>
        <v>526890</v>
      </c>
      <c r="L56" s="50">
        <f t="shared" si="5"/>
        <v>607981</v>
      </c>
      <c r="M56" s="50">
        <f t="shared" si="5"/>
        <v>809402</v>
      </c>
      <c r="N56" s="50">
        <f t="shared" si="5"/>
        <v>1944273</v>
      </c>
      <c r="O56" s="50">
        <f t="shared" si="5"/>
        <v>1111921</v>
      </c>
      <c r="P56" s="50">
        <f t="shared" si="5"/>
        <v>1048339</v>
      </c>
      <c r="Q56" s="50">
        <f t="shared" si="5"/>
        <v>1434904</v>
      </c>
      <c r="R56" s="50">
        <f t="shared" si="5"/>
        <v>3595164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22154740</v>
      </c>
      <c r="X56" s="50">
        <f t="shared" si="5"/>
        <v>35098065</v>
      </c>
      <c r="Y56" s="50">
        <f t="shared" si="5"/>
        <v>-12943325</v>
      </c>
      <c r="Z56" s="51">
        <f>+IF(X56&lt;&gt;0,+(Y56/X56)*100,0)</f>
        <v>-36.87760279662141</v>
      </c>
      <c r="AA56" s="48">
        <f>SUM(AA53:AA55)</f>
        <v>46797426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47189004</v>
      </c>
      <c r="D59" s="65">
        <f>SUM(D56:D58)</f>
        <v>0</v>
      </c>
      <c r="E59" s="66">
        <f t="shared" si="6"/>
        <v>19932785</v>
      </c>
      <c r="F59" s="67">
        <f t="shared" si="6"/>
        <v>46797426</v>
      </c>
      <c r="G59" s="67">
        <f t="shared" si="6"/>
        <v>879309</v>
      </c>
      <c r="H59" s="67">
        <f t="shared" si="6"/>
        <v>660248</v>
      </c>
      <c r="I59" s="67">
        <f t="shared" si="6"/>
        <v>15075746</v>
      </c>
      <c r="J59" s="67">
        <f t="shared" si="6"/>
        <v>16615303</v>
      </c>
      <c r="K59" s="67">
        <f t="shared" si="6"/>
        <v>526890</v>
      </c>
      <c r="L59" s="67">
        <f t="shared" si="6"/>
        <v>607981</v>
      </c>
      <c r="M59" s="67">
        <f t="shared" si="6"/>
        <v>809402</v>
      </c>
      <c r="N59" s="67">
        <f t="shared" si="6"/>
        <v>1944273</v>
      </c>
      <c r="O59" s="67">
        <f t="shared" si="6"/>
        <v>1111921</v>
      </c>
      <c r="P59" s="67">
        <f t="shared" si="6"/>
        <v>1048339</v>
      </c>
      <c r="Q59" s="67">
        <f t="shared" si="6"/>
        <v>1434904</v>
      </c>
      <c r="R59" s="67">
        <f t="shared" si="6"/>
        <v>3595164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22154740</v>
      </c>
      <c r="X59" s="67">
        <f t="shared" si="6"/>
        <v>35098065</v>
      </c>
      <c r="Y59" s="67">
        <f t="shared" si="6"/>
        <v>-12943325</v>
      </c>
      <c r="Z59" s="68">
        <f>+IF(X59&lt;&gt;0,+(Y59/X59)*100,0)</f>
        <v>-36.87760279662141</v>
      </c>
      <c r="AA59" s="65">
        <f>SUM(AA56:AA58)</f>
        <v>46797426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305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306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141372936</v>
      </c>
      <c r="D8" s="20"/>
      <c r="E8" s="21">
        <v>162318990</v>
      </c>
      <c r="F8" s="22">
        <v>141273006</v>
      </c>
      <c r="G8" s="22">
        <v>12565442</v>
      </c>
      <c r="H8" s="22">
        <v>12048787</v>
      </c>
      <c r="I8" s="22">
        <v>12079517</v>
      </c>
      <c r="J8" s="22">
        <v>36693746</v>
      </c>
      <c r="K8" s="22">
        <v>11929411</v>
      </c>
      <c r="L8" s="22">
        <v>12162145</v>
      </c>
      <c r="M8" s="22">
        <v>12146807</v>
      </c>
      <c r="N8" s="22">
        <v>36238363</v>
      </c>
      <c r="O8" s="22">
        <v>12101481</v>
      </c>
      <c r="P8" s="22">
        <v>12416301</v>
      </c>
      <c r="Q8" s="22">
        <v>11801088</v>
      </c>
      <c r="R8" s="22">
        <v>36318870</v>
      </c>
      <c r="S8" s="22"/>
      <c r="T8" s="22"/>
      <c r="U8" s="22"/>
      <c r="V8" s="22"/>
      <c r="W8" s="22">
        <v>109250979</v>
      </c>
      <c r="X8" s="22">
        <v>112428703</v>
      </c>
      <c r="Y8" s="22">
        <v>-3177724</v>
      </c>
      <c r="Z8" s="23">
        <v>-2.8264348117579901</v>
      </c>
      <c r="AA8" s="20">
        <v>141273006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3694769</v>
      </c>
      <c r="D13" s="20"/>
      <c r="E13" s="21">
        <v>3429416</v>
      </c>
      <c r="F13" s="22">
        <v>3429416</v>
      </c>
      <c r="G13" s="22">
        <v>319005</v>
      </c>
      <c r="H13" s="22">
        <v>310404</v>
      </c>
      <c r="I13" s="22">
        <v>320596</v>
      </c>
      <c r="J13" s="22">
        <v>950005</v>
      </c>
      <c r="K13" s="22">
        <v>314607</v>
      </c>
      <c r="L13" s="22">
        <v>326695</v>
      </c>
      <c r="M13" s="22">
        <v>311048</v>
      </c>
      <c r="N13" s="22">
        <v>952350</v>
      </c>
      <c r="O13" s="22">
        <v>323784</v>
      </c>
      <c r="P13" s="22">
        <v>313968</v>
      </c>
      <c r="Q13" s="22">
        <v>280283</v>
      </c>
      <c r="R13" s="22">
        <v>918035</v>
      </c>
      <c r="S13" s="22"/>
      <c r="T13" s="22"/>
      <c r="U13" s="22"/>
      <c r="V13" s="22"/>
      <c r="W13" s="22">
        <v>2820390</v>
      </c>
      <c r="X13" s="22">
        <v>2572047</v>
      </c>
      <c r="Y13" s="22">
        <v>248343</v>
      </c>
      <c r="Z13" s="23">
        <v>9.6554611949159561</v>
      </c>
      <c r="AA13" s="20">
        <v>3429416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145067705</v>
      </c>
      <c r="D32" s="29">
        <f t="shared" ref="D32:Y32" si="0">SUM(D6:D31)</f>
        <v>0</v>
      </c>
      <c r="E32" s="30">
        <f t="shared" si="0"/>
        <v>165748406</v>
      </c>
      <c r="F32" s="31">
        <f t="shared" si="0"/>
        <v>144702422</v>
      </c>
      <c r="G32" s="31">
        <f t="shared" si="0"/>
        <v>12884447</v>
      </c>
      <c r="H32" s="31">
        <f t="shared" si="0"/>
        <v>12359191</v>
      </c>
      <c r="I32" s="31">
        <f t="shared" si="0"/>
        <v>12400113</v>
      </c>
      <c r="J32" s="31">
        <f t="shared" si="0"/>
        <v>37643751</v>
      </c>
      <c r="K32" s="31">
        <f t="shared" si="0"/>
        <v>12244018</v>
      </c>
      <c r="L32" s="31">
        <f t="shared" si="0"/>
        <v>12488840</v>
      </c>
      <c r="M32" s="31">
        <f t="shared" si="0"/>
        <v>12457855</v>
      </c>
      <c r="N32" s="31">
        <f t="shared" si="0"/>
        <v>37190713</v>
      </c>
      <c r="O32" s="31">
        <f t="shared" si="0"/>
        <v>12425265</v>
      </c>
      <c r="P32" s="31">
        <f t="shared" si="0"/>
        <v>12730269</v>
      </c>
      <c r="Q32" s="31">
        <f t="shared" si="0"/>
        <v>12081371</v>
      </c>
      <c r="R32" s="31">
        <f t="shared" si="0"/>
        <v>37236905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112071369</v>
      </c>
      <c r="X32" s="31">
        <f t="shared" si="0"/>
        <v>115000750</v>
      </c>
      <c r="Y32" s="31">
        <f t="shared" si="0"/>
        <v>-2929381</v>
      </c>
      <c r="Z32" s="32">
        <f>+IF(X32&lt;&gt;0,+(Y32/X32)*100,0)</f>
        <v>-2.547271213448608</v>
      </c>
      <c r="AA32" s="29">
        <f>SUM(AA6:AA31)</f>
        <v>144702422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51018114</v>
      </c>
      <c r="D34" s="20"/>
      <c r="E34" s="21">
        <v>48686942</v>
      </c>
      <c r="F34" s="22">
        <v>52357675</v>
      </c>
      <c r="G34" s="22">
        <v>4091582</v>
      </c>
      <c r="H34" s="22">
        <v>4367642</v>
      </c>
      <c r="I34" s="22">
        <v>4201130</v>
      </c>
      <c r="J34" s="22">
        <v>12660354</v>
      </c>
      <c r="K34" s="22">
        <v>4430842</v>
      </c>
      <c r="L34" s="22">
        <v>4399882</v>
      </c>
      <c r="M34" s="22">
        <v>4179153</v>
      </c>
      <c r="N34" s="22">
        <v>13009877</v>
      </c>
      <c r="O34" s="22">
        <v>4723457</v>
      </c>
      <c r="P34" s="22">
        <v>4329891</v>
      </c>
      <c r="Q34" s="22">
        <v>4325642</v>
      </c>
      <c r="R34" s="22">
        <v>13378990</v>
      </c>
      <c r="S34" s="22"/>
      <c r="T34" s="22"/>
      <c r="U34" s="22"/>
      <c r="V34" s="22"/>
      <c r="W34" s="22">
        <v>39049221</v>
      </c>
      <c r="X34" s="22">
        <v>37581735</v>
      </c>
      <c r="Y34" s="22">
        <v>1467486</v>
      </c>
      <c r="Z34" s="23">
        <v>3.904785130329933</v>
      </c>
      <c r="AA34" s="20">
        <v>52357675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11751842</v>
      </c>
      <c r="D37" s="20"/>
      <c r="E37" s="21">
        <v>32842991</v>
      </c>
      <c r="F37" s="22">
        <v>32842991</v>
      </c>
      <c r="G37" s="22">
        <v>18064</v>
      </c>
      <c r="H37" s="22">
        <v>566074</v>
      </c>
      <c r="I37" s="22">
        <v>1268668</v>
      </c>
      <c r="J37" s="22">
        <v>1852806</v>
      </c>
      <c r="K37" s="22">
        <v>883293</v>
      </c>
      <c r="L37" s="22">
        <v>922505</v>
      </c>
      <c r="M37" s="22">
        <v>1942337</v>
      </c>
      <c r="N37" s="22">
        <v>3748135</v>
      </c>
      <c r="O37" s="22">
        <v>778094</v>
      </c>
      <c r="P37" s="22">
        <v>2480782</v>
      </c>
      <c r="Q37" s="22">
        <v>905162</v>
      </c>
      <c r="R37" s="22">
        <v>4164038</v>
      </c>
      <c r="S37" s="22"/>
      <c r="T37" s="22"/>
      <c r="U37" s="22"/>
      <c r="V37" s="22"/>
      <c r="W37" s="22">
        <v>9764979</v>
      </c>
      <c r="X37" s="22">
        <v>24632316</v>
      </c>
      <c r="Y37" s="22">
        <v>-14867337</v>
      </c>
      <c r="Z37" s="23">
        <v>-60.357040726499292</v>
      </c>
      <c r="AA37" s="20">
        <v>32842991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56173972</v>
      </c>
      <c r="F38" s="22">
        <v>23182400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17386794</v>
      </c>
      <c r="Y38" s="22">
        <v>-17386794</v>
      </c>
      <c r="Z38" s="23">
        <v>-100</v>
      </c>
      <c r="AA38" s="20">
        <v>23182400</v>
      </c>
    </row>
    <row r="39" spans="1:27" x14ac:dyDescent="0.25">
      <c r="A39" s="19" t="s">
        <v>65</v>
      </c>
      <c r="B39" s="15" t="s">
        <v>32</v>
      </c>
      <c r="C39" s="20">
        <v>48712350</v>
      </c>
      <c r="D39" s="20"/>
      <c r="E39" s="21">
        <v>73507611</v>
      </c>
      <c r="F39" s="22">
        <v>81507611</v>
      </c>
      <c r="G39" s="22"/>
      <c r="H39" s="22"/>
      <c r="I39" s="22">
        <v>19561928</v>
      </c>
      <c r="J39" s="22">
        <v>19561928</v>
      </c>
      <c r="K39" s="22">
        <v>6520643</v>
      </c>
      <c r="L39" s="22"/>
      <c r="M39" s="22">
        <v>13349225</v>
      </c>
      <c r="N39" s="22">
        <v>19869868</v>
      </c>
      <c r="O39" s="22"/>
      <c r="P39" s="22">
        <v>6520643</v>
      </c>
      <c r="Q39" s="22">
        <v>6520643</v>
      </c>
      <c r="R39" s="22">
        <v>13041286</v>
      </c>
      <c r="S39" s="22"/>
      <c r="T39" s="22"/>
      <c r="U39" s="22"/>
      <c r="V39" s="22"/>
      <c r="W39" s="22">
        <v>52473082</v>
      </c>
      <c r="X39" s="22">
        <v>58330715</v>
      </c>
      <c r="Y39" s="22">
        <v>-5857633</v>
      </c>
      <c r="Z39" s="23">
        <v>-10.042107318588499</v>
      </c>
      <c r="AA39" s="20">
        <v>81507611</v>
      </c>
    </row>
    <row r="40" spans="1:27" x14ac:dyDescent="0.25">
      <c r="A40" s="19" t="s">
        <v>40</v>
      </c>
      <c r="B40" s="15" t="s">
        <v>32</v>
      </c>
      <c r="C40" s="20">
        <v>32740923</v>
      </c>
      <c r="D40" s="20"/>
      <c r="E40" s="21">
        <v>125571</v>
      </c>
      <c r="F40" s="22">
        <v>125571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94185</v>
      </c>
      <c r="Y40" s="22">
        <v>-94185</v>
      </c>
      <c r="Z40" s="23">
        <v>-100</v>
      </c>
      <c r="AA40" s="20">
        <v>125571</v>
      </c>
    </row>
    <row r="41" spans="1:27" x14ac:dyDescent="0.25">
      <c r="A41" s="19" t="s">
        <v>66</v>
      </c>
      <c r="B41" s="15" t="s">
        <v>32</v>
      </c>
      <c r="C41" s="20">
        <v>4053450</v>
      </c>
      <c r="D41" s="20"/>
      <c r="E41" s="21">
        <v>17634495</v>
      </c>
      <c r="F41" s="22">
        <v>20496457</v>
      </c>
      <c r="G41" s="22"/>
      <c r="H41" s="22">
        <v>3106338</v>
      </c>
      <c r="I41" s="22"/>
      <c r="J41" s="22">
        <v>3106338</v>
      </c>
      <c r="K41" s="22">
        <v>740439</v>
      </c>
      <c r="L41" s="22">
        <v>219275</v>
      </c>
      <c r="M41" s="22">
        <v>1229045</v>
      </c>
      <c r="N41" s="22">
        <v>2188759</v>
      </c>
      <c r="O41" s="22">
        <v>45707</v>
      </c>
      <c r="P41" s="22">
        <v>276758</v>
      </c>
      <c r="Q41" s="22">
        <v>2662583</v>
      </c>
      <c r="R41" s="22">
        <v>2985048</v>
      </c>
      <c r="S41" s="22"/>
      <c r="T41" s="22"/>
      <c r="U41" s="22"/>
      <c r="V41" s="22"/>
      <c r="W41" s="22">
        <v>8280145</v>
      </c>
      <c r="X41" s="22">
        <v>14322369</v>
      </c>
      <c r="Y41" s="22">
        <v>-6042224</v>
      </c>
      <c r="Z41" s="23">
        <v>-42.187322502303914</v>
      </c>
      <c r="AA41" s="20">
        <v>20496457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57643919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>
        <v>22500000</v>
      </c>
      <c r="Q43" s="22"/>
      <c r="R43" s="22">
        <v>22500000</v>
      </c>
      <c r="S43" s="22"/>
      <c r="T43" s="22"/>
      <c r="U43" s="22"/>
      <c r="V43" s="22"/>
      <c r="W43" s="22">
        <v>22500000</v>
      </c>
      <c r="X43" s="22"/>
      <c r="Y43" s="22">
        <v>22500000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14338912</v>
      </c>
      <c r="D44" s="20"/>
      <c r="E44" s="21">
        <v>4829742</v>
      </c>
      <c r="F44" s="22">
        <v>4829742</v>
      </c>
      <c r="G44" s="22">
        <v>148036</v>
      </c>
      <c r="H44" s="22">
        <v>160540</v>
      </c>
      <c r="I44" s="22">
        <v>133747</v>
      </c>
      <c r="J44" s="22">
        <v>442323</v>
      </c>
      <c r="K44" s="22">
        <v>320666</v>
      </c>
      <c r="L44" s="22">
        <v>169983</v>
      </c>
      <c r="M44" s="22">
        <v>60812</v>
      </c>
      <c r="N44" s="22">
        <v>551461</v>
      </c>
      <c r="O44" s="22">
        <v>53689</v>
      </c>
      <c r="P44" s="22">
        <v>212713</v>
      </c>
      <c r="Q44" s="22">
        <v>170314</v>
      </c>
      <c r="R44" s="22">
        <v>436716</v>
      </c>
      <c r="S44" s="22"/>
      <c r="T44" s="22"/>
      <c r="U44" s="22"/>
      <c r="V44" s="22"/>
      <c r="W44" s="22">
        <v>1430500</v>
      </c>
      <c r="X44" s="22">
        <v>3622410</v>
      </c>
      <c r="Y44" s="22">
        <v>-2191910</v>
      </c>
      <c r="Z44" s="23">
        <v>-60.509715907365532</v>
      </c>
      <c r="AA44" s="20">
        <v>4829742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220259510</v>
      </c>
      <c r="D47" s="29">
        <f t="shared" ref="D47:Y47" si="1">SUM(D34:D46)</f>
        <v>0</v>
      </c>
      <c r="E47" s="30">
        <f t="shared" si="1"/>
        <v>233801324</v>
      </c>
      <c r="F47" s="31">
        <f t="shared" si="1"/>
        <v>215342447</v>
      </c>
      <c r="G47" s="31">
        <f t="shared" si="1"/>
        <v>4257682</v>
      </c>
      <c r="H47" s="31">
        <f t="shared" si="1"/>
        <v>8200594</v>
      </c>
      <c r="I47" s="31">
        <f t="shared" si="1"/>
        <v>25165473</v>
      </c>
      <c r="J47" s="31">
        <f t="shared" si="1"/>
        <v>37623749</v>
      </c>
      <c r="K47" s="31">
        <f t="shared" si="1"/>
        <v>12895883</v>
      </c>
      <c r="L47" s="31">
        <f t="shared" si="1"/>
        <v>5711645</v>
      </c>
      <c r="M47" s="31">
        <f t="shared" si="1"/>
        <v>20760572</v>
      </c>
      <c r="N47" s="31">
        <f t="shared" si="1"/>
        <v>39368100</v>
      </c>
      <c r="O47" s="31">
        <f t="shared" si="1"/>
        <v>5600947</v>
      </c>
      <c r="P47" s="31">
        <f t="shared" si="1"/>
        <v>36320787</v>
      </c>
      <c r="Q47" s="31">
        <f t="shared" si="1"/>
        <v>14584344</v>
      </c>
      <c r="R47" s="31">
        <f t="shared" si="1"/>
        <v>56506078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133497927</v>
      </c>
      <c r="X47" s="31">
        <f t="shared" si="1"/>
        <v>155970524</v>
      </c>
      <c r="Y47" s="31">
        <f t="shared" si="1"/>
        <v>-22472597</v>
      </c>
      <c r="Z47" s="32">
        <f>+IF(X47&lt;&gt;0,+(Y47/X47)*100,0)</f>
        <v>-14.408233314648605</v>
      </c>
      <c r="AA47" s="29">
        <f>SUM(AA34:AA46)</f>
        <v>215342447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-75191805</v>
      </c>
      <c r="D48" s="39">
        <f t="shared" si="2"/>
        <v>0</v>
      </c>
      <c r="E48" s="40">
        <f t="shared" si="2"/>
        <v>-68052918</v>
      </c>
      <c r="F48" s="41">
        <f t="shared" si="2"/>
        <v>-70640025</v>
      </c>
      <c r="G48" s="41">
        <f t="shared" si="2"/>
        <v>8626765</v>
      </c>
      <c r="H48" s="41">
        <f t="shared" si="2"/>
        <v>4158597</v>
      </c>
      <c r="I48" s="41">
        <f t="shared" si="2"/>
        <v>-12765360</v>
      </c>
      <c r="J48" s="41">
        <f t="shared" si="2"/>
        <v>20002</v>
      </c>
      <c r="K48" s="41">
        <f t="shared" si="2"/>
        <v>-651865</v>
      </c>
      <c r="L48" s="41">
        <f t="shared" si="2"/>
        <v>6777195</v>
      </c>
      <c r="M48" s="41">
        <f t="shared" si="2"/>
        <v>-8302717</v>
      </c>
      <c r="N48" s="41">
        <f t="shared" si="2"/>
        <v>-2177387</v>
      </c>
      <c r="O48" s="41">
        <f t="shared" si="2"/>
        <v>6824318</v>
      </c>
      <c r="P48" s="41">
        <f t="shared" si="2"/>
        <v>-23590518</v>
      </c>
      <c r="Q48" s="41">
        <f t="shared" si="2"/>
        <v>-2502973</v>
      </c>
      <c r="R48" s="41">
        <f t="shared" si="2"/>
        <v>-19269173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-21426558</v>
      </c>
      <c r="X48" s="41">
        <f t="shared" si="2"/>
        <v>-40969774</v>
      </c>
      <c r="Y48" s="41">
        <f t="shared" si="2"/>
        <v>19543216</v>
      </c>
      <c r="Z48" s="42">
        <f>+IF(X48&lt;&gt;0,+(Y48/X48)*100,0)</f>
        <v>-47.701546999014447</v>
      </c>
      <c r="AA48" s="39">
        <f>+AA32-AA47</f>
        <v>-70640025</v>
      </c>
    </row>
    <row r="49" spans="1:27" x14ac:dyDescent="0.25">
      <c r="A49" s="43" t="s">
        <v>74</v>
      </c>
      <c r="B49" s="15" t="s">
        <v>32</v>
      </c>
      <c r="C49" s="20">
        <v>10368757</v>
      </c>
      <c r="D49" s="20"/>
      <c r="E49" s="21">
        <v>76564620</v>
      </c>
      <c r="F49" s="22">
        <v>30000000</v>
      </c>
      <c r="G49" s="22"/>
      <c r="H49" s="22"/>
      <c r="I49" s="22"/>
      <c r="J49" s="22"/>
      <c r="K49" s="22">
        <v>1541416</v>
      </c>
      <c r="L49" s="22">
        <v>1704454</v>
      </c>
      <c r="M49" s="22"/>
      <c r="N49" s="22">
        <v>3245870</v>
      </c>
      <c r="O49" s="22">
        <v>12187447</v>
      </c>
      <c r="P49" s="22">
        <v>520978</v>
      </c>
      <c r="Q49" s="22">
        <v>1329174</v>
      </c>
      <c r="R49" s="22">
        <v>14037599</v>
      </c>
      <c r="S49" s="22"/>
      <c r="T49" s="22"/>
      <c r="U49" s="22"/>
      <c r="V49" s="22"/>
      <c r="W49" s="22">
        <v>17283469</v>
      </c>
      <c r="X49" s="22">
        <v>35670497</v>
      </c>
      <c r="Y49" s="22">
        <v>-18387028</v>
      </c>
      <c r="Z49" s="23">
        <v>-51.546879203841769</v>
      </c>
      <c r="AA49" s="20">
        <v>30000000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-64823048</v>
      </c>
      <c r="D51" s="48">
        <f t="shared" si="3"/>
        <v>0</v>
      </c>
      <c r="E51" s="49">
        <f t="shared" si="3"/>
        <v>8511702</v>
      </c>
      <c r="F51" s="50">
        <f t="shared" si="3"/>
        <v>-40640025</v>
      </c>
      <c r="G51" s="50">
        <f t="shared" si="3"/>
        <v>8626765</v>
      </c>
      <c r="H51" s="50">
        <f t="shared" si="3"/>
        <v>4158597</v>
      </c>
      <c r="I51" s="50">
        <f t="shared" si="3"/>
        <v>-12765360</v>
      </c>
      <c r="J51" s="50">
        <f t="shared" si="3"/>
        <v>20002</v>
      </c>
      <c r="K51" s="50">
        <f t="shared" si="3"/>
        <v>889551</v>
      </c>
      <c r="L51" s="50">
        <f t="shared" si="3"/>
        <v>8481649</v>
      </c>
      <c r="M51" s="50">
        <f t="shared" si="3"/>
        <v>-8302717</v>
      </c>
      <c r="N51" s="50">
        <f t="shared" si="3"/>
        <v>1068483</v>
      </c>
      <c r="O51" s="50">
        <f t="shared" si="3"/>
        <v>19011765</v>
      </c>
      <c r="P51" s="50">
        <f t="shared" si="3"/>
        <v>-23069540</v>
      </c>
      <c r="Q51" s="50">
        <f t="shared" si="3"/>
        <v>-1173799</v>
      </c>
      <c r="R51" s="50">
        <f t="shared" si="3"/>
        <v>-5231574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-4143089</v>
      </c>
      <c r="X51" s="50">
        <f t="shared" si="3"/>
        <v>-5299277</v>
      </c>
      <c r="Y51" s="50">
        <f t="shared" si="3"/>
        <v>1156188</v>
      </c>
      <c r="Z51" s="51">
        <f>+IF(X51&lt;&gt;0,+(Y51/X51)*100,0)</f>
        <v>-21.817844207804196</v>
      </c>
      <c r="AA51" s="48">
        <f>SUM(AA48:AA50)</f>
        <v>-40640025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-64823048</v>
      </c>
      <c r="D53" s="54">
        <f>+D51-D52</f>
        <v>0</v>
      </c>
      <c r="E53" s="55">
        <f t="shared" si="4"/>
        <v>8511702</v>
      </c>
      <c r="F53" s="56">
        <f t="shared" si="4"/>
        <v>-40640025</v>
      </c>
      <c r="G53" s="56">
        <f t="shared" si="4"/>
        <v>8626765</v>
      </c>
      <c r="H53" s="56">
        <f t="shared" si="4"/>
        <v>4158597</v>
      </c>
      <c r="I53" s="56">
        <f t="shared" si="4"/>
        <v>-12765360</v>
      </c>
      <c r="J53" s="56">
        <f t="shared" si="4"/>
        <v>20002</v>
      </c>
      <c r="K53" s="56">
        <f t="shared" si="4"/>
        <v>889551</v>
      </c>
      <c r="L53" s="56">
        <f t="shared" si="4"/>
        <v>8481649</v>
      </c>
      <c r="M53" s="56">
        <f t="shared" si="4"/>
        <v>-8302717</v>
      </c>
      <c r="N53" s="56">
        <f t="shared" si="4"/>
        <v>1068483</v>
      </c>
      <c r="O53" s="56">
        <f t="shared" si="4"/>
        <v>19011765</v>
      </c>
      <c r="P53" s="56">
        <f t="shared" si="4"/>
        <v>-23069540</v>
      </c>
      <c r="Q53" s="56">
        <f t="shared" si="4"/>
        <v>-1173799</v>
      </c>
      <c r="R53" s="56">
        <f t="shared" si="4"/>
        <v>-5231574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-4143089</v>
      </c>
      <c r="X53" s="56">
        <f t="shared" si="4"/>
        <v>-5299277</v>
      </c>
      <c r="Y53" s="56">
        <f t="shared" si="4"/>
        <v>1156188</v>
      </c>
      <c r="Z53" s="57">
        <f>+IF(X53&lt;&gt;0,+(Y53/X53)*100,0)</f>
        <v>-21.817844207804196</v>
      </c>
      <c r="AA53" s="54">
        <f>+AA51-AA52</f>
        <v>-40640025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-64823048</v>
      </c>
      <c r="D56" s="48">
        <f>SUM(D53:D55)</f>
        <v>0</v>
      </c>
      <c r="E56" s="49">
        <f t="shared" si="5"/>
        <v>8511702</v>
      </c>
      <c r="F56" s="50">
        <f t="shared" si="5"/>
        <v>-40640025</v>
      </c>
      <c r="G56" s="50">
        <f t="shared" si="5"/>
        <v>8626765</v>
      </c>
      <c r="H56" s="50">
        <f t="shared" si="5"/>
        <v>4158597</v>
      </c>
      <c r="I56" s="50">
        <f t="shared" si="5"/>
        <v>-12765360</v>
      </c>
      <c r="J56" s="50">
        <f t="shared" si="5"/>
        <v>20002</v>
      </c>
      <c r="K56" s="50">
        <f t="shared" si="5"/>
        <v>889551</v>
      </c>
      <c r="L56" s="50">
        <f t="shared" si="5"/>
        <v>8481649</v>
      </c>
      <c r="M56" s="50">
        <f t="shared" si="5"/>
        <v>-8302717</v>
      </c>
      <c r="N56" s="50">
        <f t="shared" si="5"/>
        <v>1068483</v>
      </c>
      <c r="O56" s="50">
        <f t="shared" si="5"/>
        <v>19011765</v>
      </c>
      <c r="P56" s="50">
        <f t="shared" si="5"/>
        <v>-23069540</v>
      </c>
      <c r="Q56" s="50">
        <f t="shared" si="5"/>
        <v>-1173799</v>
      </c>
      <c r="R56" s="50">
        <f t="shared" si="5"/>
        <v>-5231574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-4143089</v>
      </c>
      <c r="X56" s="50">
        <f t="shared" si="5"/>
        <v>-5299277</v>
      </c>
      <c r="Y56" s="50">
        <f t="shared" si="5"/>
        <v>1156188</v>
      </c>
      <c r="Z56" s="51">
        <f>+IF(X56&lt;&gt;0,+(Y56/X56)*100,0)</f>
        <v>-21.817844207804196</v>
      </c>
      <c r="AA56" s="48">
        <f>SUM(AA53:AA55)</f>
        <v>-40640025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-64823048</v>
      </c>
      <c r="D59" s="65">
        <f>SUM(D56:D58)</f>
        <v>0</v>
      </c>
      <c r="E59" s="66">
        <f t="shared" si="6"/>
        <v>8511702</v>
      </c>
      <c r="F59" s="67">
        <f t="shared" si="6"/>
        <v>-40640025</v>
      </c>
      <c r="G59" s="67">
        <f t="shared" si="6"/>
        <v>8626765</v>
      </c>
      <c r="H59" s="67">
        <f t="shared" si="6"/>
        <v>4158597</v>
      </c>
      <c r="I59" s="67">
        <f t="shared" si="6"/>
        <v>-12765360</v>
      </c>
      <c r="J59" s="67">
        <f t="shared" si="6"/>
        <v>20002</v>
      </c>
      <c r="K59" s="67">
        <f t="shared" si="6"/>
        <v>889551</v>
      </c>
      <c r="L59" s="67">
        <f t="shared" si="6"/>
        <v>8481649</v>
      </c>
      <c r="M59" s="67">
        <f t="shared" si="6"/>
        <v>-8302717</v>
      </c>
      <c r="N59" s="67">
        <f t="shared" si="6"/>
        <v>1068483</v>
      </c>
      <c r="O59" s="67">
        <f t="shared" si="6"/>
        <v>19011765</v>
      </c>
      <c r="P59" s="67">
        <f t="shared" si="6"/>
        <v>-23069540</v>
      </c>
      <c r="Q59" s="67">
        <f t="shared" si="6"/>
        <v>-1173799</v>
      </c>
      <c r="R59" s="67">
        <f t="shared" si="6"/>
        <v>-5231574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-4143089</v>
      </c>
      <c r="X59" s="67">
        <f t="shared" si="6"/>
        <v>-5299277</v>
      </c>
      <c r="Y59" s="67">
        <f t="shared" si="6"/>
        <v>1156188</v>
      </c>
      <c r="Z59" s="68">
        <f>+IF(X59&lt;&gt;0,+(Y59/X59)*100,0)</f>
        <v>-21.817844207804196</v>
      </c>
      <c r="AA59" s="65">
        <f>SUM(AA56:AA58)</f>
        <v>-40640025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38226568</v>
      </c>
      <c r="D8" s="20"/>
      <c r="E8" s="21">
        <v>40041196</v>
      </c>
      <c r="F8" s="22">
        <v>40041196</v>
      </c>
      <c r="G8" s="22">
        <v>3468474</v>
      </c>
      <c r="H8" s="22">
        <v>3300685</v>
      </c>
      <c r="I8" s="22">
        <v>3385270</v>
      </c>
      <c r="J8" s="22">
        <v>10154429</v>
      </c>
      <c r="K8" s="22">
        <v>3382303</v>
      </c>
      <c r="L8" s="22">
        <v>3265943</v>
      </c>
      <c r="M8" s="22">
        <v>3110554</v>
      </c>
      <c r="N8" s="22">
        <v>9758800</v>
      </c>
      <c r="O8" s="22">
        <v>3041547</v>
      </c>
      <c r="P8" s="22">
        <v>3039503</v>
      </c>
      <c r="Q8" s="22">
        <v>3033788</v>
      </c>
      <c r="R8" s="22">
        <v>9114838</v>
      </c>
      <c r="S8" s="22"/>
      <c r="T8" s="22"/>
      <c r="U8" s="22"/>
      <c r="V8" s="22"/>
      <c r="W8" s="22">
        <v>29028067</v>
      </c>
      <c r="X8" s="22">
        <v>30030894</v>
      </c>
      <c r="Y8" s="22">
        <v>-1002827</v>
      </c>
      <c r="Z8" s="23">
        <v>-3.3393178371579615</v>
      </c>
      <c r="AA8" s="20">
        <v>40041196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28511659</v>
      </c>
      <c r="D13" s="20"/>
      <c r="E13" s="21"/>
      <c r="F13" s="22"/>
      <c r="G13" s="22">
        <v>2896609</v>
      </c>
      <c r="H13" s="22">
        <v>2922657</v>
      </c>
      <c r="I13" s="22">
        <v>2952290</v>
      </c>
      <c r="J13" s="22">
        <v>8771556</v>
      </c>
      <c r="K13" s="22">
        <v>2980536</v>
      </c>
      <c r="L13" s="22">
        <v>3008219</v>
      </c>
      <c r="M13" s="22">
        <v>3037225</v>
      </c>
      <c r="N13" s="22">
        <v>9025980</v>
      </c>
      <c r="O13" s="22">
        <v>3044720</v>
      </c>
      <c r="P13" s="22">
        <v>3088504</v>
      </c>
      <c r="Q13" s="22">
        <v>3112877</v>
      </c>
      <c r="R13" s="22">
        <v>9246101</v>
      </c>
      <c r="S13" s="22"/>
      <c r="T13" s="22"/>
      <c r="U13" s="22"/>
      <c r="V13" s="22"/>
      <c r="W13" s="22">
        <v>27043637</v>
      </c>
      <c r="X13" s="22"/>
      <c r="Y13" s="22">
        <v>27043637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-18773007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47965220</v>
      </c>
      <c r="D32" s="29">
        <f t="shared" ref="D32:Y32" si="0">SUM(D6:D31)</f>
        <v>0</v>
      </c>
      <c r="E32" s="30">
        <f t="shared" si="0"/>
        <v>40041196</v>
      </c>
      <c r="F32" s="31">
        <f t="shared" si="0"/>
        <v>40041196</v>
      </c>
      <c r="G32" s="31">
        <f t="shared" si="0"/>
        <v>6365083</v>
      </c>
      <c r="H32" s="31">
        <f t="shared" si="0"/>
        <v>6223342</v>
      </c>
      <c r="I32" s="31">
        <f t="shared" si="0"/>
        <v>6337560</v>
      </c>
      <c r="J32" s="31">
        <f t="shared" si="0"/>
        <v>18925985</v>
      </c>
      <c r="K32" s="31">
        <f t="shared" si="0"/>
        <v>6362839</v>
      </c>
      <c r="L32" s="31">
        <f t="shared" si="0"/>
        <v>6274162</v>
      </c>
      <c r="M32" s="31">
        <f t="shared" si="0"/>
        <v>6147779</v>
      </c>
      <c r="N32" s="31">
        <f t="shared" si="0"/>
        <v>18784780</v>
      </c>
      <c r="O32" s="31">
        <f t="shared" si="0"/>
        <v>6086267</v>
      </c>
      <c r="P32" s="31">
        <f t="shared" si="0"/>
        <v>6128007</v>
      </c>
      <c r="Q32" s="31">
        <f t="shared" si="0"/>
        <v>6146665</v>
      </c>
      <c r="R32" s="31">
        <f t="shared" si="0"/>
        <v>18360939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56071704</v>
      </c>
      <c r="X32" s="31">
        <f t="shared" si="0"/>
        <v>30030894</v>
      </c>
      <c r="Y32" s="31">
        <f t="shared" si="0"/>
        <v>26040810</v>
      </c>
      <c r="Z32" s="32">
        <f>+IF(X32&lt;&gt;0,+(Y32/X32)*100,0)</f>
        <v>86.713402538066305</v>
      </c>
      <c r="AA32" s="29">
        <f>SUM(AA6:AA31)</f>
        <v>40041196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8704794</v>
      </c>
      <c r="D34" s="20"/>
      <c r="E34" s="21">
        <v>10607727</v>
      </c>
      <c r="F34" s="22">
        <v>11107727</v>
      </c>
      <c r="G34" s="22">
        <v>735340</v>
      </c>
      <c r="H34" s="22">
        <v>735696</v>
      </c>
      <c r="I34" s="22">
        <v>796738</v>
      </c>
      <c r="J34" s="22">
        <v>2267774</v>
      </c>
      <c r="K34" s="22">
        <v>794349</v>
      </c>
      <c r="L34" s="22">
        <v>790656</v>
      </c>
      <c r="M34" s="22">
        <v>918957</v>
      </c>
      <c r="N34" s="22">
        <v>2503962</v>
      </c>
      <c r="O34" s="22">
        <v>923949</v>
      </c>
      <c r="P34" s="22">
        <v>847012</v>
      </c>
      <c r="Q34" s="22">
        <v>802793</v>
      </c>
      <c r="R34" s="22">
        <v>2573754</v>
      </c>
      <c r="S34" s="22"/>
      <c r="T34" s="22"/>
      <c r="U34" s="22"/>
      <c r="V34" s="22"/>
      <c r="W34" s="22">
        <v>7345490</v>
      </c>
      <c r="X34" s="22">
        <v>8080838</v>
      </c>
      <c r="Y34" s="22">
        <v>-735348</v>
      </c>
      <c r="Z34" s="23">
        <v>-9.0998978076283663</v>
      </c>
      <c r="AA34" s="20">
        <v>11107727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7537183</v>
      </c>
      <c r="D37" s="20"/>
      <c r="E37" s="21">
        <v>3250000</v>
      </c>
      <c r="F37" s="22">
        <v>3250000</v>
      </c>
      <c r="G37" s="22"/>
      <c r="H37" s="22"/>
      <c r="I37" s="22"/>
      <c r="J37" s="22"/>
      <c r="K37" s="22"/>
      <c r="L37" s="22">
        <v>396594</v>
      </c>
      <c r="M37" s="22">
        <v>304745</v>
      </c>
      <c r="N37" s="22">
        <v>701339</v>
      </c>
      <c r="O37" s="22"/>
      <c r="P37" s="22"/>
      <c r="Q37" s="22">
        <v>179964</v>
      </c>
      <c r="R37" s="22">
        <v>179964</v>
      </c>
      <c r="S37" s="22"/>
      <c r="T37" s="22"/>
      <c r="U37" s="22"/>
      <c r="V37" s="22"/>
      <c r="W37" s="22">
        <v>881303</v>
      </c>
      <c r="X37" s="22">
        <v>2437506</v>
      </c>
      <c r="Y37" s="22">
        <v>-1556203</v>
      </c>
      <c r="Z37" s="23">
        <v>-63.844068486395521</v>
      </c>
      <c r="AA37" s="20">
        <v>3250000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95280</v>
      </c>
      <c r="D41" s="20"/>
      <c r="E41" s="21">
        <v>1</v>
      </c>
      <c r="F41" s="22">
        <v>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</v>
      </c>
      <c r="Y41" s="22">
        <v>-9</v>
      </c>
      <c r="Z41" s="23">
        <v>-100</v>
      </c>
      <c r="AA41" s="20">
        <v>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548948</v>
      </c>
      <c r="D44" s="20"/>
      <c r="E44" s="21">
        <v>100000</v>
      </c>
      <c r="F44" s="22">
        <v>100000</v>
      </c>
      <c r="G44" s="22">
        <v>9236</v>
      </c>
      <c r="H44" s="22">
        <v>9228</v>
      </c>
      <c r="I44" s="22">
        <v>9861</v>
      </c>
      <c r="J44" s="22">
        <v>28325</v>
      </c>
      <c r="K44" s="22">
        <v>9814</v>
      </c>
      <c r="L44" s="22">
        <v>9807</v>
      </c>
      <c r="M44" s="22">
        <v>11132</v>
      </c>
      <c r="N44" s="22">
        <v>30753</v>
      </c>
      <c r="O44" s="22">
        <v>7866</v>
      </c>
      <c r="P44" s="22">
        <v>7132</v>
      </c>
      <c r="Q44" s="22">
        <v>6739</v>
      </c>
      <c r="R44" s="22">
        <v>21737</v>
      </c>
      <c r="S44" s="22"/>
      <c r="T44" s="22"/>
      <c r="U44" s="22"/>
      <c r="V44" s="22"/>
      <c r="W44" s="22">
        <v>80815</v>
      </c>
      <c r="X44" s="22">
        <v>75006</v>
      </c>
      <c r="Y44" s="22">
        <v>5809</v>
      </c>
      <c r="Z44" s="23">
        <v>7.7447137562328354</v>
      </c>
      <c r="AA44" s="20">
        <v>100000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16886205</v>
      </c>
      <c r="D47" s="29">
        <f t="shared" ref="D47:Y47" si="1">SUM(D34:D46)</f>
        <v>0</v>
      </c>
      <c r="E47" s="30">
        <f t="shared" si="1"/>
        <v>13957728</v>
      </c>
      <c r="F47" s="31">
        <f t="shared" si="1"/>
        <v>14457728</v>
      </c>
      <c r="G47" s="31">
        <f t="shared" si="1"/>
        <v>744576</v>
      </c>
      <c r="H47" s="31">
        <f t="shared" si="1"/>
        <v>744924</v>
      </c>
      <c r="I47" s="31">
        <f t="shared" si="1"/>
        <v>806599</v>
      </c>
      <c r="J47" s="31">
        <f t="shared" si="1"/>
        <v>2296099</v>
      </c>
      <c r="K47" s="31">
        <f t="shared" si="1"/>
        <v>804163</v>
      </c>
      <c r="L47" s="31">
        <f t="shared" si="1"/>
        <v>1197057</v>
      </c>
      <c r="M47" s="31">
        <f t="shared" si="1"/>
        <v>1234834</v>
      </c>
      <c r="N47" s="31">
        <f t="shared" si="1"/>
        <v>3236054</v>
      </c>
      <c r="O47" s="31">
        <f t="shared" si="1"/>
        <v>931815</v>
      </c>
      <c r="P47" s="31">
        <f t="shared" si="1"/>
        <v>854144</v>
      </c>
      <c r="Q47" s="31">
        <f t="shared" si="1"/>
        <v>989496</v>
      </c>
      <c r="R47" s="31">
        <f t="shared" si="1"/>
        <v>2775455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8307608</v>
      </c>
      <c r="X47" s="31">
        <f t="shared" si="1"/>
        <v>10593359</v>
      </c>
      <c r="Y47" s="31">
        <f t="shared" si="1"/>
        <v>-2285751</v>
      </c>
      <c r="Z47" s="32">
        <f>+IF(X47&lt;&gt;0,+(Y47/X47)*100,0)</f>
        <v>-21.577207002991212</v>
      </c>
      <c r="AA47" s="29">
        <f>SUM(AA34:AA46)</f>
        <v>14457728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31079015</v>
      </c>
      <c r="D48" s="39">
        <f t="shared" si="2"/>
        <v>0</v>
      </c>
      <c r="E48" s="40">
        <f t="shared" si="2"/>
        <v>26083468</v>
      </c>
      <c r="F48" s="41">
        <f t="shared" si="2"/>
        <v>25583468</v>
      </c>
      <c r="G48" s="41">
        <f t="shared" si="2"/>
        <v>5620507</v>
      </c>
      <c r="H48" s="41">
        <f t="shared" si="2"/>
        <v>5478418</v>
      </c>
      <c r="I48" s="41">
        <f t="shared" si="2"/>
        <v>5530961</v>
      </c>
      <c r="J48" s="41">
        <f t="shared" si="2"/>
        <v>16629886</v>
      </c>
      <c r="K48" s="41">
        <f t="shared" si="2"/>
        <v>5558676</v>
      </c>
      <c r="L48" s="41">
        <f t="shared" si="2"/>
        <v>5077105</v>
      </c>
      <c r="M48" s="41">
        <f t="shared" si="2"/>
        <v>4912945</v>
      </c>
      <c r="N48" s="41">
        <f t="shared" si="2"/>
        <v>15548726</v>
      </c>
      <c r="O48" s="41">
        <f t="shared" si="2"/>
        <v>5154452</v>
      </c>
      <c r="P48" s="41">
        <f t="shared" si="2"/>
        <v>5273863</v>
      </c>
      <c r="Q48" s="41">
        <f t="shared" si="2"/>
        <v>5157169</v>
      </c>
      <c r="R48" s="41">
        <f t="shared" si="2"/>
        <v>15585484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47764096</v>
      </c>
      <c r="X48" s="41">
        <f t="shared" si="2"/>
        <v>19437535</v>
      </c>
      <c r="Y48" s="41">
        <f t="shared" si="2"/>
        <v>28326561</v>
      </c>
      <c r="Z48" s="42">
        <f>+IF(X48&lt;&gt;0,+(Y48/X48)*100,0)</f>
        <v>145.73124112702561</v>
      </c>
      <c r="AA48" s="39">
        <f>+AA32-AA47</f>
        <v>25583468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31079015</v>
      </c>
      <c r="D51" s="48">
        <f t="shared" si="3"/>
        <v>0</v>
      </c>
      <c r="E51" s="49">
        <f t="shared" si="3"/>
        <v>26083468</v>
      </c>
      <c r="F51" s="50">
        <f t="shared" si="3"/>
        <v>25583468</v>
      </c>
      <c r="G51" s="50">
        <f t="shared" si="3"/>
        <v>5620507</v>
      </c>
      <c r="H51" s="50">
        <f t="shared" si="3"/>
        <v>5478418</v>
      </c>
      <c r="I51" s="50">
        <f t="shared" si="3"/>
        <v>5530961</v>
      </c>
      <c r="J51" s="50">
        <f t="shared" si="3"/>
        <v>16629886</v>
      </c>
      <c r="K51" s="50">
        <f t="shared" si="3"/>
        <v>5558676</v>
      </c>
      <c r="L51" s="50">
        <f t="shared" si="3"/>
        <v>5077105</v>
      </c>
      <c r="M51" s="50">
        <f t="shared" si="3"/>
        <v>4912945</v>
      </c>
      <c r="N51" s="50">
        <f t="shared" si="3"/>
        <v>15548726</v>
      </c>
      <c r="O51" s="50">
        <f t="shared" si="3"/>
        <v>5154452</v>
      </c>
      <c r="P51" s="50">
        <f t="shared" si="3"/>
        <v>5273863</v>
      </c>
      <c r="Q51" s="50">
        <f t="shared" si="3"/>
        <v>5157169</v>
      </c>
      <c r="R51" s="50">
        <f t="shared" si="3"/>
        <v>15585484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47764096</v>
      </c>
      <c r="X51" s="50">
        <f t="shared" si="3"/>
        <v>19437535</v>
      </c>
      <c r="Y51" s="50">
        <f t="shared" si="3"/>
        <v>28326561</v>
      </c>
      <c r="Z51" s="51">
        <f>+IF(X51&lt;&gt;0,+(Y51/X51)*100,0)</f>
        <v>145.73124112702561</v>
      </c>
      <c r="AA51" s="48">
        <f>SUM(AA48:AA50)</f>
        <v>25583468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31079015</v>
      </c>
      <c r="D53" s="54">
        <f>+D51-D52</f>
        <v>0</v>
      </c>
      <c r="E53" s="55">
        <f t="shared" si="4"/>
        <v>26083468</v>
      </c>
      <c r="F53" s="56">
        <f t="shared" si="4"/>
        <v>25583468</v>
      </c>
      <c r="G53" s="56">
        <f t="shared" si="4"/>
        <v>5620507</v>
      </c>
      <c r="H53" s="56">
        <f t="shared" si="4"/>
        <v>5478418</v>
      </c>
      <c r="I53" s="56">
        <f t="shared" si="4"/>
        <v>5530961</v>
      </c>
      <c r="J53" s="56">
        <f t="shared" si="4"/>
        <v>16629886</v>
      </c>
      <c r="K53" s="56">
        <f t="shared" si="4"/>
        <v>5558676</v>
      </c>
      <c r="L53" s="56">
        <f t="shared" si="4"/>
        <v>5077105</v>
      </c>
      <c r="M53" s="56">
        <f t="shared" si="4"/>
        <v>4912945</v>
      </c>
      <c r="N53" s="56">
        <f t="shared" si="4"/>
        <v>15548726</v>
      </c>
      <c r="O53" s="56">
        <f t="shared" si="4"/>
        <v>5154452</v>
      </c>
      <c r="P53" s="56">
        <f t="shared" si="4"/>
        <v>5273863</v>
      </c>
      <c r="Q53" s="56">
        <f t="shared" si="4"/>
        <v>5157169</v>
      </c>
      <c r="R53" s="56">
        <f t="shared" si="4"/>
        <v>15585484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47764096</v>
      </c>
      <c r="X53" s="56">
        <f t="shared" si="4"/>
        <v>19437535</v>
      </c>
      <c r="Y53" s="56">
        <f t="shared" si="4"/>
        <v>28326561</v>
      </c>
      <c r="Z53" s="57">
        <f>+IF(X53&lt;&gt;0,+(Y53/X53)*100,0)</f>
        <v>145.73124112702561</v>
      </c>
      <c r="AA53" s="54">
        <f>+AA51-AA52</f>
        <v>25583468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31079015</v>
      </c>
      <c r="D56" s="48">
        <f>SUM(D53:D55)</f>
        <v>0</v>
      </c>
      <c r="E56" s="49">
        <f t="shared" si="5"/>
        <v>26083468</v>
      </c>
      <c r="F56" s="50">
        <f t="shared" si="5"/>
        <v>25583468</v>
      </c>
      <c r="G56" s="50">
        <f t="shared" si="5"/>
        <v>5620507</v>
      </c>
      <c r="H56" s="50">
        <f t="shared" si="5"/>
        <v>5478418</v>
      </c>
      <c r="I56" s="50">
        <f t="shared" si="5"/>
        <v>5530961</v>
      </c>
      <c r="J56" s="50">
        <f t="shared" si="5"/>
        <v>16629886</v>
      </c>
      <c r="K56" s="50">
        <f t="shared" si="5"/>
        <v>5558676</v>
      </c>
      <c r="L56" s="50">
        <f t="shared" si="5"/>
        <v>5077105</v>
      </c>
      <c r="M56" s="50">
        <f t="shared" si="5"/>
        <v>4912945</v>
      </c>
      <c r="N56" s="50">
        <f t="shared" si="5"/>
        <v>15548726</v>
      </c>
      <c r="O56" s="50">
        <f t="shared" si="5"/>
        <v>5154452</v>
      </c>
      <c r="P56" s="50">
        <f t="shared" si="5"/>
        <v>5273863</v>
      </c>
      <c r="Q56" s="50">
        <f t="shared" si="5"/>
        <v>5157169</v>
      </c>
      <c r="R56" s="50">
        <f t="shared" si="5"/>
        <v>15585484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47764096</v>
      </c>
      <c r="X56" s="50">
        <f t="shared" si="5"/>
        <v>19437535</v>
      </c>
      <c r="Y56" s="50">
        <f t="shared" si="5"/>
        <v>28326561</v>
      </c>
      <c r="Z56" s="51">
        <f>+IF(X56&lt;&gt;0,+(Y56/X56)*100,0)</f>
        <v>145.73124112702561</v>
      </c>
      <c r="AA56" s="48">
        <f>SUM(AA53:AA55)</f>
        <v>25583468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31079015</v>
      </c>
      <c r="D59" s="65">
        <f>SUM(D56:D58)</f>
        <v>0</v>
      </c>
      <c r="E59" s="66">
        <f t="shared" si="6"/>
        <v>26083468</v>
      </c>
      <c r="F59" s="67">
        <f t="shared" si="6"/>
        <v>25583468</v>
      </c>
      <c r="G59" s="67">
        <f t="shared" si="6"/>
        <v>5620507</v>
      </c>
      <c r="H59" s="67">
        <f t="shared" si="6"/>
        <v>5478418</v>
      </c>
      <c r="I59" s="67">
        <f t="shared" si="6"/>
        <v>5530961</v>
      </c>
      <c r="J59" s="67">
        <f t="shared" si="6"/>
        <v>16629886</v>
      </c>
      <c r="K59" s="67">
        <f t="shared" si="6"/>
        <v>5558676</v>
      </c>
      <c r="L59" s="67">
        <f t="shared" si="6"/>
        <v>5077105</v>
      </c>
      <c r="M59" s="67">
        <f t="shared" si="6"/>
        <v>4912945</v>
      </c>
      <c r="N59" s="67">
        <f t="shared" si="6"/>
        <v>15548726</v>
      </c>
      <c r="O59" s="67">
        <f t="shared" si="6"/>
        <v>5154452</v>
      </c>
      <c r="P59" s="67">
        <f t="shared" si="6"/>
        <v>5273863</v>
      </c>
      <c r="Q59" s="67">
        <f t="shared" si="6"/>
        <v>5157169</v>
      </c>
      <c r="R59" s="67">
        <f t="shared" si="6"/>
        <v>15585484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47764096</v>
      </c>
      <c r="X59" s="67">
        <f t="shared" si="6"/>
        <v>19437535</v>
      </c>
      <c r="Y59" s="67">
        <f t="shared" si="6"/>
        <v>28326561</v>
      </c>
      <c r="Z59" s="68">
        <f>+IF(X59&lt;&gt;0,+(Y59/X59)*100,0)</f>
        <v>145.73124112702561</v>
      </c>
      <c r="AA59" s="65">
        <f>SUM(AA56:AA58)</f>
        <v>25583468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42273</v>
      </c>
      <c r="D6" s="20"/>
      <c r="E6" s="21">
        <v>37432</v>
      </c>
      <c r="F6" s="22">
        <v>28432</v>
      </c>
      <c r="G6" s="22"/>
      <c r="H6" s="22">
        <v>1665</v>
      </c>
      <c r="I6" s="22"/>
      <c r="J6" s="22">
        <v>1665</v>
      </c>
      <c r="K6" s="22"/>
      <c r="L6" s="22">
        <v>4902</v>
      </c>
      <c r="M6" s="22"/>
      <c r="N6" s="22">
        <v>4902</v>
      </c>
      <c r="O6" s="22">
        <v>11582</v>
      </c>
      <c r="P6" s="22"/>
      <c r="Q6" s="22"/>
      <c r="R6" s="22">
        <v>11582</v>
      </c>
      <c r="S6" s="22"/>
      <c r="T6" s="22"/>
      <c r="U6" s="22"/>
      <c r="V6" s="22"/>
      <c r="W6" s="22">
        <v>18149</v>
      </c>
      <c r="X6" s="22">
        <v>22846</v>
      </c>
      <c r="Y6" s="22">
        <v>-4697</v>
      </c>
      <c r="Z6" s="23">
        <v>-20.559397706381858</v>
      </c>
      <c r="AA6" s="20">
        <v>28432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87814831</v>
      </c>
      <c r="D8" s="20"/>
      <c r="E8" s="21">
        <v>78679799</v>
      </c>
      <c r="F8" s="22">
        <v>81920147</v>
      </c>
      <c r="G8" s="22">
        <v>9453352</v>
      </c>
      <c r="H8" s="22">
        <v>10669722</v>
      </c>
      <c r="I8" s="22">
        <v>10038287</v>
      </c>
      <c r="J8" s="22">
        <v>30161361</v>
      </c>
      <c r="K8" s="22">
        <v>1672033</v>
      </c>
      <c r="L8" s="22">
        <v>8173362</v>
      </c>
      <c r="M8" s="22">
        <v>7587878</v>
      </c>
      <c r="N8" s="22">
        <v>17433273</v>
      </c>
      <c r="O8" s="22">
        <v>8396154</v>
      </c>
      <c r="P8" s="22"/>
      <c r="Q8" s="22">
        <v>8413973</v>
      </c>
      <c r="R8" s="22">
        <v>16810127</v>
      </c>
      <c r="S8" s="22"/>
      <c r="T8" s="22"/>
      <c r="U8" s="22"/>
      <c r="V8" s="22"/>
      <c r="W8" s="22">
        <v>64404761</v>
      </c>
      <c r="X8" s="22">
        <v>55081386</v>
      </c>
      <c r="Y8" s="22">
        <v>9323375</v>
      </c>
      <c r="Z8" s="23">
        <v>16.926543932645412</v>
      </c>
      <c r="AA8" s="20">
        <v>81920147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19000000</v>
      </c>
      <c r="G13" s="22">
        <v>1550287</v>
      </c>
      <c r="H13" s="22">
        <v>1578248</v>
      </c>
      <c r="I13" s="22">
        <v>1607988</v>
      </c>
      <c r="J13" s="22">
        <v>4736523</v>
      </c>
      <c r="K13" s="22">
        <v>1632752</v>
      </c>
      <c r="L13" s="22">
        <v>1666577</v>
      </c>
      <c r="M13" s="22">
        <v>1697252</v>
      </c>
      <c r="N13" s="22">
        <v>4996581</v>
      </c>
      <c r="O13" s="22">
        <v>1705032</v>
      </c>
      <c r="P13" s="22"/>
      <c r="Q13" s="22">
        <v>1738429</v>
      </c>
      <c r="R13" s="22">
        <v>3443461</v>
      </c>
      <c r="S13" s="22"/>
      <c r="T13" s="22"/>
      <c r="U13" s="22"/>
      <c r="V13" s="22"/>
      <c r="W13" s="22">
        <v>13176565</v>
      </c>
      <c r="X13" s="22">
        <v>4750000</v>
      </c>
      <c r="Y13" s="22">
        <v>8426565</v>
      </c>
      <c r="Z13" s="23">
        <v>177.40136842105264</v>
      </c>
      <c r="AA13" s="20">
        <v>19000000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87857104</v>
      </c>
      <c r="D32" s="29">
        <f t="shared" ref="D32:Y32" si="0">SUM(D6:D31)</f>
        <v>0</v>
      </c>
      <c r="E32" s="30">
        <f t="shared" si="0"/>
        <v>78717231</v>
      </c>
      <c r="F32" s="31">
        <f t="shared" si="0"/>
        <v>100948579</v>
      </c>
      <c r="G32" s="31">
        <f t="shared" si="0"/>
        <v>11003639</v>
      </c>
      <c r="H32" s="31">
        <f t="shared" si="0"/>
        <v>12249635</v>
      </c>
      <c r="I32" s="31">
        <f t="shared" si="0"/>
        <v>11646275</v>
      </c>
      <c r="J32" s="31">
        <f t="shared" si="0"/>
        <v>34899549</v>
      </c>
      <c r="K32" s="31">
        <f t="shared" si="0"/>
        <v>3304785</v>
      </c>
      <c r="L32" s="31">
        <f t="shared" si="0"/>
        <v>9844841</v>
      </c>
      <c r="M32" s="31">
        <f t="shared" si="0"/>
        <v>9285130</v>
      </c>
      <c r="N32" s="31">
        <f t="shared" si="0"/>
        <v>22434756</v>
      </c>
      <c r="O32" s="31">
        <f t="shared" si="0"/>
        <v>10112768</v>
      </c>
      <c r="P32" s="31">
        <f t="shared" si="0"/>
        <v>0</v>
      </c>
      <c r="Q32" s="31">
        <f t="shared" si="0"/>
        <v>10152402</v>
      </c>
      <c r="R32" s="31">
        <f t="shared" si="0"/>
        <v>20265170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77599475</v>
      </c>
      <c r="X32" s="31">
        <f t="shared" si="0"/>
        <v>59854232</v>
      </c>
      <c r="Y32" s="31">
        <f t="shared" si="0"/>
        <v>17745243</v>
      </c>
      <c r="Z32" s="32">
        <f>+IF(X32&lt;&gt;0,+(Y32/X32)*100,0)</f>
        <v>29.647432448886825</v>
      </c>
      <c r="AA32" s="29">
        <f>SUM(AA6:AA31)</f>
        <v>100948579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11834753</v>
      </c>
      <c r="D34" s="20"/>
      <c r="E34" s="21">
        <v>21613672</v>
      </c>
      <c r="F34" s="22">
        <v>21008948</v>
      </c>
      <c r="G34" s="22">
        <v>62423</v>
      </c>
      <c r="H34" s="22">
        <v>62423</v>
      </c>
      <c r="I34" s="22">
        <v>2886954</v>
      </c>
      <c r="J34" s="22">
        <v>3011800</v>
      </c>
      <c r="K34" s="22">
        <v>908277</v>
      </c>
      <c r="L34" s="22">
        <v>1117372</v>
      </c>
      <c r="M34" s="22">
        <v>916010</v>
      </c>
      <c r="N34" s="22">
        <v>2941659</v>
      </c>
      <c r="O34" s="22">
        <v>972677</v>
      </c>
      <c r="P34" s="22"/>
      <c r="Q34" s="22">
        <v>926781</v>
      </c>
      <c r="R34" s="22">
        <v>1899458</v>
      </c>
      <c r="S34" s="22"/>
      <c r="T34" s="22"/>
      <c r="U34" s="22"/>
      <c r="V34" s="22"/>
      <c r="W34" s="22">
        <v>7852917</v>
      </c>
      <c r="X34" s="22">
        <v>15975986</v>
      </c>
      <c r="Y34" s="22">
        <v>-8123069</v>
      </c>
      <c r="Z34" s="23">
        <v>-50.8454939807784</v>
      </c>
      <c r="AA34" s="20">
        <v>21008948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15447</v>
      </c>
      <c r="D37" s="20"/>
      <c r="E37" s="21">
        <v>21134</v>
      </c>
      <c r="F37" s="22">
        <v>10934</v>
      </c>
      <c r="G37" s="22"/>
      <c r="H37" s="22">
        <v>523</v>
      </c>
      <c r="I37" s="22"/>
      <c r="J37" s="22">
        <v>523</v>
      </c>
      <c r="K37" s="22">
        <v>3138</v>
      </c>
      <c r="L37" s="22"/>
      <c r="M37" s="22"/>
      <c r="N37" s="22">
        <v>3138</v>
      </c>
      <c r="O37" s="22">
        <v>1373</v>
      </c>
      <c r="P37" s="22"/>
      <c r="Q37" s="22"/>
      <c r="R37" s="22">
        <v>1373</v>
      </c>
      <c r="S37" s="22"/>
      <c r="T37" s="22"/>
      <c r="U37" s="22"/>
      <c r="V37" s="22"/>
      <c r="W37" s="22">
        <v>5034</v>
      </c>
      <c r="X37" s="22">
        <v>4291</v>
      </c>
      <c r="Y37" s="22">
        <v>743</v>
      </c>
      <c r="Z37" s="23">
        <v>17.315311116289909</v>
      </c>
      <c r="AA37" s="20">
        <v>10934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30000000</v>
      </c>
      <c r="F38" s="22">
        <v>30000000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15499997</v>
      </c>
      <c r="Y38" s="22">
        <v>-15499997</v>
      </c>
      <c r="Z38" s="23">
        <v>-100</v>
      </c>
      <c r="AA38" s="20">
        <v>30000000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23070512</v>
      </c>
      <c r="F39" s="22">
        <v>10070512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10552890</v>
      </c>
      <c r="Y39" s="22">
        <v>-10552890</v>
      </c>
      <c r="Z39" s="23">
        <v>-100</v>
      </c>
      <c r="AA39" s="20">
        <v>10070512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38510653</v>
      </c>
      <c r="D41" s="20"/>
      <c r="E41" s="21">
        <v>20952237</v>
      </c>
      <c r="F41" s="22">
        <v>41425466</v>
      </c>
      <c r="G41" s="22">
        <v>1049405</v>
      </c>
      <c r="H41" s="22">
        <v>521337</v>
      </c>
      <c r="I41" s="22">
        <v>3837248</v>
      </c>
      <c r="J41" s="22">
        <v>5407990</v>
      </c>
      <c r="K41" s="22">
        <v>5069725</v>
      </c>
      <c r="L41" s="22">
        <v>2556537</v>
      </c>
      <c r="M41" s="22">
        <v>2182027</v>
      </c>
      <c r="N41" s="22">
        <v>9808289</v>
      </c>
      <c r="O41" s="22">
        <v>1894184</v>
      </c>
      <c r="P41" s="22"/>
      <c r="Q41" s="22">
        <v>2113738</v>
      </c>
      <c r="R41" s="22">
        <v>4007922</v>
      </c>
      <c r="S41" s="22"/>
      <c r="T41" s="22"/>
      <c r="U41" s="22"/>
      <c r="V41" s="22"/>
      <c r="W41" s="22">
        <v>19224201</v>
      </c>
      <c r="X41" s="22">
        <v>21762421</v>
      </c>
      <c r="Y41" s="22">
        <v>-2538220</v>
      </c>
      <c r="Z41" s="23">
        <v>-11.663316319448098</v>
      </c>
      <c r="AA41" s="20">
        <v>41425466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228915</v>
      </c>
      <c r="D44" s="20"/>
      <c r="E44" s="21">
        <v>230560</v>
      </c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>
        <v>3486</v>
      </c>
      <c r="R44" s="22">
        <v>3486</v>
      </c>
      <c r="S44" s="22"/>
      <c r="T44" s="22"/>
      <c r="U44" s="22"/>
      <c r="V44" s="22"/>
      <c r="W44" s="22">
        <v>3486</v>
      </c>
      <c r="X44" s="22">
        <v>22859</v>
      </c>
      <c r="Y44" s="22">
        <v>-19373</v>
      </c>
      <c r="Z44" s="23">
        <v>-84.749989063388597</v>
      </c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50589768</v>
      </c>
      <c r="D47" s="29">
        <f t="shared" ref="D47:Y47" si="1">SUM(D34:D46)</f>
        <v>0</v>
      </c>
      <c r="E47" s="30">
        <f t="shared" si="1"/>
        <v>95888115</v>
      </c>
      <c r="F47" s="31">
        <f t="shared" si="1"/>
        <v>102515860</v>
      </c>
      <c r="G47" s="31">
        <f t="shared" si="1"/>
        <v>1111828</v>
      </c>
      <c r="H47" s="31">
        <f t="shared" si="1"/>
        <v>584283</v>
      </c>
      <c r="I47" s="31">
        <f t="shared" si="1"/>
        <v>6724202</v>
      </c>
      <c r="J47" s="31">
        <f t="shared" si="1"/>
        <v>8420313</v>
      </c>
      <c r="K47" s="31">
        <f t="shared" si="1"/>
        <v>5981140</v>
      </c>
      <c r="L47" s="31">
        <f t="shared" si="1"/>
        <v>3673909</v>
      </c>
      <c r="M47" s="31">
        <f t="shared" si="1"/>
        <v>3098037</v>
      </c>
      <c r="N47" s="31">
        <f t="shared" si="1"/>
        <v>12753086</v>
      </c>
      <c r="O47" s="31">
        <f t="shared" si="1"/>
        <v>2868234</v>
      </c>
      <c r="P47" s="31">
        <f t="shared" si="1"/>
        <v>0</v>
      </c>
      <c r="Q47" s="31">
        <f t="shared" si="1"/>
        <v>3044005</v>
      </c>
      <c r="R47" s="31">
        <f t="shared" si="1"/>
        <v>5912239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27085638</v>
      </c>
      <c r="X47" s="31">
        <f t="shared" si="1"/>
        <v>63818444</v>
      </c>
      <c r="Y47" s="31">
        <f t="shared" si="1"/>
        <v>-36732806</v>
      </c>
      <c r="Z47" s="32">
        <f>+IF(X47&lt;&gt;0,+(Y47/X47)*100,0)</f>
        <v>-57.55829145568012</v>
      </c>
      <c r="AA47" s="29">
        <f>SUM(AA34:AA46)</f>
        <v>102515860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37267336</v>
      </c>
      <c r="D48" s="39">
        <f t="shared" si="2"/>
        <v>0</v>
      </c>
      <c r="E48" s="40">
        <f t="shared" si="2"/>
        <v>-17170884</v>
      </c>
      <c r="F48" s="41">
        <f t="shared" si="2"/>
        <v>-1567281</v>
      </c>
      <c r="G48" s="41">
        <f t="shared" si="2"/>
        <v>9891811</v>
      </c>
      <c r="H48" s="41">
        <f t="shared" si="2"/>
        <v>11665352</v>
      </c>
      <c r="I48" s="41">
        <f t="shared" si="2"/>
        <v>4922073</v>
      </c>
      <c r="J48" s="41">
        <f t="shared" si="2"/>
        <v>26479236</v>
      </c>
      <c r="K48" s="41">
        <f t="shared" si="2"/>
        <v>-2676355</v>
      </c>
      <c r="L48" s="41">
        <f t="shared" si="2"/>
        <v>6170932</v>
      </c>
      <c r="M48" s="41">
        <f t="shared" si="2"/>
        <v>6187093</v>
      </c>
      <c r="N48" s="41">
        <f t="shared" si="2"/>
        <v>9681670</v>
      </c>
      <c r="O48" s="41">
        <f t="shared" si="2"/>
        <v>7244534</v>
      </c>
      <c r="P48" s="41">
        <f t="shared" si="2"/>
        <v>0</v>
      </c>
      <c r="Q48" s="41">
        <f t="shared" si="2"/>
        <v>7108397</v>
      </c>
      <c r="R48" s="41">
        <f t="shared" si="2"/>
        <v>14352931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50513837</v>
      </c>
      <c r="X48" s="41">
        <f t="shared" si="2"/>
        <v>-3964212</v>
      </c>
      <c r="Y48" s="41">
        <f t="shared" si="2"/>
        <v>54478049</v>
      </c>
      <c r="Z48" s="42">
        <f>+IF(X48&lt;&gt;0,+(Y48/X48)*100,0)</f>
        <v>-1374.2466094144308</v>
      </c>
      <c r="AA48" s="39">
        <f>+AA32-AA47</f>
        <v>-1567281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37267336</v>
      </c>
      <c r="D51" s="48">
        <f t="shared" si="3"/>
        <v>0</v>
      </c>
      <c r="E51" s="49">
        <f t="shared" si="3"/>
        <v>-17170884</v>
      </c>
      <c r="F51" s="50">
        <f t="shared" si="3"/>
        <v>-1567281</v>
      </c>
      <c r="G51" s="50">
        <f t="shared" si="3"/>
        <v>9891811</v>
      </c>
      <c r="H51" s="50">
        <f t="shared" si="3"/>
        <v>11665352</v>
      </c>
      <c r="I51" s="50">
        <f t="shared" si="3"/>
        <v>4922073</v>
      </c>
      <c r="J51" s="50">
        <f t="shared" si="3"/>
        <v>26479236</v>
      </c>
      <c r="K51" s="50">
        <f t="shared" si="3"/>
        <v>-2676355</v>
      </c>
      <c r="L51" s="50">
        <f t="shared" si="3"/>
        <v>6170932</v>
      </c>
      <c r="M51" s="50">
        <f t="shared" si="3"/>
        <v>6187093</v>
      </c>
      <c r="N51" s="50">
        <f t="shared" si="3"/>
        <v>9681670</v>
      </c>
      <c r="O51" s="50">
        <f t="shared" si="3"/>
        <v>7244534</v>
      </c>
      <c r="P51" s="50">
        <f t="shared" si="3"/>
        <v>0</v>
      </c>
      <c r="Q51" s="50">
        <f t="shared" si="3"/>
        <v>7108397</v>
      </c>
      <c r="R51" s="50">
        <f t="shared" si="3"/>
        <v>14352931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50513837</v>
      </c>
      <c r="X51" s="50">
        <f t="shared" si="3"/>
        <v>-3964212</v>
      </c>
      <c r="Y51" s="50">
        <f t="shared" si="3"/>
        <v>54478049</v>
      </c>
      <c r="Z51" s="51">
        <f>+IF(X51&lt;&gt;0,+(Y51/X51)*100,0)</f>
        <v>-1374.2466094144308</v>
      </c>
      <c r="AA51" s="48">
        <f>SUM(AA48:AA50)</f>
        <v>-1567281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37267336</v>
      </c>
      <c r="D53" s="54">
        <f>+D51-D52</f>
        <v>0</v>
      </c>
      <c r="E53" s="55">
        <f t="shared" si="4"/>
        <v>-17170884</v>
      </c>
      <c r="F53" s="56">
        <f t="shared" si="4"/>
        <v>-1567281</v>
      </c>
      <c r="G53" s="56">
        <f t="shared" si="4"/>
        <v>9891811</v>
      </c>
      <c r="H53" s="56">
        <f t="shared" si="4"/>
        <v>11665352</v>
      </c>
      <c r="I53" s="56">
        <f t="shared" si="4"/>
        <v>4922073</v>
      </c>
      <c r="J53" s="56">
        <f t="shared" si="4"/>
        <v>26479236</v>
      </c>
      <c r="K53" s="56">
        <f t="shared" si="4"/>
        <v>-2676355</v>
      </c>
      <c r="L53" s="56">
        <f t="shared" si="4"/>
        <v>6170932</v>
      </c>
      <c r="M53" s="56">
        <f t="shared" si="4"/>
        <v>6187093</v>
      </c>
      <c r="N53" s="56">
        <f t="shared" si="4"/>
        <v>9681670</v>
      </c>
      <c r="O53" s="56">
        <f t="shared" si="4"/>
        <v>7244534</v>
      </c>
      <c r="P53" s="56">
        <f t="shared" si="4"/>
        <v>0</v>
      </c>
      <c r="Q53" s="56">
        <f t="shared" si="4"/>
        <v>7108397</v>
      </c>
      <c r="R53" s="56">
        <f t="shared" si="4"/>
        <v>14352931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50513837</v>
      </c>
      <c r="X53" s="56">
        <f t="shared" si="4"/>
        <v>-3964212</v>
      </c>
      <c r="Y53" s="56">
        <f t="shared" si="4"/>
        <v>54478049</v>
      </c>
      <c r="Z53" s="57">
        <f>+IF(X53&lt;&gt;0,+(Y53/X53)*100,0)</f>
        <v>-1374.2466094144308</v>
      </c>
      <c r="AA53" s="54">
        <f>+AA51-AA52</f>
        <v>-1567281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37267336</v>
      </c>
      <c r="D56" s="48">
        <f>SUM(D53:D55)</f>
        <v>0</v>
      </c>
      <c r="E56" s="49">
        <f t="shared" si="5"/>
        <v>-17170884</v>
      </c>
      <c r="F56" s="50">
        <f t="shared" si="5"/>
        <v>-1567281</v>
      </c>
      <c r="G56" s="50">
        <f t="shared" si="5"/>
        <v>9891811</v>
      </c>
      <c r="H56" s="50">
        <f t="shared" si="5"/>
        <v>11665352</v>
      </c>
      <c r="I56" s="50">
        <f t="shared" si="5"/>
        <v>4922073</v>
      </c>
      <c r="J56" s="50">
        <f t="shared" si="5"/>
        <v>26479236</v>
      </c>
      <c r="K56" s="50">
        <f t="shared" si="5"/>
        <v>-2676355</v>
      </c>
      <c r="L56" s="50">
        <f t="shared" si="5"/>
        <v>6170932</v>
      </c>
      <c r="M56" s="50">
        <f t="shared" si="5"/>
        <v>6187093</v>
      </c>
      <c r="N56" s="50">
        <f t="shared" si="5"/>
        <v>9681670</v>
      </c>
      <c r="O56" s="50">
        <f t="shared" si="5"/>
        <v>7244534</v>
      </c>
      <c r="P56" s="50">
        <f t="shared" si="5"/>
        <v>0</v>
      </c>
      <c r="Q56" s="50">
        <f t="shared" si="5"/>
        <v>7108397</v>
      </c>
      <c r="R56" s="50">
        <f t="shared" si="5"/>
        <v>14352931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50513837</v>
      </c>
      <c r="X56" s="50">
        <f t="shared" si="5"/>
        <v>-3964212</v>
      </c>
      <c r="Y56" s="50">
        <f t="shared" si="5"/>
        <v>54478049</v>
      </c>
      <c r="Z56" s="51">
        <f>+IF(X56&lt;&gt;0,+(Y56/X56)*100,0)</f>
        <v>-1374.2466094144308</v>
      </c>
      <c r="AA56" s="48">
        <f>SUM(AA53:AA55)</f>
        <v>-1567281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37267336</v>
      </c>
      <c r="D59" s="65">
        <f>SUM(D56:D58)</f>
        <v>0</v>
      </c>
      <c r="E59" s="66">
        <f t="shared" si="6"/>
        <v>-17170884</v>
      </c>
      <c r="F59" s="67">
        <f t="shared" si="6"/>
        <v>-1567281</v>
      </c>
      <c r="G59" s="67">
        <f t="shared" si="6"/>
        <v>9891811</v>
      </c>
      <c r="H59" s="67">
        <f t="shared" si="6"/>
        <v>11665352</v>
      </c>
      <c r="I59" s="67">
        <f t="shared" si="6"/>
        <v>4922073</v>
      </c>
      <c r="J59" s="67">
        <f t="shared" si="6"/>
        <v>26479236</v>
      </c>
      <c r="K59" s="67">
        <f t="shared" si="6"/>
        <v>-2676355</v>
      </c>
      <c r="L59" s="67">
        <f t="shared" si="6"/>
        <v>6170932</v>
      </c>
      <c r="M59" s="67">
        <f t="shared" si="6"/>
        <v>6187093</v>
      </c>
      <c r="N59" s="67">
        <f t="shared" si="6"/>
        <v>9681670</v>
      </c>
      <c r="O59" s="67">
        <f t="shared" si="6"/>
        <v>7244534</v>
      </c>
      <c r="P59" s="67">
        <f t="shared" si="6"/>
        <v>0</v>
      </c>
      <c r="Q59" s="67">
        <f t="shared" si="6"/>
        <v>7108397</v>
      </c>
      <c r="R59" s="67">
        <f t="shared" si="6"/>
        <v>14352931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50513837</v>
      </c>
      <c r="X59" s="67">
        <f t="shared" si="6"/>
        <v>-3964212</v>
      </c>
      <c r="Y59" s="67">
        <f t="shared" si="6"/>
        <v>54478049</v>
      </c>
      <c r="Z59" s="68">
        <f>+IF(X59&lt;&gt;0,+(Y59/X59)*100,0)</f>
        <v>-1374.2466094144308</v>
      </c>
      <c r="AA59" s="65">
        <f>SUM(AA56:AA58)</f>
        <v>-1567281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310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486116</v>
      </c>
      <c r="D6" s="20"/>
      <c r="E6" s="21"/>
      <c r="F6" s="22"/>
      <c r="G6" s="22">
        <v>35053</v>
      </c>
      <c r="H6" s="22">
        <v>54315</v>
      </c>
      <c r="I6" s="22">
        <v>9753</v>
      </c>
      <c r="J6" s="22">
        <v>99121</v>
      </c>
      <c r="K6" s="22">
        <v>5351</v>
      </c>
      <c r="L6" s="22">
        <v>4301</v>
      </c>
      <c r="M6" s="22">
        <v>4301</v>
      </c>
      <c r="N6" s="22">
        <v>13953</v>
      </c>
      <c r="O6" s="22">
        <v>92835</v>
      </c>
      <c r="P6" s="22"/>
      <c r="Q6" s="22">
        <v>1050</v>
      </c>
      <c r="R6" s="22">
        <v>93885</v>
      </c>
      <c r="S6" s="22"/>
      <c r="T6" s="22"/>
      <c r="U6" s="22"/>
      <c r="V6" s="22"/>
      <c r="W6" s="22">
        <v>206959</v>
      </c>
      <c r="X6" s="22"/>
      <c r="Y6" s="22">
        <v>206959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>
        <v>525</v>
      </c>
      <c r="P7" s="22"/>
      <c r="Q7" s="22">
        <v>810</v>
      </c>
      <c r="R7" s="22">
        <v>1335</v>
      </c>
      <c r="S7" s="22"/>
      <c r="T7" s="22"/>
      <c r="U7" s="22"/>
      <c r="V7" s="22"/>
      <c r="W7" s="22">
        <v>1335</v>
      </c>
      <c r="X7" s="22"/>
      <c r="Y7" s="22">
        <v>1335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2033192378</v>
      </c>
      <c r="D8" s="20"/>
      <c r="E8" s="21">
        <v>2278047741</v>
      </c>
      <c r="F8" s="22">
        <v>2311302820</v>
      </c>
      <c r="G8" s="22">
        <v>170112375</v>
      </c>
      <c r="H8" s="22">
        <v>175134365</v>
      </c>
      <c r="I8" s="22">
        <v>178845638</v>
      </c>
      <c r="J8" s="22">
        <v>524092378</v>
      </c>
      <c r="K8" s="22">
        <v>181891979</v>
      </c>
      <c r="L8" s="22">
        <v>192665425</v>
      </c>
      <c r="M8" s="22">
        <v>214410520</v>
      </c>
      <c r="N8" s="22">
        <v>588967924</v>
      </c>
      <c r="O8" s="22">
        <v>241983640</v>
      </c>
      <c r="P8" s="22">
        <v>216833351</v>
      </c>
      <c r="Q8" s="22">
        <v>210277504</v>
      </c>
      <c r="R8" s="22">
        <v>669094495</v>
      </c>
      <c r="S8" s="22"/>
      <c r="T8" s="22"/>
      <c r="U8" s="22"/>
      <c r="V8" s="22"/>
      <c r="W8" s="22">
        <v>1782154797</v>
      </c>
      <c r="X8" s="22">
        <v>1755819099</v>
      </c>
      <c r="Y8" s="22">
        <v>26335698</v>
      </c>
      <c r="Z8" s="23">
        <v>1.4999095302585042</v>
      </c>
      <c r="AA8" s="20">
        <v>2311302820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>
        <v>-262</v>
      </c>
      <c r="H9" s="22"/>
      <c r="I9" s="22"/>
      <c r="J9" s="22">
        <v>-262</v>
      </c>
      <c r="K9" s="22"/>
      <c r="L9" s="22"/>
      <c r="M9" s="22"/>
      <c r="N9" s="22"/>
      <c r="O9" s="22">
        <v>262</v>
      </c>
      <c r="P9" s="22"/>
      <c r="Q9" s="22"/>
      <c r="R9" s="22">
        <v>262</v>
      </c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267478</v>
      </c>
      <c r="D10" s="20"/>
      <c r="E10" s="21">
        <v>333034</v>
      </c>
      <c r="F10" s="22">
        <v>52450</v>
      </c>
      <c r="G10" s="22"/>
      <c r="H10" s="22"/>
      <c r="I10" s="22"/>
      <c r="J10" s="22"/>
      <c r="K10" s="22">
        <v>-334</v>
      </c>
      <c r="L10" s="22">
        <v>-93</v>
      </c>
      <c r="M10" s="22"/>
      <c r="N10" s="22">
        <v>-427</v>
      </c>
      <c r="O10" s="22">
        <v>1813</v>
      </c>
      <c r="P10" s="22"/>
      <c r="Q10" s="22"/>
      <c r="R10" s="22">
        <v>1813</v>
      </c>
      <c r="S10" s="22"/>
      <c r="T10" s="22"/>
      <c r="U10" s="22"/>
      <c r="V10" s="22"/>
      <c r="W10" s="22">
        <v>1386</v>
      </c>
      <c r="X10" s="22">
        <v>13113</v>
      </c>
      <c r="Y10" s="22">
        <v>-11727</v>
      </c>
      <c r="Z10" s="23">
        <v>-89.430336307481127</v>
      </c>
      <c r="AA10" s="20">
        <v>52450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54918282</v>
      </c>
      <c r="D13" s="20"/>
      <c r="E13" s="21">
        <v>56700000</v>
      </c>
      <c r="F13" s="22">
        <v>59000000</v>
      </c>
      <c r="G13" s="22">
        <v>5213784</v>
      </c>
      <c r="H13" s="22">
        <v>5393153</v>
      </c>
      <c r="I13" s="22">
        <v>4788185</v>
      </c>
      <c r="J13" s="22">
        <v>15395122</v>
      </c>
      <c r="K13" s="22">
        <v>4657938</v>
      </c>
      <c r="L13" s="22">
        <v>4875792</v>
      </c>
      <c r="M13" s="22">
        <v>4802647</v>
      </c>
      <c r="N13" s="22">
        <v>14336377</v>
      </c>
      <c r="O13" s="22">
        <v>5518611</v>
      </c>
      <c r="P13" s="22">
        <v>5658227</v>
      </c>
      <c r="Q13" s="22">
        <v>6006368</v>
      </c>
      <c r="R13" s="22">
        <v>17183206</v>
      </c>
      <c r="S13" s="22"/>
      <c r="T13" s="22"/>
      <c r="U13" s="22"/>
      <c r="V13" s="22"/>
      <c r="W13" s="22">
        <v>46914705</v>
      </c>
      <c r="X13" s="22">
        <v>44413793</v>
      </c>
      <c r="Y13" s="22">
        <v>2500912</v>
      </c>
      <c r="Z13" s="23">
        <v>5.6309354168422407</v>
      </c>
      <c r="AA13" s="20">
        <v>59000000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24128</v>
      </c>
      <c r="D17" s="20"/>
      <c r="E17" s="21">
        <v>226255</v>
      </c>
      <c r="F17" s="22"/>
      <c r="G17" s="22">
        <v>1904</v>
      </c>
      <c r="H17" s="22">
        <v>1904</v>
      </c>
      <c r="I17" s="22">
        <v>600</v>
      </c>
      <c r="J17" s="22">
        <v>4408</v>
      </c>
      <c r="K17" s="22">
        <v>3209</v>
      </c>
      <c r="L17" s="22">
        <v>1904</v>
      </c>
      <c r="M17" s="22">
        <v>1904</v>
      </c>
      <c r="N17" s="22">
        <v>7017</v>
      </c>
      <c r="O17" s="22">
        <v>1904</v>
      </c>
      <c r="P17" s="22">
        <v>1985</v>
      </c>
      <c r="Q17" s="22">
        <v>1904</v>
      </c>
      <c r="R17" s="22">
        <v>5793</v>
      </c>
      <c r="S17" s="22"/>
      <c r="T17" s="22"/>
      <c r="U17" s="22"/>
      <c r="V17" s="22"/>
      <c r="W17" s="22">
        <v>17218</v>
      </c>
      <c r="X17" s="22"/>
      <c r="Y17" s="22">
        <v>17218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42926171</v>
      </c>
      <c r="D19" s="20"/>
      <c r="E19" s="21">
        <v>29335938</v>
      </c>
      <c r="F19" s="22">
        <v>36201174</v>
      </c>
      <c r="G19" s="22">
        <v>412439</v>
      </c>
      <c r="H19" s="22">
        <v>3378974</v>
      </c>
      <c r="I19" s="22">
        <v>5500552</v>
      </c>
      <c r="J19" s="22">
        <v>9291965</v>
      </c>
      <c r="K19" s="22">
        <v>3338803</v>
      </c>
      <c r="L19" s="22">
        <v>3877983</v>
      </c>
      <c r="M19" s="22">
        <v>1434960</v>
      </c>
      <c r="N19" s="22">
        <v>8651746</v>
      </c>
      <c r="O19" s="22">
        <v>2835409</v>
      </c>
      <c r="P19" s="22">
        <v>4529875</v>
      </c>
      <c r="Q19" s="22">
        <v>2927102</v>
      </c>
      <c r="R19" s="22">
        <v>10292386</v>
      </c>
      <c r="S19" s="22"/>
      <c r="T19" s="22"/>
      <c r="U19" s="22"/>
      <c r="V19" s="22"/>
      <c r="W19" s="22">
        <v>28236097</v>
      </c>
      <c r="X19" s="22">
        <v>27445409</v>
      </c>
      <c r="Y19" s="22">
        <v>790688</v>
      </c>
      <c r="Z19" s="23">
        <v>2.8809481396323879</v>
      </c>
      <c r="AA19" s="20">
        <v>36201174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4348</v>
      </c>
      <c r="D23" s="20"/>
      <c r="E23" s="21">
        <v>34535</v>
      </c>
      <c r="F23" s="22">
        <v>34535</v>
      </c>
      <c r="G23" s="22"/>
      <c r="H23" s="22"/>
      <c r="I23" s="22">
        <v>870</v>
      </c>
      <c r="J23" s="22">
        <v>870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870</v>
      </c>
      <c r="X23" s="22">
        <v>25902</v>
      </c>
      <c r="Y23" s="22">
        <v>-25032</v>
      </c>
      <c r="Z23" s="23">
        <v>-96.641186008802407</v>
      </c>
      <c r="AA23" s="20">
        <v>34535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796192562</v>
      </c>
      <c r="D25" s="20"/>
      <c r="E25" s="21">
        <v>841205257</v>
      </c>
      <c r="F25" s="22">
        <v>824183257</v>
      </c>
      <c r="G25" s="22">
        <v>334977022</v>
      </c>
      <c r="H25" s="22">
        <v>8649040</v>
      </c>
      <c r="I25" s="22">
        <v>7605686</v>
      </c>
      <c r="J25" s="22">
        <v>351231748</v>
      </c>
      <c r="K25" s="22">
        <v>1654526</v>
      </c>
      <c r="L25" s="22">
        <v>477294</v>
      </c>
      <c r="M25" s="22">
        <v>265037817</v>
      </c>
      <c r="N25" s="22">
        <v>267169637</v>
      </c>
      <c r="O25" s="22"/>
      <c r="P25" s="22">
        <v>1449</v>
      </c>
      <c r="Q25" s="22">
        <v>198778265</v>
      </c>
      <c r="R25" s="22">
        <v>198779714</v>
      </c>
      <c r="S25" s="22"/>
      <c r="T25" s="22"/>
      <c r="U25" s="22"/>
      <c r="V25" s="22"/>
      <c r="W25" s="22">
        <v>817181099</v>
      </c>
      <c r="X25" s="22">
        <v>818233257</v>
      </c>
      <c r="Y25" s="22">
        <v>-1052158</v>
      </c>
      <c r="Z25" s="23">
        <v>-0.12858900454103639</v>
      </c>
      <c r="AA25" s="20">
        <v>824183257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77534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>
        <v>4285</v>
      </c>
      <c r="P29" s="22"/>
      <c r="Q29" s="22">
        <v>11545</v>
      </c>
      <c r="R29" s="22">
        <v>15830</v>
      </c>
      <c r="S29" s="22"/>
      <c r="T29" s="22"/>
      <c r="U29" s="22"/>
      <c r="V29" s="22"/>
      <c r="W29" s="22">
        <v>15830</v>
      </c>
      <c r="X29" s="22"/>
      <c r="Y29" s="22">
        <v>15830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2928088997</v>
      </c>
      <c r="D32" s="29">
        <f t="shared" ref="D32:Y32" si="0">SUM(D6:D31)</f>
        <v>0</v>
      </c>
      <c r="E32" s="30">
        <f t="shared" si="0"/>
        <v>3205882760</v>
      </c>
      <c r="F32" s="31">
        <f t="shared" si="0"/>
        <v>3230774236</v>
      </c>
      <c r="G32" s="31">
        <f t="shared" si="0"/>
        <v>510752315</v>
      </c>
      <c r="H32" s="31">
        <f t="shared" si="0"/>
        <v>192611751</v>
      </c>
      <c r="I32" s="31">
        <f t="shared" si="0"/>
        <v>196751284</v>
      </c>
      <c r="J32" s="31">
        <f t="shared" si="0"/>
        <v>900115350</v>
      </c>
      <c r="K32" s="31">
        <f t="shared" si="0"/>
        <v>191551472</v>
      </c>
      <c r="L32" s="31">
        <f t="shared" si="0"/>
        <v>201902606</v>
      </c>
      <c r="M32" s="31">
        <f t="shared" si="0"/>
        <v>485692149</v>
      </c>
      <c r="N32" s="31">
        <f t="shared" si="0"/>
        <v>879146227</v>
      </c>
      <c r="O32" s="31">
        <f t="shared" si="0"/>
        <v>250439284</v>
      </c>
      <c r="P32" s="31">
        <f t="shared" si="0"/>
        <v>227024887</v>
      </c>
      <c r="Q32" s="31">
        <f t="shared" si="0"/>
        <v>418004548</v>
      </c>
      <c r="R32" s="31">
        <f t="shared" si="0"/>
        <v>895468719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2674730296</v>
      </c>
      <c r="X32" s="31">
        <f t="shared" si="0"/>
        <v>2645950573</v>
      </c>
      <c r="Y32" s="31">
        <f t="shared" si="0"/>
        <v>28779723</v>
      </c>
      <c r="Z32" s="32">
        <f>+IF(X32&lt;&gt;0,+(Y32/X32)*100,0)</f>
        <v>1.0876893655412965</v>
      </c>
      <c r="AA32" s="29">
        <f>SUM(AA6:AA31)</f>
        <v>3230774236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687288673</v>
      </c>
      <c r="D34" s="20"/>
      <c r="E34" s="21">
        <v>875293692</v>
      </c>
      <c r="F34" s="22">
        <v>822635210</v>
      </c>
      <c r="G34" s="22">
        <v>49860303</v>
      </c>
      <c r="H34" s="22">
        <v>65286791</v>
      </c>
      <c r="I34" s="22">
        <v>66976434</v>
      </c>
      <c r="J34" s="22">
        <v>182123528</v>
      </c>
      <c r="K34" s="22">
        <v>63430138</v>
      </c>
      <c r="L34" s="22">
        <v>93124727</v>
      </c>
      <c r="M34" s="22">
        <v>60497394</v>
      </c>
      <c r="N34" s="22">
        <v>217052259</v>
      </c>
      <c r="O34" s="22">
        <v>61307199</v>
      </c>
      <c r="P34" s="22">
        <v>61721881</v>
      </c>
      <c r="Q34" s="22">
        <v>57950645</v>
      </c>
      <c r="R34" s="22">
        <v>180979725</v>
      </c>
      <c r="S34" s="22"/>
      <c r="T34" s="22"/>
      <c r="U34" s="22"/>
      <c r="V34" s="22"/>
      <c r="W34" s="22">
        <v>580155512</v>
      </c>
      <c r="X34" s="22">
        <v>609750556</v>
      </c>
      <c r="Y34" s="22">
        <v>-29595044</v>
      </c>
      <c r="Z34" s="23">
        <v>-4.8536313265780766</v>
      </c>
      <c r="AA34" s="20">
        <v>822635210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145519720</v>
      </c>
      <c r="D37" s="20"/>
      <c r="E37" s="21">
        <v>281029448</v>
      </c>
      <c r="F37" s="22">
        <v>296135513</v>
      </c>
      <c r="G37" s="22">
        <v>5171251</v>
      </c>
      <c r="H37" s="22">
        <v>10877304</v>
      </c>
      <c r="I37" s="22">
        <v>15716416</v>
      </c>
      <c r="J37" s="22">
        <v>31764971</v>
      </c>
      <c r="K37" s="22">
        <v>13292996</v>
      </c>
      <c r="L37" s="22">
        <v>9719798</v>
      </c>
      <c r="M37" s="22">
        <v>12371006</v>
      </c>
      <c r="N37" s="22">
        <v>35383800</v>
      </c>
      <c r="O37" s="22">
        <v>13001907</v>
      </c>
      <c r="P37" s="22">
        <v>9532493</v>
      </c>
      <c r="Q37" s="22">
        <v>10659131</v>
      </c>
      <c r="R37" s="22">
        <v>33193531</v>
      </c>
      <c r="S37" s="22"/>
      <c r="T37" s="22"/>
      <c r="U37" s="22"/>
      <c r="V37" s="22"/>
      <c r="W37" s="22">
        <v>100342302</v>
      </c>
      <c r="X37" s="22">
        <v>212229874</v>
      </c>
      <c r="Y37" s="22">
        <v>-111887572</v>
      </c>
      <c r="Z37" s="23">
        <v>-52.71999171992158</v>
      </c>
      <c r="AA37" s="20">
        <v>296135513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193448000</v>
      </c>
      <c r="F38" s="22">
        <v>196323000</v>
      </c>
      <c r="G38" s="22">
        <v>14762790</v>
      </c>
      <c r="H38" s="22">
        <v>-15586468</v>
      </c>
      <c r="I38" s="22">
        <v>12351927</v>
      </c>
      <c r="J38" s="22">
        <v>11528249</v>
      </c>
      <c r="K38" s="22">
        <v>10613416</v>
      </c>
      <c r="L38" s="22">
        <v>13746669</v>
      </c>
      <c r="M38" s="22">
        <v>13628339</v>
      </c>
      <c r="N38" s="22">
        <v>37988424</v>
      </c>
      <c r="O38" s="22">
        <v>-7070008</v>
      </c>
      <c r="P38" s="22">
        <v>9653989</v>
      </c>
      <c r="Q38" s="22">
        <v>4482073</v>
      </c>
      <c r="R38" s="22">
        <v>7066054</v>
      </c>
      <c r="S38" s="22"/>
      <c r="T38" s="22"/>
      <c r="U38" s="22"/>
      <c r="V38" s="22"/>
      <c r="W38" s="22">
        <v>56582727</v>
      </c>
      <c r="X38" s="22">
        <v>147242250</v>
      </c>
      <c r="Y38" s="22">
        <v>-90659523</v>
      </c>
      <c r="Z38" s="23">
        <v>-61.571677286920021</v>
      </c>
      <c r="AA38" s="20">
        <v>196323000</v>
      </c>
    </row>
    <row r="39" spans="1:27" x14ac:dyDescent="0.25">
      <c r="A39" s="19" t="s">
        <v>65</v>
      </c>
      <c r="B39" s="15" t="s">
        <v>32</v>
      </c>
      <c r="C39" s="20">
        <v>247644461</v>
      </c>
      <c r="D39" s="20"/>
      <c r="E39" s="21">
        <v>262290334</v>
      </c>
      <c r="F39" s="22">
        <v>266496245</v>
      </c>
      <c r="G39" s="22">
        <v>22153476</v>
      </c>
      <c r="H39" s="22">
        <v>22148782</v>
      </c>
      <c r="I39" s="22">
        <v>22152866</v>
      </c>
      <c r="J39" s="22">
        <v>66455124</v>
      </c>
      <c r="K39" s="22">
        <v>22161766</v>
      </c>
      <c r="L39" s="22">
        <v>22146254</v>
      </c>
      <c r="M39" s="22">
        <v>22190878</v>
      </c>
      <c r="N39" s="22">
        <v>66498898</v>
      </c>
      <c r="O39" s="22">
        <v>22133557</v>
      </c>
      <c r="P39" s="22">
        <v>22120981</v>
      </c>
      <c r="Q39" s="22">
        <v>22143808</v>
      </c>
      <c r="R39" s="22">
        <v>66398346</v>
      </c>
      <c r="S39" s="22"/>
      <c r="T39" s="22"/>
      <c r="U39" s="22"/>
      <c r="V39" s="22"/>
      <c r="W39" s="22">
        <v>199352368</v>
      </c>
      <c r="X39" s="22">
        <v>199872234</v>
      </c>
      <c r="Y39" s="22">
        <v>-519866</v>
      </c>
      <c r="Z39" s="23">
        <v>-0.26009915914583714</v>
      </c>
      <c r="AA39" s="20">
        <v>266496245</v>
      </c>
    </row>
    <row r="40" spans="1:27" x14ac:dyDescent="0.25">
      <c r="A40" s="19" t="s">
        <v>40</v>
      </c>
      <c r="B40" s="15" t="s">
        <v>32</v>
      </c>
      <c r="C40" s="20">
        <v>310520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1745858664</v>
      </c>
      <c r="D41" s="20"/>
      <c r="E41" s="21">
        <v>1564671310</v>
      </c>
      <c r="F41" s="22">
        <v>1752306622</v>
      </c>
      <c r="G41" s="22">
        <v>39162376</v>
      </c>
      <c r="H41" s="22">
        <v>90222103</v>
      </c>
      <c r="I41" s="22">
        <v>149228186</v>
      </c>
      <c r="J41" s="22">
        <v>278612665</v>
      </c>
      <c r="K41" s="22">
        <v>117821895</v>
      </c>
      <c r="L41" s="22">
        <v>167610166</v>
      </c>
      <c r="M41" s="22">
        <v>191174889</v>
      </c>
      <c r="N41" s="22">
        <v>476606950</v>
      </c>
      <c r="O41" s="22">
        <v>121805250</v>
      </c>
      <c r="P41" s="22">
        <v>160017448</v>
      </c>
      <c r="Q41" s="22">
        <v>131412102</v>
      </c>
      <c r="R41" s="22">
        <v>413234800</v>
      </c>
      <c r="S41" s="22"/>
      <c r="T41" s="22"/>
      <c r="U41" s="22"/>
      <c r="V41" s="22"/>
      <c r="W41" s="22">
        <v>1168454415</v>
      </c>
      <c r="X41" s="22">
        <v>1152700306</v>
      </c>
      <c r="Y41" s="22">
        <v>15754109</v>
      </c>
      <c r="Z41" s="23">
        <v>1.3667133528114115</v>
      </c>
      <c r="AA41" s="20">
        <v>1752306622</v>
      </c>
    </row>
    <row r="42" spans="1:27" x14ac:dyDescent="0.25">
      <c r="A42" s="19" t="s">
        <v>67</v>
      </c>
      <c r="B42" s="15" t="s">
        <v>32</v>
      </c>
      <c r="C42" s="20">
        <v>450000</v>
      </c>
      <c r="D42" s="20"/>
      <c r="E42" s="21">
        <v>5450000</v>
      </c>
      <c r="F42" s="22">
        <v>5450000</v>
      </c>
      <c r="G42" s="22"/>
      <c r="H42" s="22"/>
      <c r="I42" s="22"/>
      <c r="J42" s="22"/>
      <c r="K42" s="22"/>
      <c r="L42" s="22"/>
      <c r="M42" s="22"/>
      <c r="N42" s="22"/>
      <c r="O42" s="22"/>
      <c r="P42" s="22">
        <v>225000</v>
      </c>
      <c r="Q42" s="22"/>
      <c r="R42" s="22">
        <v>225000</v>
      </c>
      <c r="S42" s="22"/>
      <c r="T42" s="22"/>
      <c r="U42" s="22"/>
      <c r="V42" s="22"/>
      <c r="W42" s="22">
        <v>225000</v>
      </c>
      <c r="X42" s="22">
        <v>450000</v>
      </c>
      <c r="Y42" s="22">
        <v>-225000</v>
      </c>
      <c r="Z42" s="23">
        <v>-50</v>
      </c>
      <c r="AA42" s="20">
        <v>5450000</v>
      </c>
    </row>
    <row r="43" spans="1:27" x14ac:dyDescent="0.25">
      <c r="A43" s="19" t="s">
        <v>68</v>
      </c>
      <c r="B43" s="15" t="s">
        <v>32</v>
      </c>
      <c r="C43" s="20">
        <v>107743285</v>
      </c>
      <c r="D43" s="20"/>
      <c r="E43" s="21"/>
      <c r="F43" s="22"/>
      <c r="G43" s="22">
        <v>1357877</v>
      </c>
      <c r="H43" s="22">
        <v>31707135</v>
      </c>
      <c r="I43" s="22">
        <v>3768740</v>
      </c>
      <c r="J43" s="22">
        <v>36833752</v>
      </c>
      <c r="K43" s="22">
        <v>5507251</v>
      </c>
      <c r="L43" s="22">
        <v>2373998</v>
      </c>
      <c r="M43" s="22">
        <v>2492328</v>
      </c>
      <c r="N43" s="22">
        <v>10373577</v>
      </c>
      <c r="O43" s="22">
        <v>24867758</v>
      </c>
      <c r="P43" s="22">
        <v>6706261</v>
      </c>
      <c r="Q43" s="22">
        <v>11878177</v>
      </c>
      <c r="R43" s="22">
        <v>43452196</v>
      </c>
      <c r="S43" s="22"/>
      <c r="T43" s="22"/>
      <c r="U43" s="22"/>
      <c r="V43" s="22"/>
      <c r="W43" s="22">
        <v>90659525</v>
      </c>
      <c r="X43" s="22"/>
      <c r="Y43" s="22">
        <v>90659525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178031797</v>
      </c>
      <c r="D44" s="20"/>
      <c r="E44" s="21">
        <v>175274526</v>
      </c>
      <c r="F44" s="22">
        <v>200025304</v>
      </c>
      <c r="G44" s="22">
        <v>7911339</v>
      </c>
      <c r="H44" s="22">
        <v>13684515</v>
      </c>
      <c r="I44" s="22">
        <v>16875702</v>
      </c>
      <c r="J44" s="22">
        <v>38471556</v>
      </c>
      <c r="K44" s="22">
        <v>17282146</v>
      </c>
      <c r="L44" s="22">
        <v>19969028</v>
      </c>
      <c r="M44" s="22">
        <v>14251331</v>
      </c>
      <c r="N44" s="22">
        <v>51502505</v>
      </c>
      <c r="O44" s="22">
        <v>15147142</v>
      </c>
      <c r="P44" s="22">
        <v>12883874</v>
      </c>
      <c r="Q44" s="22">
        <v>11888842</v>
      </c>
      <c r="R44" s="22">
        <v>39919858</v>
      </c>
      <c r="S44" s="22"/>
      <c r="T44" s="22"/>
      <c r="U44" s="22"/>
      <c r="V44" s="22"/>
      <c r="W44" s="22">
        <v>129893919</v>
      </c>
      <c r="X44" s="22">
        <v>145277167</v>
      </c>
      <c r="Y44" s="22">
        <v>-15383248</v>
      </c>
      <c r="Z44" s="23">
        <v>-10.588895913698536</v>
      </c>
      <c r="AA44" s="20">
        <v>200025304</v>
      </c>
    </row>
    <row r="45" spans="1:27" x14ac:dyDescent="0.25">
      <c r="A45" s="19" t="s">
        <v>70</v>
      </c>
      <c r="B45" s="15" t="s">
        <v>32</v>
      </c>
      <c r="C45" s="20">
        <v>107317</v>
      </c>
      <c r="D45" s="20"/>
      <c r="E45" s="21"/>
      <c r="F45" s="22"/>
      <c r="G45" s="22"/>
      <c r="H45" s="22"/>
      <c r="I45" s="22">
        <v>832</v>
      </c>
      <c r="J45" s="22">
        <v>832</v>
      </c>
      <c r="K45" s="22">
        <v>5073</v>
      </c>
      <c r="L45" s="22"/>
      <c r="M45" s="22"/>
      <c r="N45" s="22">
        <v>5073</v>
      </c>
      <c r="O45" s="22">
        <v>37602</v>
      </c>
      <c r="P45" s="22">
        <v>468</v>
      </c>
      <c r="Q45" s="22">
        <v>1967</v>
      </c>
      <c r="R45" s="22">
        <v>40037</v>
      </c>
      <c r="S45" s="22"/>
      <c r="T45" s="22"/>
      <c r="U45" s="22"/>
      <c r="V45" s="22"/>
      <c r="W45" s="22">
        <v>45942</v>
      </c>
      <c r="X45" s="22"/>
      <c r="Y45" s="22">
        <v>45942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3112954437</v>
      </c>
      <c r="D47" s="29">
        <f t="shared" ref="D47:Y47" si="1">SUM(D34:D46)</f>
        <v>0</v>
      </c>
      <c r="E47" s="30">
        <f t="shared" si="1"/>
        <v>3357457310</v>
      </c>
      <c r="F47" s="31">
        <f t="shared" si="1"/>
        <v>3539371894</v>
      </c>
      <c r="G47" s="31">
        <f t="shared" si="1"/>
        <v>140379412</v>
      </c>
      <c r="H47" s="31">
        <f t="shared" si="1"/>
        <v>218340162</v>
      </c>
      <c r="I47" s="31">
        <f t="shared" si="1"/>
        <v>287071103</v>
      </c>
      <c r="J47" s="31">
        <f t="shared" si="1"/>
        <v>645790677</v>
      </c>
      <c r="K47" s="31">
        <f t="shared" si="1"/>
        <v>250114681</v>
      </c>
      <c r="L47" s="31">
        <f t="shared" si="1"/>
        <v>328690640</v>
      </c>
      <c r="M47" s="31">
        <f t="shared" si="1"/>
        <v>316606165</v>
      </c>
      <c r="N47" s="31">
        <f t="shared" si="1"/>
        <v>895411486</v>
      </c>
      <c r="O47" s="31">
        <f t="shared" si="1"/>
        <v>251230407</v>
      </c>
      <c r="P47" s="31">
        <f t="shared" si="1"/>
        <v>282862395</v>
      </c>
      <c r="Q47" s="31">
        <f t="shared" si="1"/>
        <v>250416745</v>
      </c>
      <c r="R47" s="31">
        <f t="shared" si="1"/>
        <v>784509547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2325711710</v>
      </c>
      <c r="X47" s="31">
        <f t="shared" si="1"/>
        <v>2467522387</v>
      </c>
      <c r="Y47" s="31">
        <f t="shared" si="1"/>
        <v>-141810677</v>
      </c>
      <c r="Z47" s="32">
        <f>+IF(X47&lt;&gt;0,+(Y47/X47)*100,0)</f>
        <v>-5.7470877568171783</v>
      </c>
      <c r="AA47" s="29">
        <f>SUM(AA34:AA46)</f>
        <v>3539371894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-184865440</v>
      </c>
      <c r="D48" s="39">
        <f t="shared" si="2"/>
        <v>0</v>
      </c>
      <c r="E48" s="40">
        <f t="shared" si="2"/>
        <v>-151574550</v>
      </c>
      <c r="F48" s="41">
        <f t="shared" si="2"/>
        <v>-308597658</v>
      </c>
      <c r="G48" s="41">
        <f t="shared" si="2"/>
        <v>370372903</v>
      </c>
      <c r="H48" s="41">
        <f t="shared" si="2"/>
        <v>-25728411</v>
      </c>
      <c r="I48" s="41">
        <f t="shared" si="2"/>
        <v>-90319819</v>
      </c>
      <c r="J48" s="41">
        <f t="shared" si="2"/>
        <v>254324673</v>
      </c>
      <c r="K48" s="41">
        <f t="shared" si="2"/>
        <v>-58563209</v>
      </c>
      <c r="L48" s="41">
        <f t="shared" si="2"/>
        <v>-126788034</v>
      </c>
      <c r="M48" s="41">
        <f t="shared" si="2"/>
        <v>169085984</v>
      </c>
      <c r="N48" s="41">
        <f t="shared" si="2"/>
        <v>-16265259</v>
      </c>
      <c r="O48" s="41">
        <f t="shared" si="2"/>
        <v>-791123</v>
      </c>
      <c r="P48" s="41">
        <f t="shared" si="2"/>
        <v>-55837508</v>
      </c>
      <c r="Q48" s="41">
        <f t="shared" si="2"/>
        <v>167587803</v>
      </c>
      <c r="R48" s="41">
        <f t="shared" si="2"/>
        <v>110959172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349018586</v>
      </c>
      <c r="X48" s="41">
        <f t="shared" si="2"/>
        <v>178428186</v>
      </c>
      <c r="Y48" s="41">
        <f t="shared" si="2"/>
        <v>170590400</v>
      </c>
      <c r="Z48" s="42">
        <f>+IF(X48&lt;&gt;0,+(Y48/X48)*100,0)</f>
        <v>95.60731621180075</v>
      </c>
      <c r="AA48" s="39">
        <f>+AA32-AA47</f>
        <v>-308597658</v>
      </c>
    </row>
    <row r="49" spans="1:27" x14ac:dyDescent="0.25">
      <c r="A49" s="43" t="s">
        <v>74</v>
      </c>
      <c r="B49" s="15" t="s">
        <v>32</v>
      </c>
      <c r="C49" s="20">
        <v>302785450</v>
      </c>
      <c r="D49" s="20"/>
      <c r="E49" s="21">
        <v>352069180</v>
      </c>
      <c r="F49" s="22">
        <v>331432129</v>
      </c>
      <c r="G49" s="22">
        <v>10943044</v>
      </c>
      <c r="H49" s="22">
        <v>28881816</v>
      </c>
      <c r="I49" s="22">
        <v>13158256</v>
      </c>
      <c r="J49" s="22">
        <v>52983116</v>
      </c>
      <c r="K49" s="22">
        <v>46386748</v>
      </c>
      <c r="L49" s="22">
        <v>42227988</v>
      </c>
      <c r="M49" s="22">
        <v>51503023</v>
      </c>
      <c r="N49" s="22">
        <v>140117759</v>
      </c>
      <c r="O49" s="22">
        <v>2741692</v>
      </c>
      <c r="P49" s="22">
        <v>46498073</v>
      </c>
      <c r="Q49" s="22">
        <v>8611212</v>
      </c>
      <c r="R49" s="22">
        <v>57850977</v>
      </c>
      <c r="S49" s="22"/>
      <c r="T49" s="22"/>
      <c r="U49" s="22"/>
      <c r="V49" s="22"/>
      <c r="W49" s="22">
        <v>250951852</v>
      </c>
      <c r="X49" s="22">
        <v>253224736</v>
      </c>
      <c r="Y49" s="22">
        <v>-2272884</v>
      </c>
      <c r="Z49" s="23">
        <v>-0.89757581976509604</v>
      </c>
      <c r="AA49" s="20">
        <v>331432129</v>
      </c>
    </row>
    <row r="50" spans="1:27" x14ac:dyDescent="0.25">
      <c r="A50" s="43" t="s">
        <v>75</v>
      </c>
      <c r="B50" s="15" t="s">
        <v>32</v>
      </c>
      <c r="C50" s="44">
        <v>241794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118161804</v>
      </c>
      <c r="D51" s="48">
        <f t="shared" si="3"/>
        <v>0</v>
      </c>
      <c r="E51" s="49">
        <f t="shared" si="3"/>
        <v>200494630</v>
      </c>
      <c r="F51" s="50">
        <f t="shared" si="3"/>
        <v>22834471</v>
      </c>
      <c r="G51" s="50">
        <f t="shared" si="3"/>
        <v>381315947</v>
      </c>
      <c r="H51" s="50">
        <f t="shared" si="3"/>
        <v>3153405</v>
      </c>
      <c r="I51" s="50">
        <f t="shared" si="3"/>
        <v>-77161563</v>
      </c>
      <c r="J51" s="50">
        <f t="shared" si="3"/>
        <v>307307789</v>
      </c>
      <c r="K51" s="50">
        <f t="shared" si="3"/>
        <v>-12176461</v>
      </c>
      <c r="L51" s="50">
        <f t="shared" si="3"/>
        <v>-84560046</v>
      </c>
      <c r="M51" s="50">
        <f t="shared" si="3"/>
        <v>220589007</v>
      </c>
      <c r="N51" s="50">
        <f t="shared" si="3"/>
        <v>123852500</v>
      </c>
      <c r="O51" s="50">
        <f t="shared" si="3"/>
        <v>1950569</v>
      </c>
      <c r="P51" s="50">
        <f t="shared" si="3"/>
        <v>-9339435</v>
      </c>
      <c r="Q51" s="50">
        <f t="shared" si="3"/>
        <v>176199015</v>
      </c>
      <c r="R51" s="50">
        <f t="shared" si="3"/>
        <v>168810149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599970438</v>
      </c>
      <c r="X51" s="50">
        <f t="shared" si="3"/>
        <v>431652922</v>
      </c>
      <c r="Y51" s="50">
        <f t="shared" si="3"/>
        <v>168317516</v>
      </c>
      <c r="Z51" s="51">
        <f>+IF(X51&lt;&gt;0,+(Y51/X51)*100,0)</f>
        <v>38.993716345096352</v>
      </c>
      <c r="AA51" s="48">
        <f>SUM(AA48:AA50)</f>
        <v>22834471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118161804</v>
      </c>
      <c r="D53" s="54">
        <f>+D51-D52</f>
        <v>0</v>
      </c>
      <c r="E53" s="55">
        <f t="shared" si="4"/>
        <v>200494630</v>
      </c>
      <c r="F53" s="56">
        <f t="shared" si="4"/>
        <v>22834471</v>
      </c>
      <c r="G53" s="56">
        <f t="shared" si="4"/>
        <v>381315947</v>
      </c>
      <c r="H53" s="56">
        <f t="shared" si="4"/>
        <v>3153405</v>
      </c>
      <c r="I53" s="56">
        <f t="shared" si="4"/>
        <v>-77161563</v>
      </c>
      <c r="J53" s="56">
        <f t="shared" si="4"/>
        <v>307307789</v>
      </c>
      <c r="K53" s="56">
        <f t="shared" si="4"/>
        <v>-12176461</v>
      </c>
      <c r="L53" s="56">
        <f t="shared" si="4"/>
        <v>-84560046</v>
      </c>
      <c r="M53" s="56">
        <f t="shared" si="4"/>
        <v>220589007</v>
      </c>
      <c r="N53" s="56">
        <f t="shared" si="4"/>
        <v>123852500</v>
      </c>
      <c r="O53" s="56">
        <f t="shared" si="4"/>
        <v>1950569</v>
      </c>
      <c r="P53" s="56">
        <f t="shared" si="4"/>
        <v>-9339435</v>
      </c>
      <c r="Q53" s="56">
        <f t="shared" si="4"/>
        <v>176199015</v>
      </c>
      <c r="R53" s="56">
        <f t="shared" si="4"/>
        <v>168810149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599970438</v>
      </c>
      <c r="X53" s="56">
        <f t="shared" si="4"/>
        <v>431652922</v>
      </c>
      <c r="Y53" s="56">
        <f t="shared" si="4"/>
        <v>168317516</v>
      </c>
      <c r="Z53" s="57">
        <f>+IF(X53&lt;&gt;0,+(Y53/X53)*100,0)</f>
        <v>38.993716345096352</v>
      </c>
      <c r="AA53" s="54">
        <f>+AA51-AA52</f>
        <v>22834471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118161804</v>
      </c>
      <c r="D56" s="48">
        <f>SUM(D53:D55)</f>
        <v>0</v>
      </c>
      <c r="E56" s="49">
        <f t="shared" si="5"/>
        <v>200494630</v>
      </c>
      <c r="F56" s="50">
        <f t="shared" si="5"/>
        <v>22834471</v>
      </c>
      <c r="G56" s="50">
        <f t="shared" si="5"/>
        <v>381315947</v>
      </c>
      <c r="H56" s="50">
        <f t="shared" si="5"/>
        <v>3153405</v>
      </c>
      <c r="I56" s="50">
        <f t="shared" si="5"/>
        <v>-77161563</v>
      </c>
      <c r="J56" s="50">
        <f t="shared" si="5"/>
        <v>307307789</v>
      </c>
      <c r="K56" s="50">
        <f t="shared" si="5"/>
        <v>-12176461</v>
      </c>
      <c r="L56" s="50">
        <f t="shared" si="5"/>
        <v>-84560046</v>
      </c>
      <c r="M56" s="50">
        <f t="shared" si="5"/>
        <v>220589007</v>
      </c>
      <c r="N56" s="50">
        <f t="shared" si="5"/>
        <v>123852500</v>
      </c>
      <c r="O56" s="50">
        <f t="shared" si="5"/>
        <v>1950569</v>
      </c>
      <c r="P56" s="50">
        <f t="shared" si="5"/>
        <v>-9339435</v>
      </c>
      <c r="Q56" s="50">
        <f t="shared" si="5"/>
        <v>176199015</v>
      </c>
      <c r="R56" s="50">
        <f t="shared" si="5"/>
        <v>168810149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599970438</v>
      </c>
      <c r="X56" s="50">
        <f t="shared" si="5"/>
        <v>431652922</v>
      </c>
      <c r="Y56" s="50">
        <f t="shared" si="5"/>
        <v>168317516</v>
      </c>
      <c r="Z56" s="51">
        <f>+IF(X56&lt;&gt;0,+(Y56/X56)*100,0)</f>
        <v>38.993716345096352</v>
      </c>
      <c r="AA56" s="48">
        <f>SUM(AA53:AA55)</f>
        <v>22834471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118161804</v>
      </c>
      <c r="D59" s="65">
        <f>SUM(D56:D58)</f>
        <v>0</v>
      </c>
      <c r="E59" s="66">
        <f t="shared" si="6"/>
        <v>200494630</v>
      </c>
      <c r="F59" s="67">
        <f t="shared" si="6"/>
        <v>22834471</v>
      </c>
      <c r="G59" s="67">
        <f t="shared" si="6"/>
        <v>381315947</v>
      </c>
      <c r="H59" s="67">
        <f t="shared" si="6"/>
        <v>3153405</v>
      </c>
      <c r="I59" s="67">
        <f t="shared" si="6"/>
        <v>-77161563</v>
      </c>
      <c r="J59" s="67">
        <f t="shared" si="6"/>
        <v>307307789</v>
      </c>
      <c r="K59" s="67">
        <f t="shared" si="6"/>
        <v>-12176461</v>
      </c>
      <c r="L59" s="67">
        <f t="shared" si="6"/>
        <v>-84560046</v>
      </c>
      <c r="M59" s="67">
        <f t="shared" si="6"/>
        <v>220589007</v>
      </c>
      <c r="N59" s="67">
        <f t="shared" si="6"/>
        <v>123852500</v>
      </c>
      <c r="O59" s="67">
        <f t="shared" si="6"/>
        <v>1950569</v>
      </c>
      <c r="P59" s="67">
        <f t="shared" si="6"/>
        <v>-9339435</v>
      </c>
      <c r="Q59" s="67">
        <f t="shared" si="6"/>
        <v>176199015</v>
      </c>
      <c r="R59" s="67">
        <f t="shared" si="6"/>
        <v>168810149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599970438</v>
      </c>
      <c r="X59" s="67">
        <f t="shared" si="6"/>
        <v>431652922</v>
      </c>
      <c r="Y59" s="67">
        <f t="shared" si="6"/>
        <v>168317516</v>
      </c>
      <c r="Z59" s="68">
        <f>+IF(X59&lt;&gt;0,+(Y59/X59)*100,0)</f>
        <v>38.993716345096352</v>
      </c>
      <c r="AA59" s="65">
        <f>SUM(AA56:AA58)</f>
        <v>22834471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22338116</v>
      </c>
      <c r="D8" s="20"/>
      <c r="E8" s="21">
        <v>27970743</v>
      </c>
      <c r="F8" s="22">
        <v>30395864</v>
      </c>
      <c r="G8" s="22"/>
      <c r="H8" s="22">
        <v>5130184</v>
      </c>
      <c r="I8" s="22">
        <v>2514408</v>
      </c>
      <c r="J8" s="22">
        <v>7644592</v>
      </c>
      <c r="K8" s="22">
        <v>2534928</v>
      </c>
      <c r="L8" s="22">
        <v>2532332</v>
      </c>
      <c r="M8" s="22">
        <v>2506276</v>
      </c>
      <c r="N8" s="22">
        <v>7573536</v>
      </c>
      <c r="O8" s="22">
        <v>2516953</v>
      </c>
      <c r="P8" s="22">
        <v>2540057</v>
      </c>
      <c r="Q8" s="22">
        <v>2512441</v>
      </c>
      <c r="R8" s="22">
        <v>7569451</v>
      </c>
      <c r="S8" s="22"/>
      <c r="T8" s="22"/>
      <c r="U8" s="22"/>
      <c r="V8" s="22"/>
      <c r="W8" s="22">
        <v>22787579</v>
      </c>
      <c r="X8" s="22">
        <v>22735770</v>
      </c>
      <c r="Y8" s="22">
        <v>51809</v>
      </c>
      <c r="Z8" s="23">
        <v>0.22787440231846118</v>
      </c>
      <c r="AA8" s="20">
        <v>30395864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3751871</v>
      </c>
      <c r="G13" s="22"/>
      <c r="H13" s="22">
        <v>574212</v>
      </c>
      <c r="I13" s="22">
        <v>305471</v>
      </c>
      <c r="J13" s="22">
        <v>879683</v>
      </c>
      <c r="K13" s="22">
        <v>313957</v>
      </c>
      <c r="L13" s="22">
        <v>323881</v>
      </c>
      <c r="M13" s="22">
        <v>333206</v>
      </c>
      <c r="N13" s="22">
        <v>971044</v>
      </c>
      <c r="O13" s="22">
        <v>338175</v>
      </c>
      <c r="P13" s="22">
        <v>253604</v>
      </c>
      <c r="Q13" s="22">
        <v>339454</v>
      </c>
      <c r="R13" s="22">
        <v>931233</v>
      </c>
      <c r="S13" s="22"/>
      <c r="T13" s="22"/>
      <c r="U13" s="22"/>
      <c r="V13" s="22"/>
      <c r="W13" s="22">
        <v>2781960</v>
      </c>
      <c r="X13" s="22">
        <v>2534421</v>
      </c>
      <c r="Y13" s="22">
        <v>247539</v>
      </c>
      <c r="Z13" s="23">
        <v>9.7670828958566869</v>
      </c>
      <c r="AA13" s="20">
        <v>3751871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21769</v>
      </c>
      <c r="D19" s="20"/>
      <c r="E19" s="21">
        <v>4000000</v>
      </c>
      <c r="F19" s="22">
        <v>4000000</v>
      </c>
      <c r="G19" s="22"/>
      <c r="H19" s="22"/>
      <c r="I19" s="22"/>
      <c r="J19" s="22"/>
      <c r="K19" s="22"/>
      <c r="L19" s="22"/>
      <c r="M19" s="22"/>
      <c r="N19" s="22"/>
      <c r="O19" s="22">
        <v>103209</v>
      </c>
      <c r="P19" s="22"/>
      <c r="Q19" s="22"/>
      <c r="R19" s="22">
        <v>103209</v>
      </c>
      <c r="S19" s="22"/>
      <c r="T19" s="22"/>
      <c r="U19" s="22"/>
      <c r="V19" s="22"/>
      <c r="W19" s="22">
        <v>103209</v>
      </c>
      <c r="X19" s="22">
        <v>3000001</v>
      </c>
      <c r="Y19" s="22">
        <v>-2896792</v>
      </c>
      <c r="Z19" s="23">
        <v>-96.559701146766287</v>
      </c>
      <c r="AA19" s="20">
        <v>4000000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2228110</v>
      </c>
      <c r="D28" s="20"/>
      <c r="E28" s="21">
        <v>2263496</v>
      </c>
      <c r="F28" s="22">
        <v>1156040</v>
      </c>
      <c r="G28" s="22"/>
      <c r="H28" s="22">
        <v>197607</v>
      </c>
      <c r="I28" s="22">
        <v>88894</v>
      </c>
      <c r="J28" s="22">
        <v>286501</v>
      </c>
      <c r="K28" s="22">
        <v>97181</v>
      </c>
      <c r="L28" s="22">
        <v>96800</v>
      </c>
      <c r="M28" s="22">
        <v>97373</v>
      </c>
      <c r="N28" s="22">
        <v>291354</v>
      </c>
      <c r="O28" s="22">
        <v>95842</v>
      </c>
      <c r="P28" s="22">
        <v>86023</v>
      </c>
      <c r="Q28" s="22">
        <v>91920</v>
      </c>
      <c r="R28" s="22">
        <v>273785</v>
      </c>
      <c r="S28" s="22"/>
      <c r="T28" s="22"/>
      <c r="U28" s="22"/>
      <c r="V28" s="22"/>
      <c r="W28" s="22">
        <v>851640</v>
      </c>
      <c r="X28" s="22">
        <v>960146</v>
      </c>
      <c r="Y28" s="22">
        <v>-108506</v>
      </c>
      <c r="Z28" s="23">
        <v>-11.30098964115874</v>
      </c>
      <c r="AA28" s="20">
        <v>1156040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24587995</v>
      </c>
      <c r="D32" s="29">
        <f t="shared" ref="D32:Y32" si="0">SUM(D6:D31)</f>
        <v>0</v>
      </c>
      <c r="E32" s="30">
        <f t="shared" si="0"/>
        <v>34234239</v>
      </c>
      <c r="F32" s="31">
        <f t="shared" si="0"/>
        <v>39303775</v>
      </c>
      <c r="G32" s="31">
        <f t="shared" si="0"/>
        <v>0</v>
      </c>
      <c r="H32" s="31">
        <f t="shared" si="0"/>
        <v>5902003</v>
      </c>
      <c r="I32" s="31">
        <f t="shared" si="0"/>
        <v>2908773</v>
      </c>
      <c r="J32" s="31">
        <f t="shared" si="0"/>
        <v>8810776</v>
      </c>
      <c r="K32" s="31">
        <f t="shared" si="0"/>
        <v>2946066</v>
      </c>
      <c r="L32" s="31">
        <f t="shared" si="0"/>
        <v>2953013</v>
      </c>
      <c r="M32" s="31">
        <f t="shared" si="0"/>
        <v>2936855</v>
      </c>
      <c r="N32" s="31">
        <f t="shared" si="0"/>
        <v>8835934</v>
      </c>
      <c r="O32" s="31">
        <f t="shared" si="0"/>
        <v>3054179</v>
      </c>
      <c r="P32" s="31">
        <f t="shared" si="0"/>
        <v>2879684</v>
      </c>
      <c r="Q32" s="31">
        <f t="shared" si="0"/>
        <v>2943815</v>
      </c>
      <c r="R32" s="31">
        <f t="shared" si="0"/>
        <v>8877678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26524388</v>
      </c>
      <c r="X32" s="31">
        <f t="shared" si="0"/>
        <v>29230338</v>
      </c>
      <c r="Y32" s="31">
        <f t="shared" si="0"/>
        <v>-2705950</v>
      </c>
      <c r="Z32" s="32">
        <f>+IF(X32&lt;&gt;0,+(Y32/X32)*100,0)</f>
        <v>-9.25733393845805</v>
      </c>
      <c r="AA32" s="29">
        <f>SUM(AA6:AA31)</f>
        <v>39303775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5426987</v>
      </c>
      <c r="D34" s="20"/>
      <c r="E34" s="21">
        <v>5524926</v>
      </c>
      <c r="F34" s="22">
        <v>5744556</v>
      </c>
      <c r="G34" s="22"/>
      <c r="H34" s="22">
        <v>736605</v>
      </c>
      <c r="I34" s="22">
        <v>411996</v>
      </c>
      <c r="J34" s="22">
        <v>1148601</v>
      </c>
      <c r="K34" s="22">
        <v>405872</v>
      </c>
      <c r="L34" s="22">
        <v>663350</v>
      </c>
      <c r="M34" s="22">
        <v>354142</v>
      </c>
      <c r="N34" s="22">
        <v>1423364</v>
      </c>
      <c r="O34" s="22">
        <v>360371</v>
      </c>
      <c r="P34" s="22">
        <v>336321</v>
      </c>
      <c r="Q34" s="22">
        <v>325420</v>
      </c>
      <c r="R34" s="22">
        <v>1022112</v>
      </c>
      <c r="S34" s="22"/>
      <c r="T34" s="22"/>
      <c r="U34" s="22"/>
      <c r="V34" s="22"/>
      <c r="W34" s="22">
        <v>3594077</v>
      </c>
      <c r="X34" s="22">
        <v>4316748</v>
      </c>
      <c r="Y34" s="22">
        <v>-722671</v>
      </c>
      <c r="Z34" s="23">
        <v>-16.741097696692048</v>
      </c>
      <c r="AA34" s="20">
        <v>5744556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668154</v>
      </c>
      <c r="D37" s="20"/>
      <c r="E37" s="21">
        <v>1310260</v>
      </c>
      <c r="F37" s="22">
        <v>897160</v>
      </c>
      <c r="G37" s="22"/>
      <c r="H37" s="22">
        <v>65702</v>
      </c>
      <c r="I37" s="22">
        <v>18312</v>
      </c>
      <c r="J37" s="22">
        <v>84014</v>
      </c>
      <c r="K37" s="22">
        <v>14271</v>
      </c>
      <c r="L37" s="22">
        <v>39598</v>
      </c>
      <c r="M37" s="22">
        <v>2724</v>
      </c>
      <c r="N37" s="22">
        <v>56593</v>
      </c>
      <c r="O37" s="22">
        <v>67218</v>
      </c>
      <c r="P37" s="22">
        <v>68676</v>
      </c>
      <c r="Q37" s="22">
        <v>4101</v>
      </c>
      <c r="R37" s="22">
        <v>139995</v>
      </c>
      <c r="S37" s="22"/>
      <c r="T37" s="22"/>
      <c r="U37" s="22"/>
      <c r="V37" s="22"/>
      <c r="W37" s="22">
        <v>280602</v>
      </c>
      <c r="X37" s="22">
        <v>661976</v>
      </c>
      <c r="Y37" s="22">
        <v>-381374</v>
      </c>
      <c r="Z37" s="23">
        <v>-57.611454191692744</v>
      </c>
      <c r="AA37" s="20">
        <v>897160</v>
      </c>
    </row>
    <row r="38" spans="1:27" x14ac:dyDescent="0.25">
      <c r="A38" s="19" t="s">
        <v>64</v>
      </c>
      <c r="B38" s="15" t="s">
        <v>32</v>
      </c>
      <c r="C38" s="20">
        <v>7887115</v>
      </c>
      <c r="D38" s="20"/>
      <c r="E38" s="21">
        <v>6319000</v>
      </c>
      <c r="F38" s="22">
        <v>10612000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7959001</v>
      </c>
      <c r="Y38" s="22">
        <v>-7959001</v>
      </c>
      <c r="Z38" s="23">
        <v>-100</v>
      </c>
      <c r="AA38" s="20">
        <v>10612000</v>
      </c>
    </row>
    <row r="39" spans="1:27" x14ac:dyDescent="0.25">
      <c r="A39" s="19" t="s">
        <v>65</v>
      </c>
      <c r="B39" s="15" t="s">
        <v>32</v>
      </c>
      <c r="C39" s="20">
        <v>8132867</v>
      </c>
      <c r="D39" s="20"/>
      <c r="E39" s="21">
        <v>5859824</v>
      </c>
      <c r="F39" s="22">
        <v>6714336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5035748</v>
      </c>
      <c r="Y39" s="22">
        <v>-5035748</v>
      </c>
      <c r="Z39" s="23">
        <v>-100</v>
      </c>
      <c r="AA39" s="20">
        <v>6714336</v>
      </c>
    </row>
    <row r="40" spans="1:27" x14ac:dyDescent="0.25">
      <c r="A40" s="19" t="s">
        <v>40</v>
      </c>
      <c r="B40" s="15" t="s">
        <v>32</v>
      </c>
      <c r="C40" s="20">
        <v>638378</v>
      </c>
      <c r="D40" s="20"/>
      <c r="E40" s="21">
        <v>515281</v>
      </c>
      <c r="F40" s="22">
        <v>645180</v>
      </c>
      <c r="G40" s="22"/>
      <c r="H40" s="22">
        <v>4881</v>
      </c>
      <c r="I40" s="22">
        <v>1892</v>
      </c>
      <c r="J40" s="22">
        <v>6773</v>
      </c>
      <c r="K40" s="22">
        <v>1797</v>
      </c>
      <c r="L40" s="22">
        <v>1410</v>
      </c>
      <c r="M40" s="22">
        <v>329049</v>
      </c>
      <c r="N40" s="22">
        <v>332256</v>
      </c>
      <c r="O40" s="22">
        <v>938</v>
      </c>
      <c r="P40" s="22">
        <v>552</v>
      </c>
      <c r="Q40" s="22">
        <v>268</v>
      </c>
      <c r="R40" s="22">
        <v>1758</v>
      </c>
      <c r="S40" s="22"/>
      <c r="T40" s="22"/>
      <c r="U40" s="22"/>
      <c r="V40" s="22"/>
      <c r="W40" s="22">
        <v>340787</v>
      </c>
      <c r="X40" s="22">
        <v>483886</v>
      </c>
      <c r="Y40" s="22">
        <v>-143099</v>
      </c>
      <c r="Z40" s="23">
        <v>-29.572874602695677</v>
      </c>
      <c r="AA40" s="20">
        <v>645180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30648</v>
      </c>
      <c r="F41" s="22">
        <v>1235648</v>
      </c>
      <c r="G41" s="22"/>
      <c r="H41" s="22">
        <v>17685</v>
      </c>
      <c r="I41" s="22">
        <v>3651</v>
      </c>
      <c r="J41" s="22">
        <v>21336</v>
      </c>
      <c r="K41" s="22">
        <v>23575</v>
      </c>
      <c r="L41" s="22"/>
      <c r="M41" s="22">
        <v>130288</v>
      </c>
      <c r="N41" s="22">
        <v>153863</v>
      </c>
      <c r="O41" s="22"/>
      <c r="P41" s="22">
        <v>106819</v>
      </c>
      <c r="Q41" s="22">
        <v>127964</v>
      </c>
      <c r="R41" s="22">
        <v>234783</v>
      </c>
      <c r="S41" s="22"/>
      <c r="T41" s="22"/>
      <c r="U41" s="22"/>
      <c r="V41" s="22"/>
      <c r="W41" s="22">
        <v>409982</v>
      </c>
      <c r="X41" s="22">
        <v>930484</v>
      </c>
      <c r="Y41" s="22">
        <v>-520502</v>
      </c>
      <c r="Z41" s="23">
        <v>-55.938844730269409</v>
      </c>
      <c r="AA41" s="20">
        <v>1235648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2533247</v>
      </c>
      <c r="D44" s="20"/>
      <c r="E44" s="21">
        <v>2961849</v>
      </c>
      <c r="F44" s="22">
        <v>3032849</v>
      </c>
      <c r="G44" s="22"/>
      <c r="H44" s="22">
        <v>834038</v>
      </c>
      <c r="I44" s="22">
        <v>-218563</v>
      </c>
      <c r="J44" s="22">
        <v>615475</v>
      </c>
      <c r="K44" s="22">
        <v>-112784</v>
      </c>
      <c r="L44" s="22">
        <v>796583</v>
      </c>
      <c r="M44" s="22">
        <v>490691</v>
      </c>
      <c r="N44" s="22">
        <v>1174490</v>
      </c>
      <c r="O44" s="22">
        <v>-48716</v>
      </c>
      <c r="P44" s="22">
        <v>-333993</v>
      </c>
      <c r="Q44" s="22">
        <v>504185</v>
      </c>
      <c r="R44" s="22">
        <v>121476</v>
      </c>
      <c r="S44" s="22"/>
      <c r="T44" s="22"/>
      <c r="U44" s="22"/>
      <c r="V44" s="22"/>
      <c r="W44" s="22">
        <v>1911441</v>
      </c>
      <c r="X44" s="22">
        <v>2237139</v>
      </c>
      <c r="Y44" s="22">
        <v>-325698</v>
      </c>
      <c r="Z44" s="23">
        <v>-14.558684105010908</v>
      </c>
      <c r="AA44" s="20">
        <v>3032849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25286748</v>
      </c>
      <c r="D47" s="29">
        <f t="shared" ref="D47:Y47" si="1">SUM(D34:D46)</f>
        <v>0</v>
      </c>
      <c r="E47" s="30">
        <f t="shared" si="1"/>
        <v>22521788</v>
      </c>
      <c r="F47" s="31">
        <f t="shared" si="1"/>
        <v>28881729</v>
      </c>
      <c r="G47" s="31">
        <f t="shared" si="1"/>
        <v>0</v>
      </c>
      <c r="H47" s="31">
        <f t="shared" si="1"/>
        <v>1658911</v>
      </c>
      <c r="I47" s="31">
        <f t="shared" si="1"/>
        <v>217288</v>
      </c>
      <c r="J47" s="31">
        <f t="shared" si="1"/>
        <v>1876199</v>
      </c>
      <c r="K47" s="31">
        <f t="shared" si="1"/>
        <v>332731</v>
      </c>
      <c r="L47" s="31">
        <f t="shared" si="1"/>
        <v>1500941</v>
      </c>
      <c r="M47" s="31">
        <f t="shared" si="1"/>
        <v>1306894</v>
      </c>
      <c r="N47" s="31">
        <f t="shared" si="1"/>
        <v>3140566</v>
      </c>
      <c r="O47" s="31">
        <f t="shared" si="1"/>
        <v>379811</v>
      </c>
      <c r="P47" s="31">
        <f t="shared" si="1"/>
        <v>178375</v>
      </c>
      <c r="Q47" s="31">
        <f t="shared" si="1"/>
        <v>961938</v>
      </c>
      <c r="R47" s="31">
        <f t="shared" si="1"/>
        <v>1520124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6536889</v>
      </c>
      <c r="X47" s="31">
        <f t="shared" si="1"/>
        <v>21624982</v>
      </c>
      <c r="Y47" s="31">
        <f t="shared" si="1"/>
        <v>-15088093</v>
      </c>
      <c r="Z47" s="32">
        <f>+IF(X47&lt;&gt;0,+(Y47/X47)*100,0)</f>
        <v>-69.771586399470763</v>
      </c>
      <c r="AA47" s="29">
        <f>SUM(AA34:AA46)</f>
        <v>28881729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-698753</v>
      </c>
      <c r="D48" s="39">
        <f t="shared" si="2"/>
        <v>0</v>
      </c>
      <c r="E48" s="40">
        <f t="shared" si="2"/>
        <v>11712451</v>
      </c>
      <c r="F48" s="41">
        <f t="shared" si="2"/>
        <v>10422046</v>
      </c>
      <c r="G48" s="41">
        <f t="shared" si="2"/>
        <v>0</v>
      </c>
      <c r="H48" s="41">
        <f t="shared" si="2"/>
        <v>4243092</v>
      </c>
      <c r="I48" s="41">
        <f t="shared" si="2"/>
        <v>2691485</v>
      </c>
      <c r="J48" s="41">
        <f t="shared" si="2"/>
        <v>6934577</v>
      </c>
      <c r="K48" s="41">
        <f t="shared" si="2"/>
        <v>2613335</v>
      </c>
      <c r="L48" s="41">
        <f t="shared" si="2"/>
        <v>1452072</v>
      </c>
      <c r="M48" s="41">
        <f t="shared" si="2"/>
        <v>1629961</v>
      </c>
      <c r="N48" s="41">
        <f t="shared" si="2"/>
        <v>5695368</v>
      </c>
      <c r="O48" s="41">
        <f t="shared" si="2"/>
        <v>2674368</v>
      </c>
      <c r="P48" s="41">
        <f t="shared" si="2"/>
        <v>2701309</v>
      </c>
      <c r="Q48" s="41">
        <f t="shared" si="2"/>
        <v>1981877</v>
      </c>
      <c r="R48" s="41">
        <f t="shared" si="2"/>
        <v>7357554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19987499</v>
      </c>
      <c r="X48" s="41">
        <f t="shared" si="2"/>
        <v>7605356</v>
      </c>
      <c r="Y48" s="41">
        <f t="shared" si="2"/>
        <v>12382143</v>
      </c>
      <c r="Z48" s="42">
        <f>+IF(X48&lt;&gt;0,+(Y48/X48)*100,0)</f>
        <v>162.80819727570938</v>
      </c>
      <c r="AA48" s="39">
        <f>+AA32-AA47</f>
        <v>10422046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-698753</v>
      </c>
      <c r="D51" s="48">
        <f t="shared" si="3"/>
        <v>0</v>
      </c>
      <c r="E51" s="49">
        <f t="shared" si="3"/>
        <v>11712451</v>
      </c>
      <c r="F51" s="50">
        <f t="shared" si="3"/>
        <v>10422046</v>
      </c>
      <c r="G51" s="50">
        <f t="shared" si="3"/>
        <v>0</v>
      </c>
      <c r="H51" s="50">
        <f t="shared" si="3"/>
        <v>4243092</v>
      </c>
      <c r="I51" s="50">
        <f t="shared" si="3"/>
        <v>2691485</v>
      </c>
      <c r="J51" s="50">
        <f t="shared" si="3"/>
        <v>6934577</v>
      </c>
      <c r="K51" s="50">
        <f t="shared" si="3"/>
        <v>2613335</v>
      </c>
      <c r="L51" s="50">
        <f t="shared" si="3"/>
        <v>1452072</v>
      </c>
      <c r="M51" s="50">
        <f t="shared" si="3"/>
        <v>1629961</v>
      </c>
      <c r="N51" s="50">
        <f t="shared" si="3"/>
        <v>5695368</v>
      </c>
      <c r="O51" s="50">
        <f t="shared" si="3"/>
        <v>2674368</v>
      </c>
      <c r="P51" s="50">
        <f t="shared" si="3"/>
        <v>2701309</v>
      </c>
      <c r="Q51" s="50">
        <f t="shared" si="3"/>
        <v>1981877</v>
      </c>
      <c r="R51" s="50">
        <f t="shared" si="3"/>
        <v>7357554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19987499</v>
      </c>
      <c r="X51" s="50">
        <f t="shared" si="3"/>
        <v>7605356</v>
      </c>
      <c r="Y51" s="50">
        <f t="shared" si="3"/>
        <v>12382143</v>
      </c>
      <c r="Z51" s="51">
        <f>+IF(X51&lt;&gt;0,+(Y51/X51)*100,0)</f>
        <v>162.80819727570938</v>
      </c>
      <c r="AA51" s="48">
        <f>SUM(AA48:AA50)</f>
        <v>10422046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-698753</v>
      </c>
      <c r="D53" s="54">
        <f>+D51-D52</f>
        <v>0</v>
      </c>
      <c r="E53" s="55">
        <f t="shared" si="4"/>
        <v>11712451</v>
      </c>
      <c r="F53" s="56">
        <f t="shared" si="4"/>
        <v>10422046</v>
      </c>
      <c r="G53" s="56">
        <f t="shared" si="4"/>
        <v>0</v>
      </c>
      <c r="H53" s="56">
        <f t="shared" si="4"/>
        <v>4243092</v>
      </c>
      <c r="I53" s="56">
        <f t="shared" si="4"/>
        <v>2691485</v>
      </c>
      <c r="J53" s="56">
        <f t="shared" si="4"/>
        <v>6934577</v>
      </c>
      <c r="K53" s="56">
        <f t="shared" si="4"/>
        <v>2613335</v>
      </c>
      <c r="L53" s="56">
        <f t="shared" si="4"/>
        <v>1452072</v>
      </c>
      <c r="M53" s="56">
        <f t="shared" si="4"/>
        <v>1629961</v>
      </c>
      <c r="N53" s="56">
        <f t="shared" si="4"/>
        <v>5695368</v>
      </c>
      <c r="O53" s="56">
        <f t="shared" si="4"/>
        <v>2674368</v>
      </c>
      <c r="P53" s="56">
        <f t="shared" si="4"/>
        <v>2701309</v>
      </c>
      <c r="Q53" s="56">
        <f t="shared" si="4"/>
        <v>1981877</v>
      </c>
      <c r="R53" s="56">
        <f t="shared" si="4"/>
        <v>7357554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19987499</v>
      </c>
      <c r="X53" s="56">
        <f t="shared" si="4"/>
        <v>7605356</v>
      </c>
      <c r="Y53" s="56">
        <f t="shared" si="4"/>
        <v>12382143</v>
      </c>
      <c r="Z53" s="57">
        <f>+IF(X53&lt;&gt;0,+(Y53/X53)*100,0)</f>
        <v>162.80819727570938</v>
      </c>
      <c r="AA53" s="54">
        <f>+AA51-AA52</f>
        <v>10422046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-698753</v>
      </c>
      <c r="D56" s="48">
        <f>SUM(D53:D55)</f>
        <v>0</v>
      </c>
      <c r="E56" s="49">
        <f t="shared" si="5"/>
        <v>11712451</v>
      </c>
      <c r="F56" s="50">
        <f t="shared" si="5"/>
        <v>10422046</v>
      </c>
      <c r="G56" s="50">
        <f t="shared" si="5"/>
        <v>0</v>
      </c>
      <c r="H56" s="50">
        <f t="shared" si="5"/>
        <v>4243092</v>
      </c>
      <c r="I56" s="50">
        <f t="shared" si="5"/>
        <v>2691485</v>
      </c>
      <c r="J56" s="50">
        <f t="shared" si="5"/>
        <v>6934577</v>
      </c>
      <c r="K56" s="50">
        <f t="shared" si="5"/>
        <v>2613335</v>
      </c>
      <c r="L56" s="50">
        <f t="shared" si="5"/>
        <v>1452072</v>
      </c>
      <c r="M56" s="50">
        <f t="shared" si="5"/>
        <v>1629961</v>
      </c>
      <c r="N56" s="50">
        <f t="shared" si="5"/>
        <v>5695368</v>
      </c>
      <c r="O56" s="50">
        <f t="shared" si="5"/>
        <v>2674368</v>
      </c>
      <c r="P56" s="50">
        <f t="shared" si="5"/>
        <v>2701309</v>
      </c>
      <c r="Q56" s="50">
        <f t="shared" si="5"/>
        <v>1981877</v>
      </c>
      <c r="R56" s="50">
        <f t="shared" si="5"/>
        <v>7357554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19987499</v>
      </c>
      <c r="X56" s="50">
        <f t="shared" si="5"/>
        <v>7605356</v>
      </c>
      <c r="Y56" s="50">
        <f t="shared" si="5"/>
        <v>12382143</v>
      </c>
      <c r="Z56" s="51">
        <f>+IF(X56&lt;&gt;0,+(Y56/X56)*100,0)</f>
        <v>162.80819727570938</v>
      </c>
      <c r="AA56" s="48">
        <f>SUM(AA53:AA55)</f>
        <v>10422046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-698753</v>
      </c>
      <c r="D59" s="65">
        <f>SUM(D56:D58)</f>
        <v>0</v>
      </c>
      <c r="E59" s="66">
        <f t="shared" si="6"/>
        <v>11712451</v>
      </c>
      <c r="F59" s="67">
        <f t="shared" si="6"/>
        <v>10422046</v>
      </c>
      <c r="G59" s="67">
        <f t="shared" si="6"/>
        <v>0</v>
      </c>
      <c r="H59" s="67">
        <f t="shared" si="6"/>
        <v>4243092</v>
      </c>
      <c r="I59" s="67">
        <f t="shared" si="6"/>
        <v>2691485</v>
      </c>
      <c r="J59" s="67">
        <f t="shared" si="6"/>
        <v>6934577</v>
      </c>
      <c r="K59" s="67">
        <f t="shared" si="6"/>
        <v>2613335</v>
      </c>
      <c r="L59" s="67">
        <f t="shared" si="6"/>
        <v>1452072</v>
      </c>
      <c r="M59" s="67">
        <f t="shared" si="6"/>
        <v>1629961</v>
      </c>
      <c r="N59" s="67">
        <f t="shared" si="6"/>
        <v>5695368</v>
      </c>
      <c r="O59" s="67">
        <f t="shared" si="6"/>
        <v>2674368</v>
      </c>
      <c r="P59" s="67">
        <f t="shared" si="6"/>
        <v>2701309</v>
      </c>
      <c r="Q59" s="67">
        <f t="shared" si="6"/>
        <v>1981877</v>
      </c>
      <c r="R59" s="67">
        <f t="shared" si="6"/>
        <v>7357554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19987499</v>
      </c>
      <c r="X59" s="67">
        <f t="shared" si="6"/>
        <v>7605356</v>
      </c>
      <c r="Y59" s="67">
        <f t="shared" si="6"/>
        <v>12382143</v>
      </c>
      <c r="Z59" s="68">
        <f>+IF(X59&lt;&gt;0,+(Y59/X59)*100,0)</f>
        <v>162.80819727570938</v>
      </c>
      <c r="AA59" s="65">
        <f>SUM(AA56:AA58)</f>
        <v>10422046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14417295</v>
      </c>
      <c r="D8" s="20"/>
      <c r="E8" s="21">
        <v>14660000</v>
      </c>
      <c r="F8" s="22">
        <v>14203000</v>
      </c>
      <c r="G8" s="22">
        <v>1334020</v>
      </c>
      <c r="H8" s="22">
        <v>1255972</v>
      </c>
      <c r="I8" s="22">
        <v>1249151</v>
      </c>
      <c r="J8" s="22">
        <v>3839143</v>
      </c>
      <c r="K8" s="22">
        <v>1201198</v>
      </c>
      <c r="L8" s="22">
        <v>1185183</v>
      </c>
      <c r="M8" s="22">
        <v>1181107</v>
      </c>
      <c r="N8" s="22">
        <v>3567488</v>
      </c>
      <c r="O8" s="22">
        <v>1140382</v>
      </c>
      <c r="P8" s="22">
        <v>1138024</v>
      </c>
      <c r="Q8" s="22">
        <v>1177046</v>
      </c>
      <c r="R8" s="22">
        <v>3455452</v>
      </c>
      <c r="S8" s="22"/>
      <c r="T8" s="22"/>
      <c r="U8" s="22"/>
      <c r="V8" s="22"/>
      <c r="W8" s="22">
        <v>10862083</v>
      </c>
      <c r="X8" s="22">
        <v>10812208</v>
      </c>
      <c r="Y8" s="22">
        <v>49875</v>
      </c>
      <c r="Z8" s="23">
        <v>0.46128413363856852</v>
      </c>
      <c r="AA8" s="20">
        <v>14203000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425465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5127554</v>
      </c>
      <c r="D25" s="20"/>
      <c r="E25" s="21">
        <v>6877522</v>
      </c>
      <c r="F25" s="22">
        <v>6227826</v>
      </c>
      <c r="G25" s="22"/>
      <c r="H25" s="22">
        <v>89086</v>
      </c>
      <c r="I25" s="22"/>
      <c r="J25" s="22">
        <v>89086</v>
      </c>
      <c r="K25" s="22">
        <v>16497</v>
      </c>
      <c r="L25" s="22"/>
      <c r="M25" s="22"/>
      <c r="N25" s="22">
        <v>16497</v>
      </c>
      <c r="O25" s="22"/>
      <c r="P25" s="22"/>
      <c r="Q25" s="22">
        <v>5787000</v>
      </c>
      <c r="R25" s="22">
        <v>5787000</v>
      </c>
      <c r="S25" s="22"/>
      <c r="T25" s="22"/>
      <c r="U25" s="22"/>
      <c r="V25" s="22"/>
      <c r="W25" s="22">
        <v>5892583</v>
      </c>
      <c r="X25" s="22">
        <v>4482906</v>
      </c>
      <c r="Y25" s="22">
        <v>1409677</v>
      </c>
      <c r="Z25" s="23">
        <v>31.445606934430479</v>
      </c>
      <c r="AA25" s="20">
        <v>6227826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>
        <v>596000</v>
      </c>
      <c r="G28" s="22">
        <v>55236</v>
      </c>
      <c r="H28" s="22">
        <v>55095</v>
      </c>
      <c r="I28" s="22">
        <v>50176</v>
      </c>
      <c r="J28" s="22">
        <v>160507</v>
      </c>
      <c r="K28" s="22">
        <v>41041</v>
      </c>
      <c r="L28" s="22">
        <v>49474</v>
      </c>
      <c r="M28" s="22">
        <v>49474</v>
      </c>
      <c r="N28" s="22">
        <v>139989</v>
      </c>
      <c r="O28" s="22">
        <v>49193</v>
      </c>
      <c r="P28" s="22">
        <v>49333</v>
      </c>
      <c r="Q28" s="22">
        <v>49193</v>
      </c>
      <c r="R28" s="22">
        <v>147719</v>
      </c>
      <c r="S28" s="22"/>
      <c r="T28" s="22"/>
      <c r="U28" s="22"/>
      <c r="V28" s="22"/>
      <c r="W28" s="22">
        <v>448215</v>
      </c>
      <c r="X28" s="22">
        <v>238400</v>
      </c>
      <c r="Y28" s="22">
        <v>209815</v>
      </c>
      <c r="Z28" s="23">
        <v>88.009647651006702</v>
      </c>
      <c r="AA28" s="20">
        <v>596000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19970314</v>
      </c>
      <c r="D32" s="29">
        <f t="shared" ref="D32:Y32" si="0">SUM(D6:D31)</f>
        <v>0</v>
      </c>
      <c r="E32" s="30">
        <f t="shared" si="0"/>
        <v>21537522</v>
      </c>
      <c r="F32" s="31">
        <f t="shared" si="0"/>
        <v>21026826</v>
      </c>
      <c r="G32" s="31">
        <f t="shared" si="0"/>
        <v>1389256</v>
      </c>
      <c r="H32" s="31">
        <f t="shared" si="0"/>
        <v>1400153</v>
      </c>
      <c r="I32" s="31">
        <f t="shared" si="0"/>
        <v>1299327</v>
      </c>
      <c r="J32" s="31">
        <f t="shared" si="0"/>
        <v>4088736</v>
      </c>
      <c r="K32" s="31">
        <f t="shared" si="0"/>
        <v>1258736</v>
      </c>
      <c r="L32" s="31">
        <f t="shared" si="0"/>
        <v>1234657</v>
      </c>
      <c r="M32" s="31">
        <f t="shared" si="0"/>
        <v>1230581</v>
      </c>
      <c r="N32" s="31">
        <f t="shared" si="0"/>
        <v>3723974</v>
      </c>
      <c r="O32" s="31">
        <f t="shared" si="0"/>
        <v>1189575</v>
      </c>
      <c r="P32" s="31">
        <f t="shared" si="0"/>
        <v>1187357</v>
      </c>
      <c r="Q32" s="31">
        <f t="shared" si="0"/>
        <v>7013239</v>
      </c>
      <c r="R32" s="31">
        <f t="shared" si="0"/>
        <v>9390171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17202881</v>
      </c>
      <c r="X32" s="31">
        <f t="shared" si="0"/>
        <v>15533514</v>
      </c>
      <c r="Y32" s="31">
        <f t="shared" si="0"/>
        <v>1669367</v>
      </c>
      <c r="Z32" s="32">
        <f>+IF(X32&lt;&gt;0,+(Y32/X32)*100,0)</f>
        <v>10.746872858259888</v>
      </c>
      <c r="AA32" s="29">
        <f>SUM(AA6:AA31)</f>
        <v>21026826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5426497</v>
      </c>
      <c r="D34" s="20"/>
      <c r="E34" s="21">
        <v>6343607</v>
      </c>
      <c r="F34" s="22">
        <v>6208595</v>
      </c>
      <c r="G34" s="22">
        <v>412030</v>
      </c>
      <c r="H34" s="22">
        <v>448194</v>
      </c>
      <c r="I34" s="22">
        <v>450255</v>
      </c>
      <c r="J34" s="22">
        <v>1310479</v>
      </c>
      <c r="K34" s="22">
        <v>453294</v>
      </c>
      <c r="L34" s="22">
        <v>708002</v>
      </c>
      <c r="M34" s="22">
        <v>483670</v>
      </c>
      <c r="N34" s="22">
        <v>1644966</v>
      </c>
      <c r="O34" s="22">
        <v>548024</v>
      </c>
      <c r="P34" s="22">
        <v>470553</v>
      </c>
      <c r="Q34" s="22">
        <v>448635</v>
      </c>
      <c r="R34" s="22">
        <v>1467212</v>
      </c>
      <c r="S34" s="22"/>
      <c r="T34" s="22"/>
      <c r="U34" s="22"/>
      <c r="V34" s="22"/>
      <c r="W34" s="22">
        <v>4422657</v>
      </c>
      <c r="X34" s="22">
        <v>4703707</v>
      </c>
      <c r="Y34" s="22">
        <v>-281050</v>
      </c>
      <c r="Z34" s="23">
        <v>-5.9750745529005105</v>
      </c>
      <c r="AA34" s="20">
        <v>6208595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970104</v>
      </c>
      <c r="D37" s="20"/>
      <c r="E37" s="21">
        <v>1319737</v>
      </c>
      <c r="F37" s="22">
        <v>1139836</v>
      </c>
      <c r="G37" s="22"/>
      <c r="H37" s="22">
        <v>87331</v>
      </c>
      <c r="I37" s="22">
        <v>108070</v>
      </c>
      <c r="J37" s="22">
        <v>195401</v>
      </c>
      <c r="K37" s="22">
        <v>60972</v>
      </c>
      <c r="L37" s="22">
        <v>94882</v>
      </c>
      <c r="M37" s="22">
        <v>106454</v>
      </c>
      <c r="N37" s="22">
        <v>262308</v>
      </c>
      <c r="O37" s="22">
        <v>65304</v>
      </c>
      <c r="P37" s="22">
        <v>112274</v>
      </c>
      <c r="Q37" s="22">
        <v>59998</v>
      </c>
      <c r="R37" s="22">
        <v>237576</v>
      </c>
      <c r="S37" s="22"/>
      <c r="T37" s="22"/>
      <c r="U37" s="22"/>
      <c r="V37" s="22"/>
      <c r="W37" s="22">
        <v>695285</v>
      </c>
      <c r="X37" s="22">
        <v>891929</v>
      </c>
      <c r="Y37" s="22">
        <v>-196644</v>
      </c>
      <c r="Z37" s="23">
        <v>-22.047046345617197</v>
      </c>
      <c r="AA37" s="20">
        <v>1139836</v>
      </c>
    </row>
    <row r="38" spans="1:27" x14ac:dyDescent="0.25">
      <c r="A38" s="19" t="s">
        <v>64</v>
      </c>
      <c r="B38" s="15" t="s">
        <v>32</v>
      </c>
      <c r="C38" s="20">
        <v>2985880</v>
      </c>
      <c r="D38" s="20"/>
      <c r="E38" s="21">
        <v>2478000</v>
      </c>
      <c r="F38" s="22">
        <v>2170000</v>
      </c>
      <c r="G38" s="22">
        <v>206500</v>
      </c>
      <c r="H38" s="22">
        <v>206500</v>
      </c>
      <c r="I38" s="22">
        <v>206500</v>
      </c>
      <c r="J38" s="22">
        <v>619500</v>
      </c>
      <c r="K38" s="22">
        <v>206500</v>
      </c>
      <c r="L38" s="22">
        <v>206500</v>
      </c>
      <c r="M38" s="22">
        <v>206500</v>
      </c>
      <c r="N38" s="22">
        <v>619500</v>
      </c>
      <c r="O38" s="22">
        <v>206500</v>
      </c>
      <c r="P38" s="22">
        <v>206500</v>
      </c>
      <c r="Q38" s="22">
        <v>83300</v>
      </c>
      <c r="R38" s="22">
        <v>496300</v>
      </c>
      <c r="S38" s="22"/>
      <c r="T38" s="22"/>
      <c r="U38" s="22"/>
      <c r="V38" s="22"/>
      <c r="W38" s="22">
        <v>1735300</v>
      </c>
      <c r="X38" s="22">
        <v>1735300</v>
      </c>
      <c r="Y38" s="22"/>
      <c r="Z38" s="23"/>
      <c r="AA38" s="20">
        <v>2170000</v>
      </c>
    </row>
    <row r="39" spans="1:27" x14ac:dyDescent="0.25">
      <c r="A39" s="19" t="s">
        <v>65</v>
      </c>
      <c r="B39" s="15" t="s">
        <v>32</v>
      </c>
      <c r="C39" s="20">
        <v>6703754</v>
      </c>
      <c r="D39" s="20"/>
      <c r="E39" s="21">
        <v>6506000</v>
      </c>
      <c r="F39" s="22">
        <v>7163000</v>
      </c>
      <c r="G39" s="22">
        <v>542166</v>
      </c>
      <c r="H39" s="22">
        <v>542166</v>
      </c>
      <c r="I39" s="22">
        <v>542166</v>
      </c>
      <c r="J39" s="22">
        <v>1626498</v>
      </c>
      <c r="K39" s="22">
        <v>542166</v>
      </c>
      <c r="L39" s="22">
        <v>542166</v>
      </c>
      <c r="M39" s="22">
        <v>542174</v>
      </c>
      <c r="N39" s="22">
        <v>1626506</v>
      </c>
      <c r="O39" s="22">
        <v>542166</v>
      </c>
      <c r="P39" s="22">
        <v>542166</v>
      </c>
      <c r="Q39" s="22">
        <v>804966</v>
      </c>
      <c r="R39" s="22">
        <v>1889298</v>
      </c>
      <c r="S39" s="22"/>
      <c r="T39" s="22"/>
      <c r="U39" s="22"/>
      <c r="V39" s="22"/>
      <c r="W39" s="22">
        <v>5142302</v>
      </c>
      <c r="X39" s="22">
        <v>5142302</v>
      </c>
      <c r="Y39" s="22"/>
      <c r="Z39" s="23"/>
      <c r="AA39" s="20">
        <v>7163000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1658865</v>
      </c>
      <c r="D41" s="20"/>
      <c r="E41" s="21">
        <v>1742214</v>
      </c>
      <c r="F41" s="22">
        <v>1771117</v>
      </c>
      <c r="G41" s="22"/>
      <c r="H41" s="22">
        <v>44677</v>
      </c>
      <c r="I41" s="22">
        <v>65829</v>
      </c>
      <c r="J41" s="22">
        <v>110506</v>
      </c>
      <c r="K41" s="22">
        <v>246675</v>
      </c>
      <c r="L41" s="22">
        <v>147224</v>
      </c>
      <c r="M41" s="22">
        <v>200351</v>
      </c>
      <c r="N41" s="22">
        <v>594250</v>
      </c>
      <c r="O41" s="22">
        <v>202669</v>
      </c>
      <c r="P41" s="22">
        <v>29939</v>
      </c>
      <c r="Q41" s="22">
        <v>106411</v>
      </c>
      <c r="R41" s="22">
        <v>339019</v>
      </c>
      <c r="S41" s="22"/>
      <c r="T41" s="22"/>
      <c r="U41" s="22"/>
      <c r="V41" s="22"/>
      <c r="W41" s="22">
        <v>1043775</v>
      </c>
      <c r="X41" s="22">
        <v>1136362</v>
      </c>
      <c r="Y41" s="22">
        <v>-92587</v>
      </c>
      <c r="Z41" s="23">
        <v>-8.1476677326415352</v>
      </c>
      <c r="AA41" s="20">
        <v>1771117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2355026</v>
      </c>
      <c r="D44" s="20"/>
      <c r="E44" s="21">
        <v>2798269</v>
      </c>
      <c r="F44" s="22">
        <v>3098055</v>
      </c>
      <c r="G44" s="22">
        <v>49231</v>
      </c>
      <c r="H44" s="22">
        <v>8171</v>
      </c>
      <c r="I44" s="22">
        <v>256912</v>
      </c>
      <c r="J44" s="22">
        <v>314314</v>
      </c>
      <c r="K44" s="22">
        <v>221662</v>
      </c>
      <c r="L44" s="22">
        <v>238274</v>
      </c>
      <c r="M44" s="22">
        <v>181412</v>
      </c>
      <c r="N44" s="22">
        <v>641348</v>
      </c>
      <c r="O44" s="22">
        <v>236531</v>
      </c>
      <c r="P44" s="22">
        <v>399640</v>
      </c>
      <c r="Q44" s="22">
        <v>180172</v>
      </c>
      <c r="R44" s="22">
        <v>816343</v>
      </c>
      <c r="S44" s="22"/>
      <c r="T44" s="22"/>
      <c r="U44" s="22"/>
      <c r="V44" s="22"/>
      <c r="W44" s="22">
        <v>1772005</v>
      </c>
      <c r="X44" s="22">
        <v>2275014</v>
      </c>
      <c r="Y44" s="22">
        <v>-503009</v>
      </c>
      <c r="Z44" s="23">
        <v>-22.110149651826319</v>
      </c>
      <c r="AA44" s="20">
        <v>3098055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20100126</v>
      </c>
      <c r="D47" s="29">
        <f t="shared" ref="D47:Y47" si="1">SUM(D34:D46)</f>
        <v>0</v>
      </c>
      <c r="E47" s="30">
        <f t="shared" si="1"/>
        <v>21187827</v>
      </c>
      <c r="F47" s="31">
        <f t="shared" si="1"/>
        <v>21550603</v>
      </c>
      <c r="G47" s="31">
        <f t="shared" si="1"/>
        <v>1209927</v>
      </c>
      <c r="H47" s="31">
        <f t="shared" si="1"/>
        <v>1337039</v>
      </c>
      <c r="I47" s="31">
        <f t="shared" si="1"/>
        <v>1629732</v>
      </c>
      <c r="J47" s="31">
        <f t="shared" si="1"/>
        <v>4176698</v>
      </c>
      <c r="K47" s="31">
        <f t="shared" si="1"/>
        <v>1731269</v>
      </c>
      <c r="L47" s="31">
        <f t="shared" si="1"/>
        <v>1937048</v>
      </c>
      <c r="M47" s="31">
        <f t="shared" si="1"/>
        <v>1720561</v>
      </c>
      <c r="N47" s="31">
        <f t="shared" si="1"/>
        <v>5388878</v>
      </c>
      <c r="O47" s="31">
        <f t="shared" si="1"/>
        <v>1801194</v>
      </c>
      <c r="P47" s="31">
        <f t="shared" si="1"/>
        <v>1761072</v>
      </c>
      <c r="Q47" s="31">
        <f t="shared" si="1"/>
        <v>1683482</v>
      </c>
      <c r="R47" s="31">
        <f t="shared" si="1"/>
        <v>5245748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14811324</v>
      </c>
      <c r="X47" s="31">
        <f t="shared" si="1"/>
        <v>15884614</v>
      </c>
      <c r="Y47" s="31">
        <f t="shared" si="1"/>
        <v>-1073290</v>
      </c>
      <c r="Z47" s="32">
        <f>+IF(X47&lt;&gt;0,+(Y47/X47)*100,0)</f>
        <v>-6.7567899352165561</v>
      </c>
      <c r="AA47" s="29">
        <f>SUM(AA34:AA46)</f>
        <v>21550603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-129812</v>
      </c>
      <c r="D48" s="39">
        <f t="shared" si="2"/>
        <v>0</v>
      </c>
      <c r="E48" s="40">
        <f t="shared" si="2"/>
        <v>349695</v>
      </c>
      <c r="F48" s="41">
        <f t="shared" si="2"/>
        <v>-523777</v>
      </c>
      <c r="G48" s="41">
        <f t="shared" si="2"/>
        <v>179329</v>
      </c>
      <c r="H48" s="41">
        <f t="shared" si="2"/>
        <v>63114</v>
      </c>
      <c r="I48" s="41">
        <f t="shared" si="2"/>
        <v>-330405</v>
      </c>
      <c r="J48" s="41">
        <f t="shared" si="2"/>
        <v>-87962</v>
      </c>
      <c r="K48" s="41">
        <f t="shared" si="2"/>
        <v>-472533</v>
      </c>
      <c r="L48" s="41">
        <f t="shared" si="2"/>
        <v>-702391</v>
      </c>
      <c r="M48" s="41">
        <f t="shared" si="2"/>
        <v>-489980</v>
      </c>
      <c r="N48" s="41">
        <f t="shared" si="2"/>
        <v>-1664904</v>
      </c>
      <c r="O48" s="41">
        <f t="shared" si="2"/>
        <v>-611619</v>
      </c>
      <c r="P48" s="41">
        <f t="shared" si="2"/>
        <v>-573715</v>
      </c>
      <c r="Q48" s="41">
        <f t="shared" si="2"/>
        <v>5329757</v>
      </c>
      <c r="R48" s="41">
        <f t="shared" si="2"/>
        <v>4144423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2391557</v>
      </c>
      <c r="X48" s="41">
        <f t="shared" si="2"/>
        <v>-351100</v>
      </c>
      <c r="Y48" s="41">
        <f t="shared" si="2"/>
        <v>2742657</v>
      </c>
      <c r="Z48" s="42">
        <f>+IF(X48&lt;&gt;0,+(Y48/X48)*100,0)</f>
        <v>-781.16120763315303</v>
      </c>
      <c r="AA48" s="39">
        <f>+AA32-AA47</f>
        <v>-523777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12270150</v>
      </c>
      <c r="F49" s="22">
        <v>8392172</v>
      </c>
      <c r="G49" s="22"/>
      <c r="H49" s="22">
        <v>1404912</v>
      </c>
      <c r="I49" s="22"/>
      <c r="J49" s="22">
        <v>1404912</v>
      </c>
      <c r="K49" s="22">
        <v>109983</v>
      </c>
      <c r="L49" s="22"/>
      <c r="M49" s="22">
        <v>579232</v>
      </c>
      <c r="N49" s="22">
        <v>689215</v>
      </c>
      <c r="O49" s="22"/>
      <c r="P49" s="22"/>
      <c r="Q49" s="22"/>
      <c r="R49" s="22"/>
      <c r="S49" s="22"/>
      <c r="T49" s="22"/>
      <c r="U49" s="22"/>
      <c r="V49" s="22"/>
      <c r="W49" s="22">
        <v>2094127</v>
      </c>
      <c r="X49" s="22">
        <v>6791062</v>
      </c>
      <c r="Y49" s="22">
        <v>-4696935</v>
      </c>
      <c r="Z49" s="23">
        <v>-69.163482824924884</v>
      </c>
      <c r="AA49" s="20">
        <v>8392172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-129812</v>
      </c>
      <c r="D51" s="48">
        <f t="shared" si="3"/>
        <v>0</v>
      </c>
      <c r="E51" s="49">
        <f t="shared" si="3"/>
        <v>12619845</v>
      </c>
      <c r="F51" s="50">
        <f t="shared" si="3"/>
        <v>7868395</v>
      </c>
      <c r="G51" s="50">
        <f t="shared" si="3"/>
        <v>179329</v>
      </c>
      <c r="H51" s="50">
        <f t="shared" si="3"/>
        <v>1468026</v>
      </c>
      <c r="I51" s="50">
        <f t="shared" si="3"/>
        <v>-330405</v>
      </c>
      <c r="J51" s="50">
        <f t="shared" si="3"/>
        <v>1316950</v>
      </c>
      <c r="K51" s="50">
        <f t="shared" si="3"/>
        <v>-362550</v>
      </c>
      <c r="L51" s="50">
        <f t="shared" si="3"/>
        <v>-702391</v>
      </c>
      <c r="M51" s="50">
        <f t="shared" si="3"/>
        <v>89252</v>
      </c>
      <c r="N51" s="50">
        <f t="shared" si="3"/>
        <v>-975689</v>
      </c>
      <c r="O51" s="50">
        <f t="shared" si="3"/>
        <v>-611619</v>
      </c>
      <c r="P51" s="50">
        <f t="shared" si="3"/>
        <v>-573715</v>
      </c>
      <c r="Q51" s="50">
        <f t="shared" si="3"/>
        <v>5329757</v>
      </c>
      <c r="R51" s="50">
        <f t="shared" si="3"/>
        <v>4144423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4485684</v>
      </c>
      <c r="X51" s="50">
        <f t="shared" si="3"/>
        <v>6439962</v>
      </c>
      <c r="Y51" s="50">
        <f t="shared" si="3"/>
        <v>-1954278</v>
      </c>
      <c r="Z51" s="51">
        <f>+IF(X51&lt;&gt;0,+(Y51/X51)*100,0)</f>
        <v>-30.346110737920501</v>
      </c>
      <c r="AA51" s="48">
        <f>SUM(AA48:AA50)</f>
        <v>7868395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-129812</v>
      </c>
      <c r="D53" s="54">
        <f>+D51-D52</f>
        <v>0</v>
      </c>
      <c r="E53" s="55">
        <f t="shared" si="4"/>
        <v>12619845</v>
      </c>
      <c r="F53" s="56">
        <f t="shared" si="4"/>
        <v>7868395</v>
      </c>
      <c r="G53" s="56">
        <f t="shared" si="4"/>
        <v>179329</v>
      </c>
      <c r="H53" s="56">
        <f t="shared" si="4"/>
        <v>1468026</v>
      </c>
      <c r="I53" s="56">
        <f t="shared" si="4"/>
        <v>-330405</v>
      </c>
      <c r="J53" s="56">
        <f t="shared" si="4"/>
        <v>1316950</v>
      </c>
      <c r="K53" s="56">
        <f t="shared" si="4"/>
        <v>-362550</v>
      </c>
      <c r="L53" s="56">
        <f t="shared" si="4"/>
        <v>-702391</v>
      </c>
      <c r="M53" s="56">
        <f t="shared" si="4"/>
        <v>89252</v>
      </c>
      <c r="N53" s="56">
        <f t="shared" si="4"/>
        <v>-975689</v>
      </c>
      <c r="O53" s="56">
        <f t="shared" si="4"/>
        <v>-611619</v>
      </c>
      <c r="P53" s="56">
        <f t="shared" si="4"/>
        <v>-573715</v>
      </c>
      <c r="Q53" s="56">
        <f t="shared" si="4"/>
        <v>5329757</v>
      </c>
      <c r="R53" s="56">
        <f t="shared" si="4"/>
        <v>4144423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4485684</v>
      </c>
      <c r="X53" s="56">
        <f t="shared" si="4"/>
        <v>6439962</v>
      </c>
      <c r="Y53" s="56">
        <f t="shared" si="4"/>
        <v>-1954278</v>
      </c>
      <c r="Z53" s="57">
        <f>+IF(X53&lt;&gt;0,+(Y53/X53)*100,0)</f>
        <v>-30.346110737920501</v>
      </c>
      <c r="AA53" s="54">
        <f>+AA51-AA52</f>
        <v>7868395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-129812</v>
      </c>
      <c r="D56" s="48">
        <f>SUM(D53:D55)</f>
        <v>0</v>
      </c>
      <c r="E56" s="49">
        <f t="shared" si="5"/>
        <v>12619845</v>
      </c>
      <c r="F56" s="50">
        <f t="shared" si="5"/>
        <v>7868395</v>
      </c>
      <c r="G56" s="50">
        <f t="shared" si="5"/>
        <v>179329</v>
      </c>
      <c r="H56" s="50">
        <f t="shared" si="5"/>
        <v>1468026</v>
      </c>
      <c r="I56" s="50">
        <f t="shared" si="5"/>
        <v>-330405</v>
      </c>
      <c r="J56" s="50">
        <f t="shared" si="5"/>
        <v>1316950</v>
      </c>
      <c r="K56" s="50">
        <f t="shared" si="5"/>
        <v>-362550</v>
      </c>
      <c r="L56" s="50">
        <f t="shared" si="5"/>
        <v>-702391</v>
      </c>
      <c r="M56" s="50">
        <f t="shared" si="5"/>
        <v>89252</v>
      </c>
      <c r="N56" s="50">
        <f t="shared" si="5"/>
        <v>-975689</v>
      </c>
      <c r="O56" s="50">
        <f t="shared" si="5"/>
        <v>-611619</v>
      </c>
      <c r="P56" s="50">
        <f t="shared" si="5"/>
        <v>-573715</v>
      </c>
      <c r="Q56" s="50">
        <f t="shared" si="5"/>
        <v>5329757</v>
      </c>
      <c r="R56" s="50">
        <f t="shared" si="5"/>
        <v>4144423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4485684</v>
      </c>
      <c r="X56" s="50">
        <f t="shared" si="5"/>
        <v>6439962</v>
      </c>
      <c r="Y56" s="50">
        <f t="shared" si="5"/>
        <v>-1954278</v>
      </c>
      <c r="Z56" s="51">
        <f>+IF(X56&lt;&gt;0,+(Y56/X56)*100,0)</f>
        <v>-30.346110737920501</v>
      </c>
      <c r="AA56" s="48">
        <f>SUM(AA53:AA55)</f>
        <v>7868395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-129812</v>
      </c>
      <c r="D59" s="65">
        <f>SUM(D56:D58)</f>
        <v>0</v>
      </c>
      <c r="E59" s="66">
        <f t="shared" si="6"/>
        <v>12619845</v>
      </c>
      <c r="F59" s="67">
        <f t="shared" si="6"/>
        <v>7868395</v>
      </c>
      <c r="G59" s="67">
        <f t="shared" si="6"/>
        <v>179329</v>
      </c>
      <c r="H59" s="67">
        <f t="shared" si="6"/>
        <v>1468026</v>
      </c>
      <c r="I59" s="67">
        <f t="shared" si="6"/>
        <v>-330405</v>
      </c>
      <c r="J59" s="67">
        <f t="shared" si="6"/>
        <v>1316950</v>
      </c>
      <c r="K59" s="67">
        <f t="shared" si="6"/>
        <v>-362550</v>
      </c>
      <c r="L59" s="67">
        <f t="shared" si="6"/>
        <v>-702391</v>
      </c>
      <c r="M59" s="67">
        <f t="shared" si="6"/>
        <v>89252</v>
      </c>
      <c r="N59" s="67">
        <f t="shared" si="6"/>
        <v>-975689</v>
      </c>
      <c r="O59" s="67">
        <f t="shared" si="6"/>
        <v>-611619</v>
      </c>
      <c r="P59" s="67">
        <f t="shared" si="6"/>
        <v>-573715</v>
      </c>
      <c r="Q59" s="67">
        <f t="shared" si="6"/>
        <v>5329757</v>
      </c>
      <c r="R59" s="67">
        <f t="shared" si="6"/>
        <v>4144423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4485684</v>
      </c>
      <c r="X59" s="67">
        <f t="shared" si="6"/>
        <v>6439962</v>
      </c>
      <c r="Y59" s="67">
        <f t="shared" si="6"/>
        <v>-1954278</v>
      </c>
      <c r="Z59" s="68">
        <f>+IF(X59&lt;&gt;0,+(Y59/X59)*100,0)</f>
        <v>-30.346110737920501</v>
      </c>
      <c r="AA59" s="65">
        <f>SUM(AA56:AA58)</f>
        <v>7868395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17801222</v>
      </c>
      <c r="D8" s="20"/>
      <c r="E8" s="21">
        <v>19207000</v>
      </c>
      <c r="F8" s="22">
        <v>17374000</v>
      </c>
      <c r="G8" s="22">
        <v>1372505</v>
      </c>
      <c r="H8" s="22">
        <v>1382884</v>
      </c>
      <c r="I8" s="22">
        <v>1487615</v>
      </c>
      <c r="J8" s="22">
        <v>4243004</v>
      </c>
      <c r="K8" s="22">
        <v>1407455</v>
      </c>
      <c r="L8" s="22">
        <v>1442178</v>
      </c>
      <c r="M8" s="22">
        <v>1396325</v>
      </c>
      <c r="N8" s="22">
        <v>4245958</v>
      </c>
      <c r="O8" s="22">
        <v>1507767</v>
      </c>
      <c r="P8" s="22">
        <v>1446824</v>
      </c>
      <c r="Q8" s="22">
        <v>1362728</v>
      </c>
      <c r="R8" s="22">
        <v>4317319</v>
      </c>
      <c r="S8" s="22"/>
      <c r="T8" s="22"/>
      <c r="U8" s="22"/>
      <c r="V8" s="22"/>
      <c r="W8" s="22">
        <v>12806281</v>
      </c>
      <c r="X8" s="22">
        <v>12994578</v>
      </c>
      <c r="Y8" s="22">
        <v>-188297</v>
      </c>
      <c r="Z8" s="23">
        <v>-1.4490428238608442</v>
      </c>
      <c r="AA8" s="20">
        <v>17374000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25968</v>
      </c>
      <c r="D10" s="20"/>
      <c r="E10" s="21">
        <v>25000</v>
      </c>
      <c r="F10" s="22">
        <v>10000</v>
      </c>
      <c r="G10" s="22"/>
      <c r="H10" s="22">
        <v>2167</v>
      </c>
      <c r="I10" s="22">
        <v>1058</v>
      </c>
      <c r="J10" s="22">
        <v>3225</v>
      </c>
      <c r="K10" s="22">
        <v>638</v>
      </c>
      <c r="L10" s="22"/>
      <c r="M10" s="22">
        <v>109</v>
      </c>
      <c r="N10" s="22">
        <v>747</v>
      </c>
      <c r="O10" s="22">
        <v>1370</v>
      </c>
      <c r="P10" s="22"/>
      <c r="Q10" s="22">
        <v>2102</v>
      </c>
      <c r="R10" s="22">
        <v>3472</v>
      </c>
      <c r="S10" s="22"/>
      <c r="T10" s="22"/>
      <c r="U10" s="22"/>
      <c r="V10" s="22"/>
      <c r="W10" s="22">
        <v>7444</v>
      </c>
      <c r="X10" s="22">
        <v>984</v>
      </c>
      <c r="Y10" s="22">
        <v>6460</v>
      </c>
      <c r="Z10" s="23">
        <v>656.5040650406504</v>
      </c>
      <c r="AA10" s="20">
        <v>10000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1216000</v>
      </c>
      <c r="G13" s="22">
        <v>94324</v>
      </c>
      <c r="H13" s="22">
        <v>97232</v>
      </c>
      <c r="I13" s="22">
        <v>101213</v>
      </c>
      <c r="J13" s="22">
        <v>292769</v>
      </c>
      <c r="K13" s="22">
        <v>104015</v>
      </c>
      <c r="L13" s="22">
        <v>106375</v>
      </c>
      <c r="M13" s="22">
        <v>109952</v>
      </c>
      <c r="N13" s="22">
        <v>320342</v>
      </c>
      <c r="O13" s="22">
        <v>109991</v>
      </c>
      <c r="P13" s="22">
        <v>113862</v>
      </c>
      <c r="Q13" s="22">
        <v>117280</v>
      </c>
      <c r="R13" s="22">
        <v>341133</v>
      </c>
      <c r="S13" s="22"/>
      <c r="T13" s="22"/>
      <c r="U13" s="22"/>
      <c r="V13" s="22"/>
      <c r="W13" s="22">
        <v>954244</v>
      </c>
      <c r="X13" s="22">
        <v>912006</v>
      </c>
      <c r="Y13" s="22">
        <v>42238</v>
      </c>
      <c r="Z13" s="23">
        <v>4.6313291798518872</v>
      </c>
      <c r="AA13" s="20">
        <v>1216000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3890346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>
        <v>2328000</v>
      </c>
      <c r="G28" s="22">
        <v>193669</v>
      </c>
      <c r="H28" s="22">
        <v>190573</v>
      </c>
      <c r="I28" s="22">
        <v>190230</v>
      </c>
      <c r="J28" s="22">
        <v>574472</v>
      </c>
      <c r="K28" s="22">
        <v>184920</v>
      </c>
      <c r="L28" s="22">
        <v>191946</v>
      </c>
      <c r="M28" s="22">
        <v>195062</v>
      </c>
      <c r="N28" s="22">
        <v>571928</v>
      </c>
      <c r="O28" s="22">
        <v>189638</v>
      </c>
      <c r="P28" s="22">
        <v>189719</v>
      </c>
      <c r="Q28" s="22">
        <v>189608</v>
      </c>
      <c r="R28" s="22">
        <v>568965</v>
      </c>
      <c r="S28" s="22"/>
      <c r="T28" s="22"/>
      <c r="U28" s="22"/>
      <c r="V28" s="22"/>
      <c r="W28" s="22">
        <v>1715365</v>
      </c>
      <c r="X28" s="22">
        <v>1746009</v>
      </c>
      <c r="Y28" s="22">
        <v>-30644</v>
      </c>
      <c r="Z28" s="23">
        <v>-1.7550883185596409</v>
      </c>
      <c r="AA28" s="20">
        <v>2328000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21717536</v>
      </c>
      <c r="D32" s="29">
        <f t="shared" ref="D32:Y32" si="0">SUM(D6:D31)</f>
        <v>0</v>
      </c>
      <c r="E32" s="30">
        <f t="shared" si="0"/>
        <v>19232000</v>
      </c>
      <c r="F32" s="31">
        <f t="shared" si="0"/>
        <v>20928000</v>
      </c>
      <c r="G32" s="31">
        <f t="shared" si="0"/>
        <v>1660498</v>
      </c>
      <c r="H32" s="31">
        <f t="shared" si="0"/>
        <v>1672856</v>
      </c>
      <c r="I32" s="31">
        <f t="shared" si="0"/>
        <v>1780116</v>
      </c>
      <c r="J32" s="31">
        <f t="shared" si="0"/>
        <v>5113470</v>
      </c>
      <c r="K32" s="31">
        <f t="shared" si="0"/>
        <v>1697028</v>
      </c>
      <c r="L32" s="31">
        <f t="shared" si="0"/>
        <v>1740499</v>
      </c>
      <c r="M32" s="31">
        <f t="shared" si="0"/>
        <v>1701448</v>
      </c>
      <c r="N32" s="31">
        <f t="shared" si="0"/>
        <v>5138975</v>
      </c>
      <c r="O32" s="31">
        <f t="shared" si="0"/>
        <v>1808766</v>
      </c>
      <c r="P32" s="31">
        <f t="shared" si="0"/>
        <v>1750405</v>
      </c>
      <c r="Q32" s="31">
        <f t="shared" si="0"/>
        <v>1671718</v>
      </c>
      <c r="R32" s="31">
        <f t="shared" si="0"/>
        <v>5230889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15483334</v>
      </c>
      <c r="X32" s="31">
        <f t="shared" si="0"/>
        <v>15653577</v>
      </c>
      <c r="Y32" s="31">
        <f t="shared" si="0"/>
        <v>-170243</v>
      </c>
      <c r="Z32" s="32">
        <f>+IF(X32&lt;&gt;0,+(Y32/X32)*100,0)</f>
        <v>-1.0875661198715156</v>
      </c>
      <c r="AA32" s="29">
        <f>SUM(AA6:AA31)</f>
        <v>20928000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4059756</v>
      </c>
      <c r="D34" s="20"/>
      <c r="E34" s="21">
        <v>5301624</v>
      </c>
      <c r="F34" s="22">
        <v>4509000</v>
      </c>
      <c r="G34" s="22">
        <v>210416</v>
      </c>
      <c r="H34" s="22">
        <v>301887</v>
      </c>
      <c r="I34" s="22">
        <v>330484</v>
      </c>
      <c r="J34" s="22">
        <v>842787</v>
      </c>
      <c r="K34" s="22">
        <v>378262</v>
      </c>
      <c r="L34" s="22">
        <v>504385</v>
      </c>
      <c r="M34" s="22">
        <v>338655</v>
      </c>
      <c r="N34" s="22">
        <v>1221302</v>
      </c>
      <c r="O34" s="22">
        <v>351877</v>
      </c>
      <c r="P34" s="22">
        <v>390827</v>
      </c>
      <c r="Q34" s="22">
        <v>346561</v>
      </c>
      <c r="R34" s="22">
        <v>1089265</v>
      </c>
      <c r="S34" s="22"/>
      <c r="T34" s="22"/>
      <c r="U34" s="22"/>
      <c r="V34" s="22"/>
      <c r="W34" s="22">
        <v>3153354</v>
      </c>
      <c r="X34" s="22">
        <v>3386338</v>
      </c>
      <c r="Y34" s="22">
        <v>-232984</v>
      </c>
      <c r="Z34" s="23">
        <v>-6.8801165152444916</v>
      </c>
      <c r="AA34" s="20">
        <v>4509000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242703</v>
      </c>
      <c r="D37" s="20"/>
      <c r="E37" s="21">
        <v>436000</v>
      </c>
      <c r="F37" s="22">
        <v>436000</v>
      </c>
      <c r="G37" s="22">
        <v>320</v>
      </c>
      <c r="H37" s="22">
        <v>13187</v>
      </c>
      <c r="I37" s="22">
        <v>21473</v>
      </c>
      <c r="J37" s="22">
        <v>34980</v>
      </c>
      <c r="K37" s="22">
        <v>3044</v>
      </c>
      <c r="L37" s="22">
        <v>25057</v>
      </c>
      <c r="M37" s="22"/>
      <c r="N37" s="22">
        <v>28101</v>
      </c>
      <c r="O37" s="22">
        <v>25001</v>
      </c>
      <c r="P37" s="22">
        <v>7291</v>
      </c>
      <c r="Q37" s="22">
        <v>51940</v>
      </c>
      <c r="R37" s="22">
        <v>84232</v>
      </c>
      <c r="S37" s="22"/>
      <c r="T37" s="22"/>
      <c r="U37" s="22"/>
      <c r="V37" s="22"/>
      <c r="W37" s="22">
        <v>147313</v>
      </c>
      <c r="X37" s="22">
        <v>283520</v>
      </c>
      <c r="Y37" s="22">
        <v>-136207</v>
      </c>
      <c r="Z37" s="23">
        <v>-48.041408013544014</v>
      </c>
      <c r="AA37" s="20">
        <v>436000</v>
      </c>
    </row>
    <row r="38" spans="1:27" x14ac:dyDescent="0.25">
      <c r="A38" s="19" t="s">
        <v>64</v>
      </c>
      <c r="B38" s="15" t="s">
        <v>32</v>
      </c>
      <c r="C38" s="20">
        <v>2322870</v>
      </c>
      <c r="D38" s="20"/>
      <c r="E38" s="21">
        <v>1670000</v>
      </c>
      <c r="F38" s="22">
        <v>2442000</v>
      </c>
      <c r="G38" s="22">
        <v>139167</v>
      </c>
      <c r="H38" s="22">
        <v>139167</v>
      </c>
      <c r="I38" s="22">
        <v>139167</v>
      </c>
      <c r="J38" s="22">
        <v>417501</v>
      </c>
      <c r="K38" s="22">
        <v>139167</v>
      </c>
      <c r="L38" s="22">
        <v>139167</v>
      </c>
      <c r="M38" s="22">
        <v>139167</v>
      </c>
      <c r="N38" s="22">
        <v>417501</v>
      </c>
      <c r="O38" s="22">
        <v>139167</v>
      </c>
      <c r="P38" s="22">
        <v>293567</v>
      </c>
      <c r="Q38" s="22">
        <v>293567</v>
      </c>
      <c r="R38" s="22">
        <v>726301</v>
      </c>
      <c r="S38" s="22"/>
      <c r="T38" s="22"/>
      <c r="U38" s="22"/>
      <c r="V38" s="22"/>
      <c r="W38" s="22">
        <v>1561303</v>
      </c>
      <c r="X38" s="22">
        <v>1831500</v>
      </c>
      <c r="Y38" s="22">
        <v>-270197</v>
      </c>
      <c r="Z38" s="23">
        <v>-14.752770952770952</v>
      </c>
      <c r="AA38" s="20">
        <v>2442000</v>
      </c>
    </row>
    <row r="39" spans="1:27" x14ac:dyDescent="0.25">
      <c r="A39" s="19" t="s">
        <v>65</v>
      </c>
      <c r="B39" s="15" t="s">
        <v>32</v>
      </c>
      <c r="C39" s="20">
        <v>3836842</v>
      </c>
      <c r="D39" s="20"/>
      <c r="E39" s="21">
        <v>3933000</v>
      </c>
      <c r="F39" s="22">
        <v>4336000</v>
      </c>
      <c r="G39" s="22">
        <v>327750</v>
      </c>
      <c r="H39" s="22">
        <v>327750</v>
      </c>
      <c r="I39" s="22">
        <v>327750</v>
      </c>
      <c r="J39" s="22">
        <v>983250</v>
      </c>
      <c r="K39" s="22">
        <v>327750</v>
      </c>
      <c r="L39" s="22">
        <v>327750</v>
      </c>
      <c r="M39" s="22">
        <v>327750</v>
      </c>
      <c r="N39" s="22">
        <v>983250</v>
      </c>
      <c r="O39" s="22">
        <v>327750</v>
      </c>
      <c r="P39" s="22">
        <v>408350</v>
      </c>
      <c r="Q39" s="22">
        <v>408350</v>
      </c>
      <c r="R39" s="22">
        <v>1144450</v>
      </c>
      <c r="S39" s="22"/>
      <c r="T39" s="22"/>
      <c r="U39" s="22"/>
      <c r="V39" s="22"/>
      <c r="W39" s="22">
        <v>3110950</v>
      </c>
      <c r="X39" s="22">
        <v>3251997</v>
      </c>
      <c r="Y39" s="22">
        <v>-141047</v>
      </c>
      <c r="Z39" s="23">
        <v>-4.3372426235325552</v>
      </c>
      <c r="AA39" s="20">
        <v>4336000</v>
      </c>
    </row>
    <row r="40" spans="1:27" x14ac:dyDescent="0.25">
      <c r="A40" s="19" t="s">
        <v>40</v>
      </c>
      <c r="B40" s="15" t="s">
        <v>32</v>
      </c>
      <c r="C40" s="20">
        <v>710964</v>
      </c>
      <c r="D40" s="20"/>
      <c r="E40" s="21">
        <v>727500</v>
      </c>
      <c r="F40" s="22">
        <v>636400</v>
      </c>
      <c r="G40" s="22"/>
      <c r="H40" s="22"/>
      <c r="I40" s="22"/>
      <c r="J40" s="22"/>
      <c r="K40" s="22"/>
      <c r="L40" s="22"/>
      <c r="M40" s="22"/>
      <c r="N40" s="22"/>
      <c r="O40" s="22">
        <v>140611</v>
      </c>
      <c r="P40" s="22">
        <v>358880</v>
      </c>
      <c r="Q40" s="22"/>
      <c r="R40" s="22">
        <v>499491</v>
      </c>
      <c r="S40" s="22"/>
      <c r="T40" s="22"/>
      <c r="U40" s="22"/>
      <c r="V40" s="22"/>
      <c r="W40" s="22">
        <v>499491</v>
      </c>
      <c r="X40" s="22">
        <v>-68319</v>
      </c>
      <c r="Y40" s="22">
        <v>567810</v>
      </c>
      <c r="Z40" s="23">
        <v>-831.11579502041889</v>
      </c>
      <c r="AA40" s="20">
        <v>636400</v>
      </c>
    </row>
    <row r="41" spans="1:27" x14ac:dyDescent="0.25">
      <c r="A41" s="19" t="s">
        <v>66</v>
      </c>
      <c r="B41" s="15" t="s">
        <v>32</v>
      </c>
      <c r="C41" s="20">
        <v>1501773</v>
      </c>
      <c r="D41" s="20"/>
      <c r="E41" s="21">
        <v>1793000</v>
      </c>
      <c r="F41" s="22">
        <v>1719000</v>
      </c>
      <c r="G41" s="22">
        <v>716</v>
      </c>
      <c r="H41" s="22">
        <v>30283</v>
      </c>
      <c r="I41" s="22">
        <v>111172</v>
      </c>
      <c r="J41" s="22">
        <v>142171</v>
      </c>
      <c r="K41" s="22">
        <v>248120</v>
      </c>
      <c r="L41" s="22">
        <v>102395</v>
      </c>
      <c r="M41" s="22">
        <v>899</v>
      </c>
      <c r="N41" s="22">
        <v>351414</v>
      </c>
      <c r="O41" s="22">
        <v>35181</v>
      </c>
      <c r="P41" s="22">
        <v>17007</v>
      </c>
      <c r="Q41" s="22">
        <v>151752</v>
      </c>
      <c r="R41" s="22">
        <v>203940</v>
      </c>
      <c r="S41" s="22"/>
      <c r="T41" s="22"/>
      <c r="U41" s="22"/>
      <c r="V41" s="22"/>
      <c r="W41" s="22">
        <v>697525</v>
      </c>
      <c r="X41" s="22">
        <v>961382</v>
      </c>
      <c r="Y41" s="22">
        <v>-263857</v>
      </c>
      <c r="Z41" s="23">
        <v>-27.445593947047065</v>
      </c>
      <c r="AA41" s="20">
        <v>1719000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485522</v>
      </c>
      <c r="D44" s="20"/>
      <c r="E44" s="21">
        <v>3600000</v>
      </c>
      <c r="F44" s="22">
        <v>3263000</v>
      </c>
      <c r="G44" s="22">
        <v>3386</v>
      </c>
      <c r="H44" s="22">
        <v>84558</v>
      </c>
      <c r="I44" s="22">
        <v>24933</v>
      </c>
      <c r="J44" s="22">
        <v>112877</v>
      </c>
      <c r="K44" s="22">
        <v>154200</v>
      </c>
      <c r="L44" s="22">
        <v>40062</v>
      </c>
      <c r="M44" s="22">
        <v>42466</v>
      </c>
      <c r="N44" s="22">
        <v>236728</v>
      </c>
      <c r="O44" s="22">
        <v>74710</v>
      </c>
      <c r="P44" s="22">
        <v>106543</v>
      </c>
      <c r="Q44" s="22">
        <v>21842</v>
      </c>
      <c r="R44" s="22">
        <v>203095</v>
      </c>
      <c r="S44" s="22"/>
      <c r="T44" s="22"/>
      <c r="U44" s="22"/>
      <c r="V44" s="22"/>
      <c r="W44" s="22">
        <v>552700</v>
      </c>
      <c r="X44" s="22">
        <v>2516828</v>
      </c>
      <c r="Y44" s="22">
        <v>-1964128</v>
      </c>
      <c r="Z44" s="23">
        <v>-78.039818374557186</v>
      </c>
      <c r="AA44" s="20">
        <v>3263000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13160430</v>
      </c>
      <c r="D47" s="29">
        <f t="shared" ref="D47:Y47" si="1">SUM(D34:D46)</f>
        <v>0</v>
      </c>
      <c r="E47" s="30">
        <f t="shared" si="1"/>
        <v>17461124</v>
      </c>
      <c r="F47" s="31">
        <f t="shared" si="1"/>
        <v>17341400</v>
      </c>
      <c r="G47" s="31">
        <f t="shared" si="1"/>
        <v>681755</v>
      </c>
      <c r="H47" s="31">
        <f t="shared" si="1"/>
        <v>896832</v>
      </c>
      <c r="I47" s="31">
        <f t="shared" si="1"/>
        <v>954979</v>
      </c>
      <c r="J47" s="31">
        <f t="shared" si="1"/>
        <v>2533566</v>
      </c>
      <c r="K47" s="31">
        <f t="shared" si="1"/>
        <v>1250543</v>
      </c>
      <c r="L47" s="31">
        <f t="shared" si="1"/>
        <v>1138816</v>
      </c>
      <c r="M47" s="31">
        <f t="shared" si="1"/>
        <v>848937</v>
      </c>
      <c r="N47" s="31">
        <f t="shared" si="1"/>
        <v>3238296</v>
      </c>
      <c r="O47" s="31">
        <f t="shared" si="1"/>
        <v>1094297</v>
      </c>
      <c r="P47" s="31">
        <f t="shared" si="1"/>
        <v>1582465</v>
      </c>
      <c r="Q47" s="31">
        <f t="shared" si="1"/>
        <v>1274012</v>
      </c>
      <c r="R47" s="31">
        <f t="shared" si="1"/>
        <v>3950774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9722636</v>
      </c>
      <c r="X47" s="31">
        <f t="shared" si="1"/>
        <v>12163246</v>
      </c>
      <c r="Y47" s="31">
        <f t="shared" si="1"/>
        <v>-2440610</v>
      </c>
      <c r="Z47" s="32">
        <f>+IF(X47&lt;&gt;0,+(Y47/X47)*100,0)</f>
        <v>-20.065449634086164</v>
      </c>
      <c r="AA47" s="29">
        <f>SUM(AA34:AA46)</f>
        <v>17341400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8557106</v>
      </c>
      <c r="D48" s="39">
        <f t="shared" si="2"/>
        <v>0</v>
      </c>
      <c r="E48" s="40">
        <f t="shared" si="2"/>
        <v>1770876</v>
      </c>
      <c r="F48" s="41">
        <f t="shared" si="2"/>
        <v>3586600</v>
      </c>
      <c r="G48" s="41">
        <f t="shared" si="2"/>
        <v>978743</v>
      </c>
      <c r="H48" s="41">
        <f t="shared" si="2"/>
        <v>776024</v>
      </c>
      <c r="I48" s="41">
        <f t="shared" si="2"/>
        <v>825137</v>
      </c>
      <c r="J48" s="41">
        <f t="shared" si="2"/>
        <v>2579904</v>
      </c>
      <c r="K48" s="41">
        <f t="shared" si="2"/>
        <v>446485</v>
      </c>
      <c r="L48" s="41">
        <f t="shared" si="2"/>
        <v>601683</v>
      </c>
      <c r="M48" s="41">
        <f t="shared" si="2"/>
        <v>852511</v>
      </c>
      <c r="N48" s="41">
        <f t="shared" si="2"/>
        <v>1900679</v>
      </c>
      <c r="O48" s="41">
        <f t="shared" si="2"/>
        <v>714469</v>
      </c>
      <c r="P48" s="41">
        <f t="shared" si="2"/>
        <v>167940</v>
      </c>
      <c r="Q48" s="41">
        <f t="shared" si="2"/>
        <v>397706</v>
      </c>
      <c r="R48" s="41">
        <f t="shared" si="2"/>
        <v>1280115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5760698</v>
      </c>
      <c r="X48" s="41">
        <f t="shared" si="2"/>
        <v>3490331</v>
      </c>
      <c r="Y48" s="41">
        <f t="shared" si="2"/>
        <v>2270367</v>
      </c>
      <c r="Z48" s="42">
        <f>+IF(X48&lt;&gt;0,+(Y48/X48)*100,0)</f>
        <v>65.047326457003649</v>
      </c>
      <c r="AA48" s="39">
        <f>+AA32-AA47</f>
        <v>3586600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8557106</v>
      </c>
      <c r="D51" s="48">
        <f t="shared" si="3"/>
        <v>0</v>
      </c>
      <c r="E51" s="49">
        <f t="shared" si="3"/>
        <v>1770876</v>
      </c>
      <c r="F51" s="50">
        <f t="shared" si="3"/>
        <v>3586600</v>
      </c>
      <c r="G51" s="50">
        <f t="shared" si="3"/>
        <v>978743</v>
      </c>
      <c r="H51" s="50">
        <f t="shared" si="3"/>
        <v>776024</v>
      </c>
      <c r="I51" s="50">
        <f t="shared" si="3"/>
        <v>825137</v>
      </c>
      <c r="J51" s="50">
        <f t="shared" si="3"/>
        <v>2579904</v>
      </c>
      <c r="K51" s="50">
        <f t="shared" si="3"/>
        <v>446485</v>
      </c>
      <c r="L51" s="50">
        <f t="shared" si="3"/>
        <v>601683</v>
      </c>
      <c r="M51" s="50">
        <f t="shared" si="3"/>
        <v>852511</v>
      </c>
      <c r="N51" s="50">
        <f t="shared" si="3"/>
        <v>1900679</v>
      </c>
      <c r="O51" s="50">
        <f t="shared" si="3"/>
        <v>714469</v>
      </c>
      <c r="P51" s="50">
        <f t="shared" si="3"/>
        <v>167940</v>
      </c>
      <c r="Q51" s="50">
        <f t="shared" si="3"/>
        <v>397706</v>
      </c>
      <c r="R51" s="50">
        <f t="shared" si="3"/>
        <v>1280115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5760698</v>
      </c>
      <c r="X51" s="50">
        <f t="shared" si="3"/>
        <v>3490331</v>
      </c>
      <c r="Y51" s="50">
        <f t="shared" si="3"/>
        <v>2270367</v>
      </c>
      <c r="Z51" s="51">
        <f>+IF(X51&lt;&gt;0,+(Y51/X51)*100,0)</f>
        <v>65.047326457003649</v>
      </c>
      <c r="AA51" s="48">
        <f>SUM(AA48:AA50)</f>
        <v>3586600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8557106</v>
      </c>
      <c r="D53" s="54">
        <f>+D51-D52</f>
        <v>0</v>
      </c>
      <c r="E53" s="55">
        <f t="shared" si="4"/>
        <v>1770876</v>
      </c>
      <c r="F53" s="56">
        <f t="shared" si="4"/>
        <v>3586600</v>
      </c>
      <c r="G53" s="56">
        <f t="shared" si="4"/>
        <v>978743</v>
      </c>
      <c r="H53" s="56">
        <f t="shared" si="4"/>
        <v>776024</v>
      </c>
      <c r="I53" s="56">
        <f t="shared" si="4"/>
        <v>825137</v>
      </c>
      <c r="J53" s="56">
        <f t="shared" si="4"/>
        <v>2579904</v>
      </c>
      <c r="K53" s="56">
        <f t="shared" si="4"/>
        <v>446485</v>
      </c>
      <c r="L53" s="56">
        <f t="shared" si="4"/>
        <v>601683</v>
      </c>
      <c r="M53" s="56">
        <f t="shared" si="4"/>
        <v>852511</v>
      </c>
      <c r="N53" s="56">
        <f t="shared" si="4"/>
        <v>1900679</v>
      </c>
      <c r="O53" s="56">
        <f t="shared" si="4"/>
        <v>714469</v>
      </c>
      <c r="P53" s="56">
        <f t="shared" si="4"/>
        <v>167940</v>
      </c>
      <c r="Q53" s="56">
        <f t="shared" si="4"/>
        <v>397706</v>
      </c>
      <c r="R53" s="56">
        <f t="shared" si="4"/>
        <v>1280115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5760698</v>
      </c>
      <c r="X53" s="56">
        <f t="shared" si="4"/>
        <v>3490331</v>
      </c>
      <c r="Y53" s="56">
        <f t="shared" si="4"/>
        <v>2270367</v>
      </c>
      <c r="Z53" s="57">
        <f>+IF(X53&lt;&gt;0,+(Y53/X53)*100,0)</f>
        <v>65.047326457003649</v>
      </c>
      <c r="AA53" s="54">
        <f>+AA51-AA52</f>
        <v>3586600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8557106</v>
      </c>
      <c r="D56" s="48">
        <f>SUM(D53:D55)</f>
        <v>0</v>
      </c>
      <c r="E56" s="49">
        <f t="shared" si="5"/>
        <v>1770876</v>
      </c>
      <c r="F56" s="50">
        <f t="shared" si="5"/>
        <v>3586600</v>
      </c>
      <c r="G56" s="50">
        <f t="shared" si="5"/>
        <v>978743</v>
      </c>
      <c r="H56" s="50">
        <f t="shared" si="5"/>
        <v>776024</v>
      </c>
      <c r="I56" s="50">
        <f t="shared" si="5"/>
        <v>825137</v>
      </c>
      <c r="J56" s="50">
        <f t="shared" si="5"/>
        <v>2579904</v>
      </c>
      <c r="K56" s="50">
        <f t="shared" si="5"/>
        <v>446485</v>
      </c>
      <c r="L56" s="50">
        <f t="shared" si="5"/>
        <v>601683</v>
      </c>
      <c r="M56" s="50">
        <f t="shared" si="5"/>
        <v>852511</v>
      </c>
      <c r="N56" s="50">
        <f t="shared" si="5"/>
        <v>1900679</v>
      </c>
      <c r="O56" s="50">
        <f t="shared" si="5"/>
        <v>714469</v>
      </c>
      <c r="P56" s="50">
        <f t="shared" si="5"/>
        <v>167940</v>
      </c>
      <c r="Q56" s="50">
        <f t="shared" si="5"/>
        <v>397706</v>
      </c>
      <c r="R56" s="50">
        <f t="shared" si="5"/>
        <v>1280115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5760698</v>
      </c>
      <c r="X56" s="50">
        <f t="shared" si="5"/>
        <v>3490331</v>
      </c>
      <c r="Y56" s="50">
        <f t="shared" si="5"/>
        <v>2270367</v>
      </c>
      <c r="Z56" s="51">
        <f>+IF(X56&lt;&gt;0,+(Y56/X56)*100,0)</f>
        <v>65.047326457003649</v>
      </c>
      <c r="AA56" s="48">
        <f>SUM(AA53:AA55)</f>
        <v>3586600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8557106</v>
      </c>
      <c r="D59" s="65">
        <f>SUM(D56:D58)</f>
        <v>0</v>
      </c>
      <c r="E59" s="66">
        <f t="shared" si="6"/>
        <v>1770876</v>
      </c>
      <c r="F59" s="67">
        <f t="shared" si="6"/>
        <v>3586600</v>
      </c>
      <c r="G59" s="67">
        <f t="shared" si="6"/>
        <v>978743</v>
      </c>
      <c r="H59" s="67">
        <f t="shared" si="6"/>
        <v>776024</v>
      </c>
      <c r="I59" s="67">
        <f t="shared" si="6"/>
        <v>825137</v>
      </c>
      <c r="J59" s="67">
        <f t="shared" si="6"/>
        <v>2579904</v>
      </c>
      <c r="K59" s="67">
        <f t="shared" si="6"/>
        <v>446485</v>
      </c>
      <c r="L59" s="67">
        <f t="shared" si="6"/>
        <v>601683</v>
      </c>
      <c r="M59" s="67">
        <f t="shared" si="6"/>
        <v>852511</v>
      </c>
      <c r="N59" s="67">
        <f t="shared" si="6"/>
        <v>1900679</v>
      </c>
      <c r="O59" s="67">
        <f t="shared" si="6"/>
        <v>714469</v>
      </c>
      <c r="P59" s="67">
        <f t="shared" si="6"/>
        <v>167940</v>
      </c>
      <c r="Q59" s="67">
        <f t="shared" si="6"/>
        <v>397706</v>
      </c>
      <c r="R59" s="67">
        <f t="shared" si="6"/>
        <v>1280115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5760698</v>
      </c>
      <c r="X59" s="67">
        <f t="shared" si="6"/>
        <v>3490331</v>
      </c>
      <c r="Y59" s="67">
        <f t="shared" si="6"/>
        <v>2270367</v>
      </c>
      <c r="Z59" s="68">
        <f>+IF(X59&lt;&gt;0,+(Y59/X59)*100,0)</f>
        <v>65.047326457003649</v>
      </c>
      <c r="AA59" s="65">
        <f>SUM(AA56:AA58)</f>
        <v>3586600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97699103</v>
      </c>
      <c r="D8" s="20"/>
      <c r="E8" s="21">
        <v>95640524</v>
      </c>
      <c r="F8" s="22">
        <v>92904654</v>
      </c>
      <c r="G8" s="22">
        <v>7972759</v>
      </c>
      <c r="H8" s="22">
        <v>7744081</v>
      </c>
      <c r="I8" s="22">
        <v>7363593</v>
      </c>
      <c r="J8" s="22">
        <v>23080433</v>
      </c>
      <c r="K8" s="22">
        <v>7416728</v>
      </c>
      <c r="L8" s="22">
        <v>7326959</v>
      </c>
      <c r="M8" s="22">
        <v>7343228</v>
      </c>
      <c r="N8" s="22">
        <v>22086915</v>
      </c>
      <c r="O8" s="22">
        <v>7437353</v>
      </c>
      <c r="P8" s="22">
        <v>7438645</v>
      </c>
      <c r="Q8" s="22">
        <v>8966574</v>
      </c>
      <c r="R8" s="22">
        <v>23842572</v>
      </c>
      <c r="S8" s="22"/>
      <c r="T8" s="22"/>
      <c r="U8" s="22"/>
      <c r="V8" s="22"/>
      <c r="W8" s="22">
        <v>69009920</v>
      </c>
      <c r="X8" s="22">
        <v>70796017</v>
      </c>
      <c r="Y8" s="22">
        <v>-1786097</v>
      </c>
      <c r="Z8" s="23">
        <v>-2.5228778053997023</v>
      </c>
      <c r="AA8" s="20">
        <v>92904654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2567188</v>
      </c>
      <c r="D13" s="20"/>
      <c r="E13" s="21">
        <v>2354690</v>
      </c>
      <c r="F13" s="22">
        <v>3047265</v>
      </c>
      <c r="G13" s="22">
        <v>251102</v>
      </c>
      <c r="H13" s="22">
        <v>256528</v>
      </c>
      <c r="I13" s="22">
        <v>240050</v>
      </c>
      <c r="J13" s="22">
        <v>747680</v>
      </c>
      <c r="K13" s="22">
        <v>262808</v>
      </c>
      <c r="L13" s="22">
        <v>254677</v>
      </c>
      <c r="M13" s="22">
        <v>265705</v>
      </c>
      <c r="N13" s="22">
        <v>783190</v>
      </c>
      <c r="O13" s="22">
        <v>279035</v>
      </c>
      <c r="P13" s="22">
        <v>276050</v>
      </c>
      <c r="Q13" s="22">
        <v>281784</v>
      </c>
      <c r="R13" s="22">
        <v>836869</v>
      </c>
      <c r="S13" s="22"/>
      <c r="T13" s="22"/>
      <c r="U13" s="22"/>
      <c r="V13" s="22"/>
      <c r="W13" s="22">
        <v>2367739</v>
      </c>
      <c r="X13" s="22">
        <v>1978081</v>
      </c>
      <c r="Y13" s="22">
        <v>389658</v>
      </c>
      <c r="Z13" s="23">
        <v>19.698788876694127</v>
      </c>
      <c r="AA13" s="20">
        <v>3047265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4131</v>
      </c>
      <c r="D17" s="20"/>
      <c r="E17" s="21">
        <v>140266</v>
      </c>
      <c r="F17" s="22">
        <v>1115656</v>
      </c>
      <c r="G17" s="22">
        <v>467</v>
      </c>
      <c r="H17" s="22">
        <v>467</v>
      </c>
      <c r="I17" s="22">
        <v>467</v>
      </c>
      <c r="J17" s="22">
        <v>1401</v>
      </c>
      <c r="K17" s="22">
        <v>350</v>
      </c>
      <c r="L17" s="22">
        <v>350</v>
      </c>
      <c r="M17" s="22">
        <v>350</v>
      </c>
      <c r="N17" s="22">
        <v>1050</v>
      </c>
      <c r="O17" s="22">
        <v>350</v>
      </c>
      <c r="P17" s="22">
        <v>350</v>
      </c>
      <c r="Q17" s="22">
        <v>466</v>
      </c>
      <c r="R17" s="22">
        <v>1166</v>
      </c>
      <c r="S17" s="22"/>
      <c r="T17" s="22"/>
      <c r="U17" s="22"/>
      <c r="V17" s="22"/>
      <c r="W17" s="22">
        <v>3617</v>
      </c>
      <c r="X17" s="22">
        <v>504778</v>
      </c>
      <c r="Y17" s="22">
        <v>-501161</v>
      </c>
      <c r="Z17" s="23">
        <v>-99.283447376866661</v>
      </c>
      <c r="AA17" s="20">
        <v>1115656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19207578</v>
      </c>
      <c r="D19" s="20"/>
      <c r="E19" s="21">
        <v>2418928</v>
      </c>
      <c r="F19" s="22">
        <v>5844917</v>
      </c>
      <c r="G19" s="22">
        <v>280412</v>
      </c>
      <c r="H19" s="22">
        <v>228223</v>
      </c>
      <c r="I19" s="22">
        <v>185276</v>
      </c>
      <c r="J19" s="22">
        <v>693911</v>
      </c>
      <c r="K19" s="22">
        <v>117808</v>
      </c>
      <c r="L19" s="22">
        <v>171269</v>
      </c>
      <c r="M19" s="22">
        <v>130812</v>
      </c>
      <c r="N19" s="22">
        <v>419889</v>
      </c>
      <c r="O19" s="22">
        <v>197720</v>
      </c>
      <c r="P19" s="22">
        <v>155929</v>
      </c>
      <c r="Q19" s="22">
        <v>522545</v>
      </c>
      <c r="R19" s="22">
        <v>876194</v>
      </c>
      <c r="S19" s="22"/>
      <c r="T19" s="22"/>
      <c r="U19" s="22"/>
      <c r="V19" s="22"/>
      <c r="W19" s="22">
        <v>1989994</v>
      </c>
      <c r="X19" s="22">
        <v>2459750</v>
      </c>
      <c r="Y19" s="22">
        <v>-469756</v>
      </c>
      <c r="Z19" s="23">
        <v>-19.097713182233967</v>
      </c>
      <c r="AA19" s="20">
        <v>5844917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13731647</v>
      </c>
      <c r="D25" s="20"/>
      <c r="E25" s="21">
        <v>15043402</v>
      </c>
      <c r="F25" s="22">
        <v>15043402</v>
      </c>
      <c r="G25" s="22">
        <v>6268142</v>
      </c>
      <c r="H25" s="22"/>
      <c r="I25" s="22"/>
      <c r="J25" s="22">
        <v>6268142</v>
      </c>
      <c r="K25" s="22"/>
      <c r="L25" s="22"/>
      <c r="M25" s="22">
        <v>5014467</v>
      </c>
      <c r="N25" s="22">
        <v>5014467</v>
      </c>
      <c r="O25" s="22"/>
      <c r="P25" s="22"/>
      <c r="Q25" s="22">
        <v>3760792</v>
      </c>
      <c r="R25" s="22">
        <v>3760792</v>
      </c>
      <c r="S25" s="22"/>
      <c r="T25" s="22"/>
      <c r="U25" s="22"/>
      <c r="V25" s="22"/>
      <c r="W25" s="22">
        <v>15043401</v>
      </c>
      <c r="X25" s="22">
        <v>11282553</v>
      </c>
      <c r="Y25" s="22">
        <v>3760848</v>
      </c>
      <c r="Z25" s="23">
        <v>33.333306743606698</v>
      </c>
      <c r="AA25" s="20">
        <v>15043402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15378062</v>
      </c>
      <c r="F28" s="22">
        <v>16092402</v>
      </c>
      <c r="G28" s="22">
        <v>1675093</v>
      </c>
      <c r="H28" s="22">
        <v>1305279</v>
      </c>
      <c r="I28" s="22">
        <v>1314907</v>
      </c>
      <c r="J28" s="22">
        <v>4295279</v>
      </c>
      <c r="K28" s="22">
        <v>1302291</v>
      </c>
      <c r="L28" s="22">
        <v>1290489</v>
      </c>
      <c r="M28" s="22">
        <v>1296478</v>
      </c>
      <c r="N28" s="22">
        <v>3889258</v>
      </c>
      <c r="O28" s="22">
        <v>1291711</v>
      </c>
      <c r="P28" s="22">
        <v>1293127</v>
      </c>
      <c r="Q28" s="22">
        <v>1301556</v>
      </c>
      <c r="R28" s="22">
        <v>3886394</v>
      </c>
      <c r="S28" s="22"/>
      <c r="T28" s="22"/>
      <c r="U28" s="22"/>
      <c r="V28" s="22"/>
      <c r="W28" s="22">
        <v>12070931</v>
      </c>
      <c r="X28" s="22">
        <v>11845007</v>
      </c>
      <c r="Y28" s="22">
        <v>225924</v>
      </c>
      <c r="Z28" s="23">
        <v>1.9073353017013837</v>
      </c>
      <c r="AA28" s="20">
        <v>16092402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1045745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134255392</v>
      </c>
      <c r="D32" s="29">
        <f t="shared" ref="D32:Y32" si="0">SUM(D6:D31)</f>
        <v>0</v>
      </c>
      <c r="E32" s="30">
        <f t="shared" si="0"/>
        <v>130975872</v>
      </c>
      <c r="F32" s="31">
        <f t="shared" si="0"/>
        <v>134048296</v>
      </c>
      <c r="G32" s="31">
        <f t="shared" si="0"/>
        <v>16447975</v>
      </c>
      <c r="H32" s="31">
        <f t="shared" si="0"/>
        <v>9534578</v>
      </c>
      <c r="I32" s="31">
        <f t="shared" si="0"/>
        <v>9104293</v>
      </c>
      <c r="J32" s="31">
        <f t="shared" si="0"/>
        <v>35086846</v>
      </c>
      <c r="K32" s="31">
        <f t="shared" si="0"/>
        <v>9099985</v>
      </c>
      <c r="L32" s="31">
        <f t="shared" si="0"/>
        <v>9043744</v>
      </c>
      <c r="M32" s="31">
        <f t="shared" si="0"/>
        <v>14051040</v>
      </c>
      <c r="N32" s="31">
        <f t="shared" si="0"/>
        <v>32194769</v>
      </c>
      <c r="O32" s="31">
        <f t="shared" si="0"/>
        <v>9206169</v>
      </c>
      <c r="P32" s="31">
        <f t="shared" si="0"/>
        <v>9164101</v>
      </c>
      <c r="Q32" s="31">
        <f t="shared" si="0"/>
        <v>14833717</v>
      </c>
      <c r="R32" s="31">
        <f t="shared" si="0"/>
        <v>33203987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100485602</v>
      </c>
      <c r="X32" s="31">
        <f t="shared" si="0"/>
        <v>98866186</v>
      </c>
      <c r="Y32" s="31">
        <f t="shared" si="0"/>
        <v>1619416</v>
      </c>
      <c r="Z32" s="32">
        <f>+IF(X32&lt;&gt;0,+(Y32/X32)*100,0)</f>
        <v>1.6379877342492002</v>
      </c>
      <c r="AA32" s="29">
        <f>SUM(AA6:AA31)</f>
        <v>134048296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33251301</v>
      </c>
      <c r="D34" s="20"/>
      <c r="E34" s="21">
        <v>33504390</v>
      </c>
      <c r="F34" s="22">
        <v>32943035</v>
      </c>
      <c r="G34" s="22">
        <v>2936365</v>
      </c>
      <c r="H34" s="22">
        <v>3054049</v>
      </c>
      <c r="I34" s="22">
        <v>2916657</v>
      </c>
      <c r="J34" s="22">
        <v>8907071</v>
      </c>
      <c r="K34" s="22">
        <v>3006412</v>
      </c>
      <c r="L34" s="22">
        <v>2977429</v>
      </c>
      <c r="M34" s="22">
        <v>2936520</v>
      </c>
      <c r="N34" s="22">
        <v>8920361</v>
      </c>
      <c r="O34" s="22">
        <v>3342308</v>
      </c>
      <c r="P34" s="22">
        <v>2898195</v>
      </c>
      <c r="Q34" s="22">
        <v>2885029</v>
      </c>
      <c r="R34" s="22">
        <v>9125532</v>
      </c>
      <c r="S34" s="22"/>
      <c r="T34" s="22"/>
      <c r="U34" s="22"/>
      <c r="V34" s="22"/>
      <c r="W34" s="22">
        <v>26952964</v>
      </c>
      <c r="X34" s="22">
        <v>24809894</v>
      </c>
      <c r="Y34" s="22">
        <v>2143070</v>
      </c>
      <c r="Z34" s="23">
        <v>8.6379651601897223</v>
      </c>
      <c r="AA34" s="20">
        <v>32943035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12658412</v>
      </c>
      <c r="D37" s="20"/>
      <c r="E37" s="21">
        <v>12498672</v>
      </c>
      <c r="F37" s="22">
        <v>11809397</v>
      </c>
      <c r="G37" s="22">
        <v>785491</v>
      </c>
      <c r="H37" s="22">
        <v>834926</v>
      </c>
      <c r="I37" s="22">
        <v>1212682</v>
      </c>
      <c r="J37" s="22">
        <v>2833099</v>
      </c>
      <c r="K37" s="22">
        <v>623855</v>
      </c>
      <c r="L37" s="22">
        <v>902204</v>
      </c>
      <c r="M37" s="22">
        <v>594083</v>
      </c>
      <c r="N37" s="22">
        <v>2120142</v>
      </c>
      <c r="O37" s="22">
        <v>914561</v>
      </c>
      <c r="P37" s="22">
        <v>1048602</v>
      </c>
      <c r="Q37" s="22">
        <v>742275</v>
      </c>
      <c r="R37" s="22">
        <v>2705438</v>
      </c>
      <c r="S37" s="22"/>
      <c r="T37" s="22"/>
      <c r="U37" s="22"/>
      <c r="V37" s="22"/>
      <c r="W37" s="22">
        <v>7658679</v>
      </c>
      <c r="X37" s="22">
        <v>8954564</v>
      </c>
      <c r="Y37" s="22">
        <v>-1295885</v>
      </c>
      <c r="Z37" s="23">
        <v>-14.471782210725168</v>
      </c>
      <c r="AA37" s="20">
        <v>11809397</v>
      </c>
    </row>
    <row r="38" spans="1:27" x14ac:dyDescent="0.25">
      <c r="A38" s="19" t="s">
        <v>64</v>
      </c>
      <c r="B38" s="15" t="s">
        <v>32</v>
      </c>
      <c r="C38" s="20">
        <v>3277936</v>
      </c>
      <c r="D38" s="20"/>
      <c r="E38" s="21">
        <v>1195440</v>
      </c>
      <c r="F38" s="22">
        <v>1760735</v>
      </c>
      <c r="G38" s="22">
        <v>97654</v>
      </c>
      <c r="H38" s="22">
        <v>-2151353</v>
      </c>
      <c r="I38" s="22">
        <v>97654</v>
      </c>
      <c r="J38" s="22">
        <v>-1956045</v>
      </c>
      <c r="K38" s="22">
        <v>97654</v>
      </c>
      <c r="L38" s="22">
        <v>97654</v>
      </c>
      <c r="M38" s="22"/>
      <c r="N38" s="22">
        <v>195308</v>
      </c>
      <c r="O38" s="22"/>
      <c r="P38" s="22"/>
      <c r="Q38" s="22"/>
      <c r="R38" s="22"/>
      <c r="S38" s="22"/>
      <c r="T38" s="22"/>
      <c r="U38" s="22"/>
      <c r="V38" s="22"/>
      <c r="W38" s="22">
        <v>-1760737</v>
      </c>
      <c r="X38" s="22">
        <v>1122698</v>
      </c>
      <c r="Y38" s="22">
        <v>-2883435</v>
      </c>
      <c r="Z38" s="23">
        <v>-256.83086635943056</v>
      </c>
      <c r="AA38" s="20">
        <v>1760735</v>
      </c>
    </row>
    <row r="39" spans="1:27" x14ac:dyDescent="0.25">
      <c r="A39" s="19" t="s">
        <v>65</v>
      </c>
      <c r="B39" s="15" t="s">
        <v>32</v>
      </c>
      <c r="C39" s="20">
        <v>25451594</v>
      </c>
      <c r="D39" s="20"/>
      <c r="E39" s="21">
        <v>27799440</v>
      </c>
      <c r="F39" s="22">
        <v>27704784</v>
      </c>
      <c r="G39" s="22"/>
      <c r="H39" s="22"/>
      <c r="I39" s="22">
        <v>6828515</v>
      </c>
      <c r="J39" s="22">
        <v>6828515</v>
      </c>
      <c r="K39" s="22">
        <v>2300910</v>
      </c>
      <c r="L39" s="22">
        <v>2228520</v>
      </c>
      <c r="M39" s="22">
        <v>2302575</v>
      </c>
      <c r="N39" s="22">
        <v>6832005</v>
      </c>
      <c r="O39" s="22">
        <v>2328460</v>
      </c>
      <c r="P39" s="22">
        <v>2162107</v>
      </c>
      <c r="Q39" s="22">
        <v>2311218</v>
      </c>
      <c r="R39" s="22">
        <v>6801785</v>
      </c>
      <c r="S39" s="22"/>
      <c r="T39" s="22"/>
      <c r="U39" s="22"/>
      <c r="V39" s="22"/>
      <c r="W39" s="22">
        <v>20462305</v>
      </c>
      <c r="X39" s="22">
        <v>20849580</v>
      </c>
      <c r="Y39" s="22">
        <v>-387275</v>
      </c>
      <c r="Z39" s="23">
        <v>-1.8574714694492647</v>
      </c>
      <c r="AA39" s="20">
        <v>27704784</v>
      </c>
    </row>
    <row r="40" spans="1:27" x14ac:dyDescent="0.25">
      <c r="A40" s="19" t="s">
        <v>40</v>
      </c>
      <c r="B40" s="15" t="s">
        <v>32</v>
      </c>
      <c r="C40" s="20">
        <v>3819393</v>
      </c>
      <c r="D40" s="20"/>
      <c r="E40" s="21">
        <v>3546216</v>
      </c>
      <c r="F40" s="22">
        <v>3544401</v>
      </c>
      <c r="G40" s="22">
        <v>293973</v>
      </c>
      <c r="H40" s="22">
        <v>293973</v>
      </c>
      <c r="I40" s="22">
        <v>293973</v>
      </c>
      <c r="J40" s="22">
        <v>881919</v>
      </c>
      <c r="K40" s="22">
        <v>293973</v>
      </c>
      <c r="L40" s="22">
        <v>293973</v>
      </c>
      <c r="M40" s="22">
        <v>2010545</v>
      </c>
      <c r="N40" s="22">
        <v>2598491</v>
      </c>
      <c r="O40" s="22">
        <v>-1422599</v>
      </c>
      <c r="P40" s="22">
        <v>293822</v>
      </c>
      <c r="Q40" s="22">
        <v>293557</v>
      </c>
      <c r="R40" s="22">
        <v>-835220</v>
      </c>
      <c r="S40" s="22"/>
      <c r="T40" s="22"/>
      <c r="U40" s="22"/>
      <c r="V40" s="22"/>
      <c r="W40" s="22">
        <v>2645190</v>
      </c>
      <c r="X40" s="22">
        <v>2658936</v>
      </c>
      <c r="Y40" s="22">
        <v>-13746</v>
      </c>
      <c r="Z40" s="23">
        <v>-0.51697370677594345</v>
      </c>
      <c r="AA40" s="20">
        <v>3544401</v>
      </c>
    </row>
    <row r="41" spans="1:27" x14ac:dyDescent="0.25">
      <c r="A41" s="19" t="s">
        <v>66</v>
      </c>
      <c r="B41" s="15" t="s">
        <v>32</v>
      </c>
      <c r="C41" s="20">
        <v>8676093</v>
      </c>
      <c r="D41" s="20"/>
      <c r="E41" s="21">
        <v>10622280</v>
      </c>
      <c r="F41" s="22">
        <v>11886885</v>
      </c>
      <c r="G41" s="22">
        <v>870</v>
      </c>
      <c r="H41" s="22">
        <v>1094869</v>
      </c>
      <c r="I41" s="22">
        <v>649386</v>
      </c>
      <c r="J41" s="22">
        <v>1745125</v>
      </c>
      <c r="K41" s="22">
        <v>700166</v>
      </c>
      <c r="L41" s="22">
        <v>1399293</v>
      </c>
      <c r="M41" s="22">
        <v>1251241</v>
      </c>
      <c r="N41" s="22">
        <v>3350700</v>
      </c>
      <c r="O41" s="22">
        <v>852562</v>
      </c>
      <c r="P41" s="22">
        <v>937576</v>
      </c>
      <c r="Q41" s="22">
        <v>527355</v>
      </c>
      <c r="R41" s="22">
        <v>2317493</v>
      </c>
      <c r="S41" s="22"/>
      <c r="T41" s="22"/>
      <c r="U41" s="22"/>
      <c r="V41" s="22"/>
      <c r="W41" s="22">
        <v>7413318</v>
      </c>
      <c r="X41" s="22">
        <v>8345414</v>
      </c>
      <c r="Y41" s="22">
        <v>-932096</v>
      </c>
      <c r="Z41" s="23">
        <v>-11.16896058122461</v>
      </c>
      <c r="AA41" s="20">
        <v>11886885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1719950</v>
      </c>
      <c r="D43" s="20"/>
      <c r="E43" s="21">
        <v>2550312</v>
      </c>
      <c r="F43" s="22">
        <v>2051892</v>
      </c>
      <c r="G43" s="22">
        <v>460</v>
      </c>
      <c r="H43" s="22">
        <v>-1109</v>
      </c>
      <c r="I43" s="22">
        <v>569</v>
      </c>
      <c r="J43" s="22">
        <v>-80</v>
      </c>
      <c r="K43" s="22"/>
      <c r="L43" s="22">
        <v>2211</v>
      </c>
      <c r="M43" s="22"/>
      <c r="N43" s="22">
        <v>2211</v>
      </c>
      <c r="O43" s="22">
        <v>8978</v>
      </c>
      <c r="P43" s="22">
        <v>35869</v>
      </c>
      <c r="Q43" s="22">
        <v>2962</v>
      </c>
      <c r="R43" s="22">
        <v>47809</v>
      </c>
      <c r="S43" s="22"/>
      <c r="T43" s="22"/>
      <c r="U43" s="22"/>
      <c r="V43" s="22"/>
      <c r="W43" s="22">
        <v>49940</v>
      </c>
      <c r="X43" s="22">
        <v>1713366</v>
      </c>
      <c r="Y43" s="22">
        <v>-1663426</v>
      </c>
      <c r="Z43" s="23">
        <v>-97.085269580463248</v>
      </c>
      <c r="AA43" s="20">
        <v>2051892</v>
      </c>
    </row>
    <row r="44" spans="1:27" x14ac:dyDescent="0.25">
      <c r="A44" s="19" t="s">
        <v>69</v>
      </c>
      <c r="B44" s="15" t="s">
        <v>32</v>
      </c>
      <c r="C44" s="20">
        <v>5847874</v>
      </c>
      <c r="D44" s="20"/>
      <c r="E44" s="21">
        <v>6579632</v>
      </c>
      <c r="F44" s="22">
        <v>6934417</v>
      </c>
      <c r="G44" s="22">
        <v>244663</v>
      </c>
      <c r="H44" s="22">
        <v>965916</v>
      </c>
      <c r="I44" s="22">
        <v>728794</v>
      </c>
      <c r="J44" s="22">
        <v>1939373</v>
      </c>
      <c r="K44" s="22">
        <v>564331</v>
      </c>
      <c r="L44" s="22">
        <v>572082</v>
      </c>
      <c r="M44" s="22">
        <v>455052</v>
      </c>
      <c r="N44" s="22">
        <v>1591465</v>
      </c>
      <c r="O44" s="22">
        <v>540217</v>
      </c>
      <c r="P44" s="22">
        <v>583874</v>
      </c>
      <c r="Q44" s="22">
        <v>685866</v>
      </c>
      <c r="R44" s="22">
        <v>1809957</v>
      </c>
      <c r="S44" s="22"/>
      <c r="T44" s="22"/>
      <c r="U44" s="22"/>
      <c r="V44" s="22"/>
      <c r="W44" s="22">
        <v>5340795</v>
      </c>
      <c r="X44" s="22">
        <v>5281468</v>
      </c>
      <c r="Y44" s="22">
        <v>59327</v>
      </c>
      <c r="Z44" s="23">
        <v>1.1233051113819112</v>
      </c>
      <c r="AA44" s="20">
        <v>6934417</v>
      </c>
    </row>
    <row r="45" spans="1:27" x14ac:dyDescent="0.25">
      <c r="A45" s="19" t="s">
        <v>70</v>
      </c>
      <c r="B45" s="15" t="s">
        <v>32</v>
      </c>
      <c r="C45" s="20">
        <v>14698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3712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94720963</v>
      </c>
      <c r="D47" s="29">
        <f t="shared" ref="D47:Y47" si="1">SUM(D34:D46)</f>
        <v>0</v>
      </c>
      <c r="E47" s="30">
        <f t="shared" si="1"/>
        <v>98296382</v>
      </c>
      <c r="F47" s="31">
        <f t="shared" si="1"/>
        <v>98635546</v>
      </c>
      <c r="G47" s="31">
        <f t="shared" si="1"/>
        <v>4359476</v>
      </c>
      <c r="H47" s="31">
        <f t="shared" si="1"/>
        <v>4091271</v>
      </c>
      <c r="I47" s="31">
        <f t="shared" si="1"/>
        <v>12728230</v>
      </c>
      <c r="J47" s="31">
        <f t="shared" si="1"/>
        <v>21178977</v>
      </c>
      <c r="K47" s="31">
        <f t="shared" si="1"/>
        <v>7587301</v>
      </c>
      <c r="L47" s="31">
        <f t="shared" si="1"/>
        <v>8473366</v>
      </c>
      <c r="M47" s="31">
        <f t="shared" si="1"/>
        <v>9550016</v>
      </c>
      <c r="N47" s="31">
        <f t="shared" si="1"/>
        <v>25610683</v>
      </c>
      <c r="O47" s="31">
        <f t="shared" si="1"/>
        <v>6564487</v>
      </c>
      <c r="P47" s="31">
        <f t="shared" si="1"/>
        <v>7960045</v>
      </c>
      <c r="Q47" s="31">
        <f t="shared" si="1"/>
        <v>7448262</v>
      </c>
      <c r="R47" s="31">
        <f t="shared" si="1"/>
        <v>21972794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68762454</v>
      </c>
      <c r="X47" s="31">
        <f t="shared" si="1"/>
        <v>73735920</v>
      </c>
      <c r="Y47" s="31">
        <f t="shared" si="1"/>
        <v>-4973466</v>
      </c>
      <c r="Z47" s="32">
        <f>+IF(X47&lt;&gt;0,+(Y47/X47)*100,0)</f>
        <v>-6.7449704296087987</v>
      </c>
      <c r="AA47" s="29">
        <f>SUM(AA34:AA46)</f>
        <v>98635546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39534429</v>
      </c>
      <c r="D48" s="39">
        <f t="shared" si="2"/>
        <v>0</v>
      </c>
      <c r="E48" s="40">
        <f t="shared" si="2"/>
        <v>32679490</v>
      </c>
      <c r="F48" s="41">
        <f t="shared" si="2"/>
        <v>35412750</v>
      </c>
      <c r="G48" s="41">
        <f t="shared" si="2"/>
        <v>12088499</v>
      </c>
      <c r="H48" s="41">
        <f t="shared" si="2"/>
        <v>5443307</v>
      </c>
      <c r="I48" s="41">
        <f t="shared" si="2"/>
        <v>-3623937</v>
      </c>
      <c r="J48" s="41">
        <f t="shared" si="2"/>
        <v>13907869</v>
      </c>
      <c r="K48" s="41">
        <f t="shared" si="2"/>
        <v>1512684</v>
      </c>
      <c r="L48" s="41">
        <f t="shared" si="2"/>
        <v>570378</v>
      </c>
      <c r="M48" s="41">
        <f t="shared" si="2"/>
        <v>4501024</v>
      </c>
      <c r="N48" s="41">
        <f t="shared" si="2"/>
        <v>6584086</v>
      </c>
      <c r="O48" s="41">
        <f t="shared" si="2"/>
        <v>2641682</v>
      </c>
      <c r="P48" s="41">
        <f t="shared" si="2"/>
        <v>1204056</v>
      </c>
      <c r="Q48" s="41">
        <f t="shared" si="2"/>
        <v>7385455</v>
      </c>
      <c r="R48" s="41">
        <f t="shared" si="2"/>
        <v>11231193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31723148</v>
      </c>
      <c r="X48" s="41">
        <f t="shared" si="2"/>
        <v>25130266</v>
      </c>
      <c r="Y48" s="41">
        <f t="shared" si="2"/>
        <v>6592882</v>
      </c>
      <c r="Z48" s="42">
        <f>+IF(X48&lt;&gt;0,+(Y48/X48)*100,0)</f>
        <v>26.234827757095768</v>
      </c>
      <c r="AA48" s="39">
        <f>+AA32-AA47</f>
        <v>35412750</v>
      </c>
    </row>
    <row r="49" spans="1:27" x14ac:dyDescent="0.25">
      <c r="A49" s="43" t="s">
        <v>74</v>
      </c>
      <c r="B49" s="15" t="s">
        <v>32</v>
      </c>
      <c r="C49" s="20">
        <v>13937893</v>
      </c>
      <c r="D49" s="20"/>
      <c r="E49" s="21">
        <v>21996204</v>
      </c>
      <c r="F49" s="22">
        <v>16652019</v>
      </c>
      <c r="G49" s="22"/>
      <c r="H49" s="22">
        <v>1256133</v>
      </c>
      <c r="I49" s="22">
        <v>5193851</v>
      </c>
      <c r="J49" s="22">
        <v>6449984</v>
      </c>
      <c r="K49" s="22"/>
      <c r="L49" s="22">
        <v>1949788</v>
      </c>
      <c r="M49" s="22">
        <v>3411500</v>
      </c>
      <c r="N49" s="22">
        <v>5361288</v>
      </c>
      <c r="O49" s="22"/>
      <c r="P49" s="22">
        <v>111987</v>
      </c>
      <c r="Q49" s="22">
        <v>1943928</v>
      </c>
      <c r="R49" s="22">
        <v>2055915</v>
      </c>
      <c r="S49" s="22"/>
      <c r="T49" s="22"/>
      <c r="U49" s="22"/>
      <c r="V49" s="22"/>
      <c r="W49" s="22">
        <v>13867187</v>
      </c>
      <c r="X49" s="22">
        <v>14844960</v>
      </c>
      <c r="Y49" s="22">
        <v>-977773</v>
      </c>
      <c r="Z49" s="23">
        <v>-6.5865654067104265</v>
      </c>
      <c r="AA49" s="20">
        <v>16652019</v>
      </c>
    </row>
    <row r="50" spans="1:27" x14ac:dyDescent="0.25">
      <c r="A50" s="43" t="s">
        <v>75</v>
      </c>
      <c r="B50" s="15" t="s">
        <v>32</v>
      </c>
      <c r="C50" s="44">
        <v>2171989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313686</v>
      </c>
      <c r="Y50" s="45">
        <v>-313686</v>
      </c>
      <c r="Z50" s="46">
        <v>-100</v>
      </c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55644311</v>
      </c>
      <c r="D51" s="48">
        <f t="shared" si="3"/>
        <v>0</v>
      </c>
      <c r="E51" s="49">
        <f t="shared" si="3"/>
        <v>54675694</v>
      </c>
      <c r="F51" s="50">
        <f t="shared" si="3"/>
        <v>52064769</v>
      </c>
      <c r="G51" s="50">
        <f t="shared" si="3"/>
        <v>12088499</v>
      </c>
      <c r="H51" s="50">
        <f t="shared" si="3"/>
        <v>6699440</v>
      </c>
      <c r="I51" s="50">
        <f t="shared" si="3"/>
        <v>1569914</v>
      </c>
      <c r="J51" s="50">
        <f t="shared" si="3"/>
        <v>20357853</v>
      </c>
      <c r="K51" s="50">
        <f t="shared" si="3"/>
        <v>1512684</v>
      </c>
      <c r="L51" s="50">
        <f t="shared" si="3"/>
        <v>2520166</v>
      </c>
      <c r="M51" s="50">
        <f t="shared" si="3"/>
        <v>7912524</v>
      </c>
      <c r="N51" s="50">
        <f t="shared" si="3"/>
        <v>11945374</v>
      </c>
      <c r="O51" s="50">
        <f t="shared" si="3"/>
        <v>2641682</v>
      </c>
      <c r="P51" s="50">
        <f t="shared" si="3"/>
        <v>1316043</v>
      </c>
      <c r="Q51" s="50">
        <f t="shared" si="3"/>
        <v>9329383</v>
      </c>
      <c r="R51" s="50">
        <f t="shared" si="3"/>
        <v>13287108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45590335</v>
      </c>
      <c r="X51" s="50">
        <f t="shared" si="3"/>
        <v>40288912</v>
      </c>
      <c r="Y51" s="50">
        <f t="shared" si="3"/>
        <v>5301423</v>
      </c>
      <c r="Z51" s="51">
        <f>+IF(X51&lt;&gt;0,+(Y51/X51)*100,0)</f>
        <v>13.158516169411575</v>
      </c>
      <c r="AA51" s="48">
        <f>SUM(AA48:AA50)</f>
        <v>52064769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55644311</v>
      </c>
      <c r="D53" s="54">
        <f>+D51-D52</f>
        <v>0</v>
      </c>
      <c r="E53" s="55">
        <f t="shared" si="4"/>
        <v>54675694</v>
      </c>
      <c r="F53" s="56">
        <f t="shared" si="4"/>
        <v>52064769</v>
      </c>
      <c r="G53" s="56">
        <f t="shared" si="4"/>
        <v>12088499</v>
      </c>
      <c r="H53" s="56">
        <f t="shared" si="4"/>
        <v>6699440</v>
      </c>
      <c r="I53" s="56">
        <f t="shared" si="4"/>
        <v>1569914</v>
      </c>
      <c r="J53" s="56">
        <f t="shared" si="4"/>
        <v>20357853</v>
      </c>
      <c r="K53" s="56">
        <f t="shared" si="4"/>
        <v>1512684</v>
      </c>
      <c r="L53" s="56">
        <f t="shared" si="4"/>
        <v>2520166</v>
      </c>
      <c r="M53" s="56">
        <f t="shared" si="4"/>
        <v>7912524</v>
      </c>
      <c r="N53" s="56">
        <f t="shared" si="4"/>
        <v>11945374</v>
      </c>
      <c r="O53" s="56">
        <f t="shared" si="4"/>
        <v>2641682</v>
      </c>
      <c r="P53" s="56">
        <f t="shared" si="4"/>
        <v>1316043</v>
      </c>
      <c r="Q53" s="56">
        <f t="shared" si="4"/>
        <v>9329383</v>
      </c>
      <c r="R53" s="56">
        <f t="shared" si="4"/>
        <v>13287108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45590335</v>
      </c>
      <c r="X53" s="56">
        <f t="shared" si="4"/>
        <v>40288912</v>
      </c>
      <c r="Y53" s="56">
        <f t="shared" si="4"/>
        <v>5301423</v>
      </c>
      <c r="Z53" s="57">
        <f>+IF(X53&lt;&gt;0,+(Y53/X53)*100,0)</f>
        <v>13.158516169411575</v>
      </c>
      <c r="AA53" s="54">
        <f>+AA51-AA52</f>
        <v>52064769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55644311</v>
      </c>
      <c r="D56" s="48">
        <f>SUM(D53:D55)</f>
        <v>0</v>
      </c>
      <c r="E56" s="49">
        <f t="shared" si="5"/>
        <v>54675694</v>
      </c>
      <c r="F56" s="50">
        <f t="shared" si="5"/>
        <v>52064769</v>
      </c>
      <c r="G56" s="50">
        <f t="shared" si="5"/>
        <v>12088499</v>
      </c>
      <c r="H56" s="50">
        <f t="shared" si="5"/>
        <v>6699440</v>
      </c>
      <c r="I56" s="50">
        <f t="shared" si="5"/>
        <v>1569914</v>
      </c>
      <c r="J56" s="50">
        <f t="shared" si="5"/>
        <v>20357853</v>
      </c>
      <c r="K56" s="50">
        <f t="shared" si="5"/>
        <v>1512684</v>
      </c>
      <c r="L56" s="50">
        <f t="shared" si="5"/>
        <v>2520166</v>
      </c>
      <c r="M56" s="50">
        <f t="shared" si="5"/>
        <v>7912524</v>
      </c>
      <c r="N56" s="50">
        <f t="shared" si="5"/>
        <v>11945374</v>
      </c>
      <c r="O56" s="50">
        <f t="shared" si="5"/>
        <v>2641682</v>
      </c>
      <c r="P56" s="50">
        <f t="shared" si="5"/>
        <v>1316043</v>
      </c>
      <c r="Q56" s="50">
        <f t="shared" si="5"/>
        <v>9329383</v>
      </c>
      <c r="R56" s="50">
        <f t="shared" si="5"/>
        <v>13287108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45590335</v>
      </c>
      <c r="X56" s="50">
        <f t="shared" si="5"/>
        <v>40288912</v>
      </c>
      <c r="Y56" s="50">
        <f t="shared" si="5"/>
        <v>5301423</v>
      </c>
      <c r="Z56" s="51">
        <f>+IF(X56&lt;&gt;0,+(Y56/X56)*100,0)</f>
        <v>13.158516169411575</v>
      </c>
      <c r="AA56" s="48">
        <f>SUM(AA53:AA55)</f>
        <v>52064769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55644311</v>
      </c>
      <c r="D59" s="65">
        <f>SUM(D56:D58)</f>
        <v>0</v>
      </c>
      <c r="E59" s="66">
        <f t="shared" si="6"/>
        <v>54675694</v>
      </c>
      <c r="F59" s="67">
        <f t="shared" si="6"/>
        <v>52064769</v>
      </c>
      <c r="G59" s="67">
        <f t="shared" si="6"/>
        <v>12088499</v>
      </c>
      <c r="H59" s="67">
        <f t="shared" si="6"/>
        <v>6699440</v>
      </c>
      <c r="I59" s="67">
        <f t="shared" si="6"/>
        <v>1569914</v>
      </c>
      <c r="J59" s="67">
        <f t="shared" si="6"/>
        <v>20357853</v>
      </c>
      <c r="K59" s="67">
        <f t="shared" si="6"/>
        <v>1512684</v>
      </c>
      <c r="L59" s="67">
        <f t="shared" si="6"/>
        <v>2520166</v>
      </c>
      <c r="M59" s="67">
        <f t="shared" si="6"/>
        <v>7912524</v>
      </c>
      <c r="N59" s="67">
        <f t="shared" si="6"/>
        <v>11945374</v>
      </c>
      <c r="O59" s="67">
        <f t="shared" si="6"/>
        <v>2641682</v>
      </c>
      <c r="P59" s="67">
        <f t="shared" si="6"/>
        <v>1316043</v>
      </c>
      <c r="Q59" s="67">
        <f t="shared" si="6"/>
        <v>9329383</v>
      </c>
      <c r="R59" s="67">
        <f t="shared" si="6"/>
        <v>13287108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45590335</v>
      </c>
      <c r="X59" s="67">
        <f t="shared" si="6"/>
        <v>40288912</v>
      </c>
      <c r="Y59" s="67">
        <f t="shared" si="6"/>
        <v>5301423</v>
      </c>
      <c r="Z59" s="68">
        <f>+IF(X59&lt;&gt;0,+(Y59/X59)*100,0)</f>
        <v>13.158516169411575</v>
      </c>
      <c r="AA59" s="65">
        <f>SUM(AA56:AA58)</f>
        <v>52064769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48560458</v>
      </c>
      <c r="D8" s="20"/>
      <c r="E8" s="21">
        <v>49662826</v>
      </c>
      <c r="F8" s="22">
        <v>50973873</v>
      </c>
      <c r="G8" s="22">
        <v>4003463</v>
      </c>
      <c r="H8" s="22">
        <v>4526179</v>
      </c>
      <c r="I8" s="22">
        <v>4391857</v>
      </c>
      <c r="J8" s="22">
        <v>12921499</v>
      </c>
      <c r="K8" s="22">
        <v>4646895</v>
      </c>
      <c r="L8" s="22">
        <v>4657704</v>
      </c>
      <c r="M8" s="22">
        <v>5241727</v>
      </c>
      <c r="N8" s="22">
        <v>14546326</v>
      </c>
      <c r="O8" s="22">
        <v>4904249</v>
      </c>
      <c r="P8" s="22">
        <v>4968002</v>
      </c>
      <c r="Q8" s="22">
        <v>5187493</v>
      </c>
      <c r="R8" s="22">
        <v>15059744</v>
      </c>
      <c r="S8" s="22"/>
      <c r="T8" s="22"/>
      <c r="U8" s="22"/>
      <c r="V8" s="22"/>
      <c r="W8" s="22">
        <v>42527569</v>
      </c>
      <c r="X8" s="22">
        <v>38597640</v>
      </c>
      <c r="Y8" s="22">
        <v>3929929</v>
      </c>
      <c r="Z8" s="23">
        <v>10.181785725759399</v>
      </c>
      <c r="AA8" s="20">
        <v>50973873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384764</v>
      </c>
      <c r="D10" s="20"/>
      <c r="E10" s="21">
        <v>455308</v>
      </c>
      <c r="F10" s="22">
        <v>455308</v>
      </c>
      <c r="G10" s="22">
        <v>39270</v>
      </c>
      <c r="H10" s="22">
        <v>44007</v>
      </c>
      <c r="I10" s="22">
        <v>43179</v>
      </c>
      <c r="J10" s="22">
        <v>126456</v>
      </c>
      <c r="K10" s="22">
        <v>37418</v>
      </c>
      <c r="L10" s="22">
        <v>25739</v>
      </c>
      <c r="M10" s="22">
        <v>29504</v>
      </c>
      <c r="N10" s="22">
        <v>92661</v>
      </c>
      <c r="O10" s="22">
        <v>27670</v>
      </c>
      <c r="P10" s="22">
        <v>26009</v>
      </c>
      <c r="Q10" s="22">
        <v>35391</v>
      </c>
      <c r="R10" s="22">
        <v>89070</v>
      </c>
      <c r="S10" s="22"/>
      <c r="T10" s="22"/>
      <c r="U10" s="22"/>
      <c r="V10" s="22"/>
      <c r="W10" s="22">
        <v>308187</v>
      </c>
      <c r="X10" s="22">
        <v>342392</v>
      </c>
      <c r="Y10" s="22">
        <v>-34205</v>
      </c>
      <c r="Z10" s="23">
        <v>-9.9900114488656282</v>
      </c>
      <c r="AA10" s="20">
        <v>455308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774612</v>
      </c>
      <c r="D19" s="20"/>
      <c r="E19" s="21">
        <v>913995</v>
      </c>
      <c r="F19" s="22">
        <v>18542478</v>
      </c>
      <c r="G19" s="22">
        <v>109582</v>
      </c>
      <c r="H19" s="22">
        <v>198970</v>
      </c>
      <c r="I19" s="22">
        <v>180407</v>
      </c>
      <c r="J19" s="22">
        <v>488959</v>
      </c>
      <c r="K19" s="22">
        <v>250644</v>
      </c>
      <c r="L19" s="22">
        <v>106166</v>
      </c>
      <c r="M19" s="22">
        <v>1908081</v>
      </c>
      <c r="N19" s="22">
        <v>2264891</v>
      </c>
      <c r="O19" s="22">
        <v>61346</v>
      </c>
      <c r="P19" s="22">
        <v>454666</v>
      </c>
      <c r="Q19" s="22">
        <v>75848</v>
      </c>
      <c r="R19" s="22">
        <v>591860</v>
      </c>
      <c r="S19" s="22"/>
      <c r="T19" s="22"/>
      <c r="U19" s="22"/>
      <c r="V19" s="22"/>
      <c r="W19" s="22">
        <v>3345710</v>
      </c>
      <c r="X19" s="22">
        <v>2584783</v>
      </c>
      <c r="Y19" s="22">
        <v>760927</v>
      </c>
      <c r="Z19" s="23">
        <v>29.438718840227594</v>
      </c>
      <c r="AA19" s="20">
        <v>18542478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28677700</v>
      </c>
      <c r="D25" s="20"/>
      <c r="E25" s="21">
        <v>31012475</v>
      </c>
      <c r="F25" s="22">
        <v>31012475</v>
      </c>
      <c r="G25" s="22">
        <v>12760811</v>
      </c>
      <c r="H25" s="22"/>
      <c r="I25" s="22">
        <v>10080</v>
      </c>
      <c r="J25" s="22">
        <v>12770891</v>
      </c>
      <c r="K25" s="22"/>
      <c r="L25" s="22"/>
      <c r="M25" s="22">
        <v>10295212</v>
      </c>
      <c r="N25" s="22">
        <v>10295212</v>
      </c>
      <c r="O25" s="22">
        <v>45720</v>
      </c>
      <c r="P25" s="22">
        <v>41565</v>
      </c>
      <c r="Q25" s="22">
        <v>7685625</v>
      </c>
      <c r="R25" s="22">
        <v>7772910</v>
      </c>
      <c r="S25" s="22"/>
      <c r="T25" s="22"/>
      <c r="U25" s="22"/>
      <c r="V25" s="22"/>
      <c r="W25" s="22">
        <v>30839013</v>
      </c>
      <c r="X25" s="22">
        <v>30915875</v>
      </c>
      <c r="Y25" s="22">
        <v>-76862</v>
      </c>
      <c r="Z25" s="23">
        <v>-0.24861660878108738</v>
      </c>
      <c r="AA25" s="20">
        <v>31012475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2566437</v>
      </c>
      <c r="D28" s="20"/>
      <c r="E28" s="21">
        <v>4052052</v>
      </c>
      <c r="F28" s="22">
        <v>4052052</v>
      </c>
      <c r="G28" s="22">
        <v>213479</v>
      </c>
      <c r="H28" s="22">
        <v>212922</v>
      </c>
      <c r="I28" s="22">
        <v>213478</v>
      </c>
      <c r="J28" s="22">
        <v>639879</v>
      </c>
      <c r="K28" s="22">
        <v>205687</v>
      </c>
      <c r="L28" s="22">
        <v>201789</v>
      </c>
      <c r="M28" s="22">
        <v>202903</v>
      </c>
      <c r="N28" s="22">
        <v>610379</v>
      </c>
      <c r="O28" s="22">
        <v>202902</v>
      </c>
      <c r="P28" s="22">
        <v>203737</v>
      </c>
      <c r="Q28" s="22">
        <v>202624</v>
      </c>
      <c r="R28" s="22">
        <v>609263</v>
      </c>
      <c r="S28" s="22"/>
      <c r="T28" s="22"/>
      <c r="U28" s="22"/>
      <c r="V28" s="22"/>
      <c r="W28" s="22">
        <v>1859521</v>
      </c>
      <c r="X28" s="22">
        <v>3039039</v>
      </c>
      <c r="Y28" s="22">
        <v>-1179518</v>
      </c>
      <c r="Z28" s="23">
        <v>-38.812203463002618</v>
      </c>
      <c r="AA28" s="20">
        <v>4052052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80963971</v>
      </c>
      <c r="D32" s="29">
        <f t="shared" ref="D32:Y32" si="0">SUM(D6:D31)</f>
        <v>0</v>
      </c>
      <c r="E32" s="30">
        <f t="shared" si="0"/>
        <v>86096656</v>
      </c>
      <c r="F32" s="31">
        <f t="shared" si="0"/>
        <v>105036186</v>
      </c>
      <c r="G32" s="31">
        <f t="shared" si="0"/>
        <v>17126605</v>
      </c>
      <c r="H32" s="31">
        <f t="shared" si="0"/>
        <v>4982078</v>
      </c>
      <c r="I32" s="31">
        <f t="shared" si="0"/>
        <v>4839001</v>
      </c>
      <c r="J32" s="31">
        <f t="shared" si="0"/>
        <v>26947684</v>
      </c>
      <c r="K32" s="31">
        <f t="shared" si="0"/>
        <v>5140644</v>
      </c>
      <c r="L32" s="31">
        <f t="shared" si="0"/>
        <v>4991398</v>
      </c>
      <c r="M32" s="31">
        <f t="shared" si="0"/>
        <v>17677427</v>
      </c>
      <c r="N32" s="31">
        <f t="shared" si="0"/>
        <v>27809469</v>
      </c>
      <c r="O32" s="31">
        <f t="shared" si="0"/>
        <v>5241887</v>
      </c>
      <c r="P32" s="31">
        <f t="shared" si="0"/>
        <v>5693979</v>
      </c>
      <c r="Q32" s="31">
        <f t="shared" si="0"/>
        <v>13186981</v>
      </c>
      <c r="R32" s="31">
        <f t="shared" si="0"/>
        <v>24122847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78880000</v>
      </c>
      <c r="X32" s="31">
        <f t="shared" si="0"/>
        <v>75479729</v>
      </c>
      <c r="Y32" s="31">
        <f t="shared" si="0"/>
        <v>3400271</v>
      </c>
      <c r="Z32" s="32">
        <f>+IF(X32&lt;&gt;0,+(Y32/X32)*100,0)</f>
        <v>4.504879714128279</v>
      </c>
      <c r="AA32" s="29">
        <f>SUM(AA6:AA31)</f>
        <v>105036186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30293480</v>
      </c>
      <c r="D34" s="20"/>
      <c r="E34" s="21">
        <v>32634321</v>
      </c>
      <c r="F34" s="22">
        <v>32670321</v>
      </c>
      <c r="G34" s="22">
        <v>1997781</v>
      </c>
      <c r="H34" s="22">
        <v>2359585</v>
      </c>
      <c r="I34" s="22">
        <v>2398620</v>
      </c>
      <c r="J34" s="22">
        <v>6755986</v>
      </c>
      <c r="K34" s="22">
        <v>2472097</v>
      </c>
      <c r="L34" s="22">
        <v>3998446</v>
      </c>
      <c r="M34" s="22">
        <v>2409632</v>
      </c>
      <c r="N34" s="22">
        <v>8880175</v>
      </c>
      <c r="O34" s="22">
        <v>2596245</v>
      </c>
      <c r="P34" s="22">
        <v>2452515</v>
      </c>
      <c r="Q34" s="22">
        <v>2405178</v>
      </c>
      <c r="R34" s="22">
        <v>7453938</v>
      </c>
      <c r="S34" s="22"/>
      <c r="T34" s="22"/>
      <c r="U34" s="22"/>
      <c r="V34" s="22"/>
      <c r="W34" s="22">
        <v>23090099</v>
      </c>
      <c r="X34" s="22">
        <v>23766239</v>
      </c>
      <c r="Y34" s="22">
        <v>-676140</v>
      </c>
      <c r="Z34" s="23">
        <v>-2.8449600292246493</v>
      </c>
      <c r="AA34" s="20">
        <v>32670321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4450834</v>
      </c>
      <c r="D37" s="20"/>
      <c r="E37" s="21">
        <v>4517615</v>
      </c>
      <c r="F37" s="22">
        <v>5415794</v>
      </c>
      <c r="G37" s="22">
        <v>166724</v>
      </c>
      <c r="H37" s="22">
        <v>454207</v>
      </c>
      <c r="I37" s="22">
        <v>341735</v>
      </c>
      <c r="J37" s="22">
        <v>962666</v>
      </c>
      <c r="K37" s="22">
        <v>547886</v>
      </c>
      <c r="L37" s="22">
        <v>484175</v>
      </c>
      <c r="M37" s="22">
        <v>478262</v>
      </c>
      <c r="N37" s="22">
        <v>1510323</v>
      </c>
      <c r="O37" s="22">
        <v>494639</v>
      </c>
      <c r="P37" s="22">
        <v>354878</v>
      </c>
      <c r="Q37" s="22">
        <v>467781</v>
      </c>
      <c r="R37" s="22">
        <v>1317298</v>
      </c>
      <c r="S37" s="22"/>
      <c r="T37" s="22"/>
      <c r="U37" s="22"/>
      <c r="V37" s="22"/>
      <c r="W37" s="22">
        <v>3790287</v>
      </c>
      <c r="X37" s="22">
        <v>3656177</v>
      </c>
      <c r="Y37" s="22">
        <v>134110</v>
      </c>
      <c r="Z37" s="23">
        <v>3.6680390473437146</v>
      </c>
      <c r="AA37" s="20">
        <v>5415794</v>
      </c>
    </row>
    <row r="38" spans="1:27" x14ac:dyDescent="0.25">
      <c r="A38" s="19" t="s">
        <v>64</v>
      </c>
      <c r="B38" s="15" t="s">
        <v>32</v>
      </c>
      <c r="C38" s="20">
        <v>475436</v>
      </c>
      <c r="D38" s="20"/>
      <c r="E38" s="21">
        <v>155383</v>
      </c>
      <c r="F38" s="22">
        <v>727475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727475</v>
      </c>
    </row>
    <row r="39" spans="1:27" x14ac:dyDescent="0.25">
      <c r="A39" s="19" t="s">
        <v>65</v>
      </c>
      <c r="B39" s="15" t="s">
        <v>32</v>
      </c>
      <c r="C39" s="20">
        <v>15629414</v>
      </c>
      <c r="D39" s="20"/>
      <c r="E39" s="21">
        <v>19992642</v>
      </c>
      <c r="F39" s="22">
        <v>18788102</v>
      </c>
      <c r="G39" s="22"/>
      <c r="H39" s="22"/>
      <c r="I39" s="22"/>
      <c r="J39" s="22"/>
      <c r="K39" s="22">
        <v>5585864</v>
      </c>
      <c r="L39" s="22"/>
      <c r="M39" s="22">
        <v>2770221</v>
      </c>
      <c r="N39" s="22">
        <v>8356085</v>
      </c>
      <c r="O39" s="22">
        <v>1407601</v>
      </c>
      <c r="P39" s="22">
        <v>1316899</v>
      </c>
      <c r="Q39" s="22">
        <v>1407721</v>
      </c>
      <c r="R39" s="22">
        <v>4132221</v>
      </c>
      <c r="S39" s="22"/>
      <c r="T39" s="22"/>
      <c r="U39" s="22"/>
      <c r="V39" s="22"/>
      <c r="W39" s="22">
        <v>12488306</v>
      </c>
      <c r="X39" s="22">
        <v>13680526</v>
      </c>
      <c r="Y39" s="22">
        <v>-1192220</v>
      </c>
      <c r="Z39" s="23">
        <v>-8.7147233958694272</v>
      </c>
      <c r="AA39" s="20">
        <v>18788102</v>
      </c>
    </row>
    <row r="40" spans="1:27" x14ac:dyDescent="0.25">
      <c r="A40" s="19" t="s">
        <v>40</v>
      </c>
      <c r="B40" s="15" t="s">
        <v>32</v>
      </c>
      <c r="C40" s="20">
        <v>8557112</v>
      </c>
      <c r="D40" s="20"/>
      <c r="E40" s="21">
        <v>7942412</v>
      </c>
      <c r="F40" s="22">
        <v>5515287</v>
      </c>
      <c r="G40" s="22"/>
      <c r="H40" s="22"/>
      <c r="I40" s="22"/>
      <c r="J40" s="22"/>
      <c r="K40" s="22"/>
      <c r="L40" s="22"/>
      <c r="M40" s="22">
        <v>4034125</v>
      </c>
      <c r="N40" s="22">
        <v>4034125</v>
      </c>
      <c r="O40" s="22"/>
      <c r="P40" s="22"/>
      <c r="Q40" s="22"/>
      <c r="R40" s="22"/>
      <c r="S40" s="22"/>
      <c r="T40" s="22"/>
      <c r="U40" s="22"/>
      <c r="V40" s="22"/>
      <c r="W40" s="22">
        <v>4034125</v>
      </c>
      <c r="X40" s="22">
        <v>4765447</v>
      </c>
      <c r="Y40" s="22">
        <v>-731322</v>
      </c>
      <c r="Z40" s="23">
        <v>-15.346346313367876</v>
      </c>
      <c r="AA40" s="20">
        <v>5515287</v>
      </c>
    </row>
    <row r="41" spans="1:27" x14ac:dyDescent="0.25">
      <c r="A41" s="19" t="s">
        <v>66</v>
      </c>
      <c r="B41" s="15" t="s">
        <v>32</v>
      </c>
      <c r="C41" s="20">
        <v>6069151</v>
      </c>
      <c r="D41" s="20"/>
      <c r="E41" s="21">
        <v>8048393</v>
      </c>
      <c r="F41" s="22">
        <v>9078517</v>
      </c>
      <c r="G41" s="22">
        <v>107005</v>
      </c>
      <c r="H41" s="22">
        <v>285684</v>
      </c>
      <c r="I41" s="22">
        <v>381347</v>
      </c>
      <c r="J41" s="22">
        <v>774036</v>
      </c>
      <c r="K41" s="22">
        <v>1029027</v>
      </c>
      <c r="L41" s="22">
        <v>839715</v>
      </c>
      <c r="M41" s="22">
        <v>801945</v>
      </c>
      <c r="N41" s="22">
        <v>2670687</v>
      </c>
      <c r="O41" s="22">
        <v>707015</v>
      </c>
      <c r="P41" s="22">
        <v>512967</v>
      </c>
      <c r="Q41" s="22">
        <v>605647</v>
      </c>
      <c r="R41" s="22">
        <v>1825629</v>
      </c>
      <c r="S41" s="22"/>
      <c r="T41" s="22"/>
      <c r="U41" s="22"/>
      <c r="V41" s="22"/>
      <c r="W41" s="22">
        <v>5270352</v>
      </c>
      <c r="X41" s="22">
        <v>6624305</v>
      </c>
      <c r="Y41" s="22">
        <v>-1353953</v>
      </c>
      <c r="Z41" s="23">
        <v>-20.439170599783676</v>
      </c>
      <c r="AA41" s="20">
        <v>9078517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1047337</v>
      </c>
      <c r="D43" s="20"/>
      <c r="E43" s="21">
        <v>1059865</v>
      </c>
      <c r="F43" s="22">
        <v>1252566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>
        <v>654130</v>
      </c>
      <c r="R43" s="22">
        <v>654130</v>
      </c>
      <c r="S43" s="22"/>
      <c r="T43" s="22"/>
      <c r="U43" s="22"/>
      <c r="V43" s="22"/>
      <c r="W43" s="22">
        <v>654130</v>
      </c>
      <c r="X43" s="22">
        <v>741906</v>
      </c>
      <c r="Y43" s="22">
        <v>-87776</v>
      </c>
      <c r="Z43" s="23">
        <v>-11.831148420419838</v>
      </c>
      <c r="AA43" s="20">
        <v>1252566</v>
      </c>
    </row>
    <row r="44" spans="1:27" x14ac:dyDescent="0.25">
      <c r="A44" s="19" t="s">
        <v>69</v>
      </c>
      <c r="B44" s="15" t="s">
        <v>32</v>
      </c>
      <c r="C44" s="20">
        <v>2163659</v>
      </c>
      <c r="D44" s="20"/>
      <c r="E44" s="21">
        <v>2346909</v>
      </c>
      <c r="F44" s="22">
        <v>3246929</v>
      </c>
      <c r="G44" s="22">
        <v>407439</v>
      </c>
      <c r="H44" s="22">
        <v>84842</v>
      </c>
      <c r="I44" s="22">
        <v>246982</v>
      </c>
      <c r="J44" s="22">
        <v>739263</v>
      </c>
      <c r="K44" s="22">
        <v>364224</v>
      </c>
      <c r="L44" s="22">
        <v>149096</v>
      </c>
      <c r="M44" s="22">
        <v>81862</v>
      </c>
      <c r="N44" s="22">
        <v>595182</v>
      </c>
      <c r="O44" s="22">
        <v>293580</v>
      </c>
      <c r="P44" s="22">
        <v>166743</v>
      </c>
      <c r="Q44" s="22">
        <v>153422</v>
      </c>
      <c r="R44" s="22">
        <v>613745</v>
      </c>
      <c r="S44" s="22"/>
      <c r="T44" s="22"/>
      <c r="U44" s="22"/>
      <c r="V44" s="22"/>
      <c r="W44" s="22">
        <v>1948190</v>
      </c>
      <c r="X44" s="22">
        <v>2579787</v>
      </c>
      <c r="Y44" s="22">
        <v>-631597</v>
      </c>
      <c r="Z44" s="23">
        <v>-24.482525107693</v>
      </c>
      <c r="AA44" s="20">
        <v>3246929</v>
      </c>
    </row>
    <row r="45" spans="1:27" x14ac:dyDescent="0.25">
      <c r="A45" s="19" t="s">
        <v>70</v>
      </c>
      <c r="B45" s="15" t="s">
        <v>32</v>
      </c>
      <c r="C45" s="20">
        <v>832101</v>
      </c>
      <c r="D45" s="20"/>
      <c r="E45" s="21">
        <v>648736</v>
      </c>
      <c r="F45" s="22">
        <v>1786575</v>
      </c>
      <c r="G45" s="22"/>
      <c r="H45" s="22"/>
      <c r="I45" s="22"/>
      <c r="J45" s="22"/>
      <c r="K45" s="22"/>
      <c r="L45" s="22"/>
      <c r="M45" s="22"/>
      <c r="N45" s="22"/>
      <c r="O45" s="22">
        <v>49165</v>
      </c>
      <c r="P45" s="22"/>
      <c r="Q45" s="22"/>
      <c r="R45" s="22">
        <v>49165</v>
      </c>
      <c r="S45" s="22"/>
      <c r="T45" s="22"/>
      <c r="U45" s="22"/>
      <c r="V45" s="22"/>
      <c r="W45" s="22">
        <v>49165</v>
      </c>
      <c r="X45" s="22"/>
      <c r="Y45" s="22">
        <v>49165</v>
      </c>
      <c r="Z45" s="23"/>
      <c r="AA45" s="20">
        <v>1786575</v>
      </c>
    </row>
    <row r="46" spans="1:27" x14ac:dyDescent="0.25">
      <c r="A46" s="19" t="s">
        <v>71</v>
      </c>
      <c r="B46" s="15" t="s">
        <v>32</v>
      </c>
      <c r="C46" s="20">
        <v>-211166</v>
      </c>
      <c r="D46" s="20"/>
      <c r="E46" s="21">
        <v>82203</v>
      </c>
      <c r="F46" s="22">
        <v>82203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82203</v>
      </c>
    </row>
    <row r="47" spans="1:27" x14ac:dyDescent="0.25">
      <c r="A47" s="37" t="s">
        <v>72</v>
      </c>
      <c r="B47" s="28" t="s">
        <v>32</v>
      </c>
      <c r="C47" s="29">
        <f>SUM(C34:C46)</f>
        <v>69307358</v>
      </c>
      <c r="D47" s="29">
        <f t="shared" ref="D47:Y47" si="1">SUM(D34:D46)</f>
        <v>0</v>
      </c>
      <c r="E47" s="30">
        <f t="shared" si="1"/>
        <v>77428479</v>
      </c>
      <c r="F47" s="31">
        <f t="shared" si="1"/>
        <v>78563769</v>
      </c>
      <c r="G47" s="31">
        <f t="shared" si="1"/>
        <v>2678949</v>
      </c>
      <c r="H47" s="31">
        <f t="shared" si="1"/>
        <v>3184318</v>
      </c>
      <c r="I47" s="31">
        <f t="shared" si="1"/>
        <v>3368684</v>
      </c>
      <c r="J47" s="31">
        <f t="shared" si="1"/>
        <v>9231951</v>
      </c>
      <c r="K47" s="31">
        <f t="shared" si="1"/>
        <v>9999098</v>
      </c>
      <c r="L47" s="31">
        <f t="shared" si="1"/>
        <v>5471432</v>
      </c>
      <c r="M47" s="31">
        <f t="shared" si="1"/>
        <v>10576047</v>
      </c>
      <c r="N47" s="31">
        <f t="shared" si="1"/>
        <v>26046577</v>
      </c>
      <c r="O47" s="31">
        <f t="shared" si="1"/>
        <v>5548245</v>
      </c>
      <c r="P47" s="31">
        <f t="shared" si="1"/>
        <v>4804002</v>
      </c>
      <c r="Q47" s="31">
        <f t="shared" si="1"/>
        <v>5693879</v>
      </c>
      <c r="R47" s="31">
        <f t="shared" si="1"/>
        <v>16046126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51324654</v>
      </c>
      <c r="X47" s="31">
        <f t="shared" si="1"/>
        <v>55814387</v>
      </c>
      <c r="Y47" s="31">
        <f t="shared" si="1"/>
        <v>-4489733</v>
      </c>
      <c r="Z47" s="32">
        <f>+IF(X47&lt;&gt;0,+(Y47/X47)*100,0)</f>
        <v>-8.0440424795850571</v>
      </c>
      <c r="AA47" s="29">
        <f>SUM(AA34:AA46)</f>
        <v>78563769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11656613</v>
      </c>
      <c r="D48" s="39">
        <f t="shared" si="2"/>
        <v>0</v>
      </c>
      <c r="E48" s="40">
        <f t="shared" si="2"/>
        <v>8668177</v>
      </c>
      <c r="F48" s="41">
        <f t="shared" si="2"/>
        <v>26472417</v>
      </c>
      <c r="G48" s="41">
        <f t="shared" si="2"/>
        <v>14447656</v>
      </c>
      <c r="H48" s="41">
        <f t="shared" si="2"/>
        <v>1797760</v>
      </c>
      <c r="I48" s="41">
        <f t="shared" si="2"/>
        <v>1470317</v>
      </c>
      <c r="J48" s="41">
        <f t="shared" si="2"/>
        <v>17715733</v>
      </c>
      <c r="K48" s="41">
        <f t="shared" si="2"/>
        <v>-4858454</v>
      </c>
      <c r="L48" s="41">
        <f t="shared" si="2"/>
        <v>-480034</v>
      </c>
      <c r="M48" s="41">
        <f t="shared" si="2"/>
        <v>7101380</v>
      </c>
      <c r="N48" s="41">
        <f t="shared" si="2"/>
        <v>1762892</v>
      </c>
      <c r="O48" s="41">
        <f t="shared" si="2"/>
        <v>-306358</v>
      </c>
      <c r="P48" s="41">
        <f t="shared" si="2"/>
        <v>889977</v>
      </c>
      <c r="Q48" s="41">
        <f t="shared" si="2"/>
        <v>7493102</v>
      </c>
      <c r="R48" s="41">
        <f t="shared" si="2"/>
        <v>8076721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27555346</v>
      </c>
      <c r="X48" s="41">
        <f t="shared" si="2"/>
        <v>19665342</v>
      </c>
      <c r="Y48" s="41">
        <f t="shared" si="2"/>
        <v>7890004</v>
      </c>
      <c r="Z48" s="42">
        <f>+IF(X48&lt;&gt;0,+(Y48/X48)*100,0)</f>
        <v>40.121366818843015</v>
      </c>
      <c r="AA48" s="39">
        <f>+AA32-AA47</f>
        <v>26472417</v>
      </c>
    </row>
    <row r="49" spans="1:27" x14ac:dyDescent="0.25">
      <c r="A49" s="43" t="s">
        <v>74</v>
      </c>
      <c r="B49" s="15" t="s">
        <v>32</v>
      </c>
      <c r="C49" s="20">
        <v>2438483</v>
      </c>
      <c r="D49" s="20"/>
      <c r="E49" s="21"/>
      <c r="F49" s="22">
        <v>3386595</v>
      </c>
      <c r="G49" s="22"/>
      <c r="H49" s="22"/>
      <c r="I49" s="22"/>
      <c r="J49" s="22"/>
      <c r="K49" s="22"/>
      <c r="L49" s="22"/>
      <c r="M49" s="22">
        <v>1805910</v>
      </c>
      <c r="N49" s="22">
        <v>1805910</v>
      </c>
      <c r="O49" s="22">
        <v>353862</v>
      </c>
      <c r="P49" s="22"/>
      <c r="Q49" s="22">
        <v>121752</v>
      </c>
      <c r="R49" s="22">
        <v>475614</v>
      </c>
      <c r="S49" s="22"/>
      <c r="T49" s="22"/>
      <c r="U49" s="22"/>
      <c r="V49" s="22"/>
      <c r="W49" s="22">
        <v>2281524</v>
      </c>
      <c r="X49" s="22">
        <v>2272190</v>
      </c>
      <c r="Y49" s="22">
        <v>9334</v>
      </c>
      <c r="Z49" s="23">
        <v>0.41079311149155662</v>
      </c>
      <c r="AA49" s="20">
        <v>3386595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14095096</v>
      </c>
      <c r="D51" s="48">
        <f t="shared" si="3"/>
        <v>0</v>
      </c>
      <c r="E51" s="49">
        <f t="shared" si="3"/>
        <v>8668177</v>
      </c>
      <c r="F51" s="50">
        <f t="shared" si="3"/>
        <v>29859012</v>
      </c>
      <c r="G51" s="50">
        <f t="shared" si="3"/>
        <v>14447656</v>
      </c>
      <c r="H51" s="50">
        <f t="shared" si="3"/>
        <v>1797760</v>
      </c>
      <c r="I51" s="50">
        <f t="shared" si="3"/>
        <v>1470317</v>
      </c>
      <c r="J51" s="50">
        <f t="shared" si="3"/>
        <v>17715733</v>
      </c>
      <c r="K51" s="50">
        <f t="shared" si="3"/>
        <v>-4858454</v>
      </c>
      <c r="L51" s="50">
        <f t="shared" si="3"/>
        <v>-480034</v>
      </c>
      <c r="M51" s="50">
        <f t="shared" si="3"/>
        <v>8907290</v>
      </c>
      <c r="N51" s="50">
        <f t="shared" si="3"/>
        <v>3568802</v>
      </c>
      <c r="O51" s="50">
        <f t="shared" si="3"/>
        <v>47504</v>
      </c>
      <c r="P51" s="50">
        <f t="shared" si="3"/>
        <v>889977</v>
      </c>
      <c r="Q51" s="50">
        <f t="shared" si="3"/>
        <v>7614854</v>
      </c>
      <c r="R51" s="50">
        <f t="shared" si="3"/>
        <v>8552335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29836870</v>
      </c>
      <c r="X51" s="50">
        <f t="shared" si="3"/>
        <v>21937532</v>
      </c>
      <c r="Y51" s="50">
        <f t="shared" si="3"/>
        <v>7899338</v>
      </c>
      <c r="Z51" s="51">
        <f>+IF(X51&lt;&gt;0,+(Y51/X51)*100,0)</f>
        <v>36.008325822613045</v>
      </c>
      <c r="AA51" s="48">
        <f>SUM(AA48:AA50)</f>
        <v>29859012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14095096</v>
      </c>
      <c r="D53" s="54">
        <f>+D51-D52</f>
        <v>0</v>
      </c>
      <c r="E53" s="55">
        <f t="shared" si="4"/>
        <v>8668177</v>
      </c>
      <c r="F53" s="56">
        <f t="shared" si="4"/>
        <v>29859012</v>
      </c>
      <c r="G53" s="56">
        <f t="shared" si="4"/>
        <v>14447656</v>
      </c>
      <c r="H53" s="56">
        <f t="shared" si="4"/>
        <v>1797760</v>
      </c>
      <c r="I53" s="56">
        <f t="shared" si="4"/>
        <v>1470317</v>
      </c>
      <c r="J53" s="56">
        <f t="shared" si="4"/>
        <v>17715733</v>
      </c>
      <c r="K53" s="56">
        <f t="shared" si="4"/>
        <v>-4858454</v>
      </c>
      <c r="L53" s="56">
        <f t="shared" si="4"/>
        <v>-480034</v>
      </c>
      <c r="M53" s="56">
        <f t="shared" si="4"/>
        <v>8907290</v>
      </c>
      <c r="N53" s="56">
        <f t="shared" si="4"/>
        <v>3568802</v>
      </c>
      <c r="O53" s="56">
        <f t="shared" si="4"/>
        <v>47504</v>
      </c>
      <c r="P53" s="56">
        <f t="shared" si="4"/>
        <v>889977</v>
      </c>
      <c r="Q53" s="56">
        <f t="shared" si="4"/>
        <v>7614854</v>
      </c>
      <c r="R53" s="56">
        <f t="shared" si="4"/>
        <v>8552335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29836870</v>
      </c>
      <c r="X53" s="56">
        <f t="shared" si="4"/>
        <v>21937532</v>
      </c>
      <c r="Y53" s="56">
        <f t="shared" si="4"/>
        <v>7899338</v>
      </c>
      <c r="Z53" s="57">
        <f>+IF(X53&lt;&gt;0,+(Y53/X53)*100,0)</f>
        <v>36.008325822613045</v>
      </c>
      <c r="AA53" s="54">
        <f>+AA51-AA52</f>
        <v>29859012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14095096</v>
      </c>
      <c r="D56" s="48">
        <f>SUM(D53:D55)</f>
        <v>0</v>
      </c>
      <c r="E56" s="49">
        <f t="shared" si="5"/>
        <v>8668177</v>
      </c>
      <c r="F56" s="50">
        <f t="shared" si="5"/>
        <v>29859012</v>
      </c>
      <c r="G56" s="50">
        <f t="shared" si="5"/>
        <v>14447656</v>
      </c>
      <c r="H56" s="50">
        <f t="shared" si="5"/>
        <v>1797760</v>
      </c>
      <c r="I56" s="50">
        <f t="shared" si="5"/>
        <v>1470317</v>
      </c>
      <c r="J56" s="50">
        <f t="shared" si="5"/>
        <v>17715733</v>
      </c>
      <c r="K56" s="50">
        <f t="shared" si="5"/>
        <v>-4858454</v>
      </c>
      <c r="L56" s="50">
        <f t="shared" si="5"/>
        <v>-480034</v>
      </c>
      <c r="M56" s="50">
        <f t="shared" si="5"/>
        <v>8907290</v>
      </c>
      <c r="N56" s="50">
        <f t="shared" si="5"/>
        <v>3568802</v>
      </c>
      <c r="O56" s="50">
        <f t="shared" si="5"/>
        <v>47504</v>
      </c>
      <c r="P56" s="50">
        <f t="shared" si="5"/>
        <v>889977</v>
      </c>
      <c r="Q56" s="50">
        <f t="shared" si="5"/>
        <v>7614854</v>
      </c>
      <c r="R56" s="50">
        <f t="shared" si="5"/>
        <v>8552335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29836870</v>
      </c>
      <c r="X56" s="50">
        <f t="shared" si="5"/>
        <v>21937532</v>
      </c>
      <c r="Y56" s="50">
        <f t="shared" si="5"/>
        <v>7899338</v>
      </c>
      <c r="Z56" s="51">
        <f>+IF(X56&lt;&gt;0,+(Y56/X56)*100,0)</f>
        <v>36.008325822613045</v>
      </c>
      <c r="AA56" s="48">
        <f>SUM(AA53:AA55)</f>
        <v>29859012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14095096</v>
      </c>
      <c r="D59" s="65">
        <f>SUM(D56:D58)</f>
        <v>0</v>
      </c>
      <c r="E59" s="66">
        <f t="shared" si="6"/>
        <v>8668177</v>
      </c>
      <c r="F59" s="67">
        <f t="shared" si="6"/>
        <v>29859012</v>
      </c>
      <c r="G59" s="67">
        <f t="shared" si="6"/>
        <v>14447656</v>
      </c>
      <c r="H59" s="67">
        <f t="shared" si="6"/>
        <v>1797760</v>
      </c>
      <c r="I59" s="67">
        <f t="shared" si="6"/>
        <v>1470317</v>
      </c>
      <c r="J59" s="67">
        <f t="shared" si="6"/>
        <v>17715733</v>
      </c>
      <c r="K59" s="67">
        <f t="shared" si="6"/>
        <v>-4858454</v>
      </c>
      <c r="L59" s="67">
        <f t="shared" si="6"/>
        <v>-480034</v>
      </c>
      <c r="M59" s="67">
        <f t="shared" si="6"/>
        <v>8907290</v>
      </c>
      <c r="N59" s="67">
        <f t="shared" si="6"/>
        <v>3568802</v>
      </c>
      <c r="O59" s="67">
        <f t="shared" si="6"/>
        <v>47504</v>
      </c>
      <c r="P59" s="67">
        <f t="shared" si="6"/>
        <v>889977</v>
      </c>
      <c r="Q59" s="67">
        <f t="shared" si="6"/>
        <v>7614854</v>
      </c>
      <c r="R59" s="67">
        <f t="shared" si="6"/>
        <v>8552335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29836870</v>
      </c>
      <c r="X59" s="67">
        <f t="shared" si="6"/>
        <v>21937532</v>
      </c>
      <c r="Y59" s="67">
        <f t="shared" si="6"/>
        <v>7899338</v>
      </c>
      <c r="Z59" s="68">
        <f>+IF(X59&lt;&gt;0,+(Y59/X59)*100,0)</f>
        <v>36.008325822613045</v>
      </c>
      <c r="AA59" s="65">
        <f>SUM(AA56:AA58)</f>
        <v>29859012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317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48851409</v>
      </c>
      <c r="D8" s="20"/>
      <c r="E8" s="21">
        <v>32694573</v>
      </c>
      <c r="F8" s="22">
        <v>47694573</v>
      </c>
      <c r="G8" s="22">
        <v>2656600</v>
      </c>
      <c r="H8" s="22">
        <v>14881460</v>
      </c>
      <c r="I8" s="22">
        <v>2496853</v>
      </c>
      <c r="J8" s="22">
        <v>20034913</v>
      </c>
      <c r="K8" s="22">
        <v>2508295</v>
      </c>
      <c r="L8" s="22">
        <v>2486098</v>
      </c>
      <c r="M8" s="22">
        <v>2479004</v>
      </c>
      <c r="N8" s="22">
        <v>7473397</v>
      </c>
      <c r="O8" s="22">
        <v>2458947</v>
      </c>
      <c r="P8" s="22">
        <v>6449921</v>
      </c>
      <c r="Q8" s="22">
        <v>2515059</v>
      </c>
      <c r="R8" s="22">
        <v>11423927</v>
      </c>
      <c r="S8" s="22"/>
      <c r="T8" s="22"/>
      <c r="U8" s="22"/>
      <c r="V8" s="22"/>
      <c r="W8" s="22">
        <v>38932237</v>
      </c>
      <c r="X8" s="22">
        <v>35770932</v>
      </c>
      <c r="Y8" s="22">
        <v>3161305</v>
      </c>
      <c r="Z8" s="23">
        <v>8.8376366598443674</v>
      </c>
      <c r="AA8" s="20">
        <v>47694573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10344</v>
      </c>
      <c r="F10" s="22">
        <v>10344</v>
      </c>
      <c r="G10" s="22"/>
      <c r="H10" s="22"/>
      <c r="I10" s="22"/>
      <c r="J10" s="22"/>
      <c r="K10" s="22"/>
      <c r="L10" s="22">
        <v>157</v>
      </c>
      <c r="M10" s="22"/>
      <c r="N10" s="22">
        <v>157</v>
      </c>
      <c r="O10" s="22">
        <v>96</v>
      </c>
      <c r="P10" s="22"/>
      <c r="Q10" s="22"/>
      <c r="R10" s="22">
        <v>96</v>
      </c>
      <c r="S10" s="22"/>
      <c r="T10" s="22"/>
      <c r="U10" s="22"/>
      <c r="V10" s="22"/>
      <c r="W10" s="22">
        <v>253</v>
      </c>
      <c r="X10" s="22">
        <v>7758</v>
      </c>
      <c r="Y10" s="22">
        <v>-7505</v>
      </c>
      <c r="Z10" s="23">
        <v>-96.738850219128636</v>
      </c>
      <c r="AA10" s="20">
        <v>10344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5483538</v>
      </c>
      <c r="D13" s="20"/>
      <c r="E13" s="21">
        <v>5659293</v>
      </c>
      <c r="F13" s="22">
        <v>5659293</v>
      </c>
      <c r="G13" s="22">
        <v>569618</v>
      </c>
      <c r="H13" s="22">
        <v>578015</v>
      </c>
      <c r="I13" s="22">
        <v>652056</v>
      </c>
      <c r="J13" s="22">
        <v>1799689</v>
      </c>
      <c r="K13" s="22">
        <v>532676</v>
      </c>
      <c r="L13" s="22">
        <v>607329</v>
      </c>
      <c r="M13" s="22">
        <v>617211</v>
      </c>
      <c r="N13" s="22">
        <v>1757216</v>
      </c>
      <c r="O13" s="22">
        <v>624978</v>
      </c>
      <c r="P13" s="22">
        <v>630046</v>
      </c>
      <c r="Q13" s="22">
        <v>635166</v>
      </c>
      <c r="R13" s="22">
        <v>1890190</v>
      </c>
      <c r="S13" s="22"/>
      <c r="T13" s="22"/>
      <c r="U13" s="22"/>
      <c r="V13" s="22"/>
      <c r="W13" s="22">
        <v>5447095</v>
      </c>
      <c r="X13" s="22">
        <v>4244472</v>
      </c>
      <c r="Y13" s="22">
        <v>1202623</v>
      </c>
      <c r="Z13" s="23">
        <v>28.333865790609526</v>
      </c>
      <c r="AA13" s="20">
        <v>5659293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105850</v>
      </c>
      <c r="D22" s="20"/>
      <c r="E22" s="21"/>
      <c r="F22" s="22">
        <v>205434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>
        <v>154074</v>
      </c>
      <c r="Y22" s="22">
        <v>-154074</v>
      </c>
      <c r="Z22" s="23">
        <v>-100</v>
      </c>
      <c r="AA22" s="20">
        <v>205434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791663</v>
      </c>
      <c r="D28" s="20"/>
      <c r="E28" s="21"/>
      <c r="F28" s="22"/>
      <c r="G28" s="22">
        <v>78484</v>
      </c>
      <c r="H28" s="22">
        <v>77393</v>
      </c>
      <c r="I28" s="22">
        <v>67410</v>
      </c>
      <c r="J28" s="22">
        <v>223287</v>
      </c>
      <c r="K28" s="22">
        <v>73991</v>
      </c>
      <c r="L28" s="22">
        <v>72052</v>
      </c>
      <c r="M28" s="22">
        <v>73991</v>
      </c>
      <c r="N28" s="22">
        <v>220034</v>
      </c>
      <c r="O28" s="22">
        <v>49204</v>
      </c>
      <c r="P28" s="22">
        <v>64757</v>
      </c>
      <c r="Q28" s="22">
        <v>73315</v>
      </c>
      <c r="R28" s="22">
        <v>187276</v>
      </c>
      <c r="S28" s="22"/>
      <c r="T28" s="22"/>
      <c r="U28" s="22"/>
      <c r="V28" s="22"/>
      <c r="W28" s="22">
        <v>630597</v>
      </c>
      <c r="X28" s="22"/>
      <c r="Y28" s="22">
        <v>630597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55232460</v>
      </c>
      <c r="D32" s="29">
        <f t="shared" ref="D32:Y32" si="0">SUM(D6:D31)</f>
        <v>0</v>
      </c>
      <c r="E32" s="30">
        <f t="shared" si="0"/>
        <v>38364210</v>
      </c>
      <c r="F32" s="31">
        <f t="shared" si="0"/>
        <v>53569644</v>
      </c>
      <c r="G32" s="31">
        <f t="shared" si="0"/>
        <v>3304702</v>
      </c>
      <c r="H32" s="31">
        <f t="shared" si="0"/>
        <v>15536868</v>
      </c>
      <c r="I32" s="31">
        <f t="shared" si="0"/>
        <v>3216319</v>
      </c>
      <c r="J32" s="31">
        <f t="shared" si="0"/>
        <v>22057889</v>
      </c>
      <c r="K32" s="31">
        <f t="shared" si="0"/>
        <v>3114962</v>
      </c>
      <c r="L32" s="31">
        <f t="shared" si="0"/>
        <v>3165636</v>
      </c>
      <c r="M32" s="31">
        <f t="shared" si="0"/>
        <v>3170206</v>
      </c>
      <c r="N32" s="31">
        <f t="shared" si="0"/>
        <v>9450804</v>
      </c>
      <c r="O32" s="31">
        <f t="shared" si="0"/>
        <v>3133225</v>
      </c>
      <c r="P32" s="31">
        <f t="shared" si="0"/>
        <v>7144724</v>
      </c>
      <c r="Q32" s="31">
        <f t="shared" si="0"/>
        <v>3223540</v>
      </c>
      <c r="R32" s="31">
        <f t="shared" si="0"/>
        <v>13501489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45010182</v>
      </c>
      <c r="X32" s="31">
        <f t="shared" si="0"/>
        <v>40177236</v>
      </c>
      <c r="Y32" s="31">
        <f t="shared" si="0"/>
        <v>4832946</v>
      </c>
      <c r="Z32" s="32">
        <f>+IF(X32&lt;&gt;0,+(Y32/X32)*100,0)</f>
        <v>12.029065414056856</v>
      </c>
      <c r="AA32" s="29">
        <f>SUM(AA6:AA31)</f>
        <v>53569644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17276317</v>
      </c>
      <c r="D34" s="20"/>
      <c r="E34" s="21">
        <v>19584059</v>
      </c>
      <c r="F34" s="22">
        <v>19584059</v>
      </c>
      <c r="G34" s="22">
        <v>1583705</v>
      </c>
      <c r="H34" s="22">
        <v>1419306</v>
      </c>
      <c r="I34" s="22">
        <v>1484524</v>
      </c>
      <c r="J34" s="22">
        <v>4487535</v>
      </c>
      <c r="K34" s="22">
        <v>1416623</v>
      </c>
      <c r="L34" s="22">
        <v>1373022</v>
      </c>
      <c r="M34" s="22">
        <v>1490125</v>
      </c>
      <c r="N34" s="22">
        <v>4279770</v>
      </c>
      <c r="O34" s="22">
        <v>1403685</v>
      </c>
      <c r="P34" s="22">
        <v>1475873</v>
      </c>
      <c r="Q34" s="22">
        <v>1399574</v>
      </c>
      <c r="R34" s="22">
        <v>4279132</v>
      </c>
      <c r="S34" s="22"/>
      <c r="T34" s="22"/>
      <c r="U34" s="22"/>
      <c r="V34" s="22"/>
      <c r="W34" s="22">
        <v>13046437</v>
      </c>
      <c r="X34" s="22">
        <v>14688027</v>
      </c>
      <c r="Y34" s="22">
        <v>-1641590</v>
      </c>
      <c r="Z34" s="23">
        <v>-11.176381960626843</v>
      </c>
      <c r="AA34" s="20">
        <v>19584059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514331</v>
      </c>
      <c r="D37" s="20"/>
      <c r="E37" s="21">
        <v>749031</v>
      </c>
      <c r="F37" s="22">
        <v>742244</v>
      </c>
      <c r="G37" s="22">
        <v>25516</v>
      </c>
      <c r="H37" s="22">
        <v>80429</v>
      </c>
      <c r="I37" s="22">
        <v>121820</v>
      </c>
      <c r="J37" s="22">
        <v>227765</v>
      </c>
      <c r="K37" s="22">
        <v>44197</v>
      </c>
      <c r="L37" s="22">
        <v>46070</v>
      </c>
      <c r="M37" s="22">
        <v>18582</v>
      </c>
      <c r="N37" s="22">
        <v>108849</v>
      </c>
      <c r="O37" s="22">
        <v>73567</v>
      </c>
      <c r="P37" s="22">
        <v>63566</v>
      </c>
      <c r="Q37" s="22">
        <v>17250</v>
      </c>
      <c r="R37" s="22">
        <v>154383</v>
      </c>
      <c r="S37" s="22"/>
      <c r="T37" s="22"/>
      <c r="U37" s="22"/>
      <c r="V37" s="22"/>
      <c r="W37" s="22">
        <v>490997</v>
      </c>
      <c r="X37" s="22">
        <v>556650</v>
      </c>
      <c r="Y37" s="22">
        <v>-65653</v>
      </c>
      <c r="Z37" s="23">
        <v>-11.794305218719122</v>
      </c>
      <c r="AA37" s="20">
        <v>742244</v>
      </c>
    </row>
    <row r="38" spans="1:27" x14ac:dyDescent="0.25">
      <c r="A38" s="19" t="s">
        <v>64</v>
      </c>
      <c r="B38" s="15" t="s">
        <v>32</v>
      </c>
      <c r="C38" s="20">
        <v>13545859</v>
      </c>
      <c r="D38" s="20"/>
      <c r="E38" s="21">
        <v>7972507</v>
      </c>
      <c r="F38" s="22">
        <v>7972507</v>
      </c>
      <c r="G38" s="22"/>
      <c r="H38" s="22"/>
      <c r="I38" s="22"/>
      <c r="J38" s="22"/>
      <c r="K38" s="22"/>
      <c r="L38" s="22"/>
      <c r="M38" s="22">
        <v>4040135</v>
      </c>
      <c r="N38" s="22">
        <v>4040135</v>
      </c>
      <c r="O38" s="22"/>
      <c r="P38" s="22"/>
      <c r="Q38" s="22"/>
      <c r="R38" s="22"/>
      <c r="S38" s="22"/>
      <c r="T38" s="22"/>
      <c r="U38" s="22"/>
      <c r="V38" s="22"/>
      <c r="W38" s="22">
        <v>4040135</v>
      </c>
      <c r="X38" s="22">
        <v>5979384</v>
      </c>
      <c r="Y38" s="22">
        <v>-1939249</v>
      </c>
      <c r="Z38" s="23">
        <v>-32.432253891036268</v>
      </c>
      <c r="AA38" s="20">
        <v>7972507</v>
      </c>
    </row>
    <row r="39" spans="1:27" x14ac:dyDescent="0.25">
      <c r="A39" s="19" t="s">
        <v>65</v>
      </c>
      <c r="B39" s="15" t="s">
        <v>32</v>
      </c>
      <c r="C39" s="20">
        <v>6286646</v>
      </c>
      <c r="D39" s="20"/>
      <c r="E39" s="21">
        <v>7421404</v>
      </c>
      <c r="F39" s="22">
        <v>7421404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5566050</v>
      </c>
      <c r="Y39" s="22">
        <v>-5566050</v>
      </c>
      <c r="Z39" s="23">
        <v>-100</v>
      </c>
      <c r="AA39" s="20">
        <v>7421404</v>
      </c>
    </row>
    <row r="40" spans="1:27" x14ac:dyDescent="0.25">
      <c r="A40" s="19" t="s">
        <v>40</v>
      </c>
      <c r="B40" s="15" t="s">
        <v>32</v>
      </c>
      <c r="C40" s="20">
        <v>15782</v>
      </c>
      <c r="D40" s="20"/>
      <c r="E40" s="21">
        <v>61054</v>
      </c>
      <c r="F40" s="22">
        <v>61054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45792</v>
      </c>
      <c r="Y40" s="22">
        <v>-45792</v>
      </c>
      <c r="Z40" s="23">
        <v>-100</v>
      </c>
      <c r="AA40" s="20">
        <v>61054</v>
      </c>
    </row>
    <row r="41" spans="1:27" x14ac:dyDescent="0.25">
      <c r="A41" s="19" t="s">
        <v>66</v>
      </c>
      <c r="B41" s="15" t="s">
        <v>32</v>
      </c>
      <c r="C41" s="20">
        <v>5853077</v>
      </c>
      <c r="D41" s="20"/>
      <c r="E41" s="21">
        <v>6614343</v>
      </c>
      <c r="F41" s="22">
        <v>5667987</v>
      </c>
      <c r="G41" s="22">
        <v>223245</v>
      </c>
      <c r="H41" s="22">
        <v>289296</v>
      </c>
      <c r="I41" s="22">
        <v>302386</v>
      </c>
      <c r="J41" s="22">
        <v>814927</v>
      </c>
      <c r="K41" s="22">
        <v>591096</v>
      </c>
      <c r="L41" s="22">
        <v>545364</v>
      </c>
      <c r="M41" s="22">
        <v>755215</v>
      </c>
      <c r="N41" s="22">
        <v>1891675</v>
      </c>
      <c r="O41" s="22">
        <v>524583</v>
      </c>
      <c r="P41" s="22">
        <v>170739</v>
      </c>
      <c r="Q41" s="22">
        <v>249615</v>
      </c>
      <c r="R41" s="22">
        <v>944937</v>
      </c>
      <c r="S41" s="22"/>
      <c r="T41" s="22"/>
      <c r="U41" s="22"/>
      <c r="V41" s="22"/>
      <c r="W41" s="22">
        <v>3651539</v>
      </c>
      <c r="X41" s="22">
        <v>4250997</v>
      </c>
      <c r="Y41" s="22">
        <v>-599458</v>
      </c>
      <c r="Z41" s="23">
        <v>-14.1015860514604</v>
      </c>
      <c r="AA41" s="20">
        <v>5667987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175750</v>
      </c>
      <c r="D43" s="20"/>
      <c r="E43" s="21"/>
      <c r="F43" s="22"/>
      <c r="G43" s="22">
        <v>690</v>
      </c>
      <c r="H43" s="22">
        <v>1647</v>
      </c>
      <c r="I43" s="22">
        <v>597</v>
      </c>
      <c r="J43" s="22">
        <v>2934</v>
      </c>
      <c r="K43" s="22">
        <v>4201</v>
      </c>
      <c r="L43" s="22">
        <v>3182</v>
      </c>
      <c r="M43" s="22">
        <v>1548</v>
      </c>
      <c r="N43" s="22">
        <v>8931</v>
      </c>
      <c r="O43" s="22">
        <v>1171</v>
      </c>
      <c r="P43" s="22">
        <v>4693</v>
      </c>
      <c r="Q43" s="22">
        <v>1295</v>
      </c>
      <c r="R43" s="22">
        <v>7159</v>
      </c>
      <c r="S43" s="22"/>
      <c r="T43" s="22"/>
      <c r="U43" s="22"/>
      <c r="V43" s="22"/>
      <c r="W43" s="22">
        <v>19024</v>
      </c>
      <c r="X43" s="22"/>
      <c r="Y43" s="22">
        <v>19024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3630955</v>
      </c>
      <c r="D44" s="20"/>
      <c r="E44" s="21">
        <v>2145688</v>
      </c>
      <c r="F44" s="22">
        <v>2827676</v>
      </c>
      <c r="G44" s="22">
        <v>19949</v>
      </c>
      <c r="H44" s="22">
        <v>315405</v>
      </c>
      <c r="I44" s="22">
        <v>279315</v>
      </c>
      <c r="J44" s="22">
        <v>614669</v>
      </c>
      <c r="K44" s="22">
        <v>134249</v>
      </c>
      <c r="L44" s="22">
        <v>452314</v>
      </c>
      <c r="M44" s="22">
        <v>148355</v>
      </c>
      <c r="N44" s="22">
        <v>734918</v>
      </c>
      <c r="O44" s="22">
        <v>272177</v>
      </c>
      <c r="P44" s="22">
        <v>280698</v>
      </c>
      <c r="Q44" s="22">
        <v>233058</v>
      </c>
      <c r="R44" s="22">
        <v>785933</v>
      </c>
      <c r="S44" s="22"/>
      <c r="T44" s="22"/>
      <c r="U44" s="22"/>
      <c r="V44" s="22"/>
      <c r="W44" s="22">
        <v>2135520</v>
      </c>
      <c r="X44" s="22">
        <v>2120796</v>
      </c>
      <c r="Y44" s="22">
        <v>14724</v>
      </c>
      <c r="Z44" s="23">
        <v>0.69426762404304798</v>
      </c>
      <c r="AA44" s="20">
        <v>2827676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47298717</v>
      </c>
      <c r="D47" s="29">
        <f t="shared" ref="D47:Y47" si="1">SUM(D34:D46)</f>
        <v>0</v>
      </c>
      <c r="E47" s="30">
        <f t="shared" si="1"/>
        <v>44548086</v>
      </c>
      <c r="F47" s="31">
        <f t="shared" si="1"/>
        <v>44276931</v>
      </c>
      <c r="G47" s="31">
        <f t="shared" si="1"/>
        <v>1853105</v>
      </c>
      <c r="H47" s="31">
        <f t="shared" si="1"/>
        <v>2106083</v>
      </c>
      <c r="I47" s="31">
        <f t="shared" si="1"/>
        <v>2188642</v>
      </c>
      <c r="J47" s="31">
        <f t="shared" si="1"/>
        <v>6147830</v>
      </c>
      <c r="K47" s="31">
        <f t="shared" si="1"/>
        <v>2190366</v>
      </c>
      <c r="L47" s="31">
        <f t="shared" si="1"/>
        <v>2419952</v>
      </c>
      <c r="M47" s="31">
        <f t="shared" si="1"/>
        <v>6453960</v>
      </c>
      <c r="N47" s="31">
        <f t="shared" si="1"/>
        <v>11064278</v>
      </c>
      <c r="O47" s="31">
        <f t="shared" si="1"/>
        <v>2275183</v>
      </c>
      <c r="P47" s="31">
        <f t="shared" si="1"/>
        <v>1995569</v>
      </c>
      <c r="Q47" s="31">
        <f t="shared" si="1"/>
        <v>1900792</v>
      </c>
      <c r="R47" s="31">
        <f t="shared" si="1"/>
        <v>6171544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23383652</v>
      </c>
      <c r="X47" s="31">
        <f t="shared" si="1"/>
        <v>33207696</v>
      </c>
      <c r="Y47" s="31">
        <f t="shared" si="1"/>
        <v>-9824044</v>
      </c>
      <c r="Z47" s="32">
        <f>+IF(X47&lt;&gt;0,+(Y47/X47)*100,0)</f>
        <v>-29.583636275157421</v>
      </c>
      <c r="AA47" s="29">
        <f>SUM(AA34:AA46)</f>
        <v>44276931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7933743</v>
      </c>
      <c r="D48" s="39">
        <f t="shared" si="2"/>
        <v>0</v>
      </c>
      <c r="E48" s="40">
        <f t="shared" si="2"/>
        <v>-6183876</v>
      </c>
      <c r="F48" s="41">
        <f t="shared" si="2"/>
        <v>9292713</v>
      </c>
      <c r="G48" s="41">
        <f t="shared" si="2"/>
        <v>1451597</v>
      </c>
      <c r="H48" s="41">
        <f t="shared" si="2"/>
        <v>13430785</v>
      </c>
      <c r="I48" s="41">
        <f t="shared" si="2"/>
        <v>1027677</v>
      </c>
      <c r="J48" s="41">
        <f t="shared" si="2"/>
        <v>15910059</v>
      </c>
      <c r="K48" s="41">
        <f t="shared" si="2"/>
        <v>924596</v>
      </c>
      <c r="L48" s="41">
        <f t="shared" si="2"/>
        <v>745684</v>
      </c>
      <c r="M48" s="41">
        <f t="shared" si="2"/>
        <v>-3283754</v>
      </c>
      <c r="N48" s="41">
        <f t="shared" si="2"/>
        <v>-1613474</v>
      </c>
      <c r="O48" s="41">
        <f t="shared" si="2"/>
        <v>858042</v>
      </c>
      <c r="P48" s="41">
        <f t="shared" si="2"/>
        <v>5149155</v>
      </c>
      <c r="Q48" s="41">
        <f t="shared" si="2"/>
        <v>1322748</v>
      </c>
      <c r="R48" s="41">
        <f t="shared" si="2"/>
        <v>7329945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21626530</v>
      </c>
      <c r="X48" s="41">
        <f t="shared" si="2"/>
        <v>6969540</v>
      </c>
      <c r="Y48" s="41">
        <f t="shared" si="2"/>
        <v>14656990</v>
      </c>
      <c r="Z48" s="42">
        <f>+IF(X48&lt;&gt;0,+(Y48/X48)*100,0)</f>
        <v>210.30067981531064</v>
      </c>
      <c r="AA48" s="39">
        <f>+AA32-AA47</f>
        <v>9292713</v>
      </c>
    </row>
    <row r="49" spans="1:27" x14ac:dyDescent="0.25">
      <c r="A49" s="43" t="s">
        <v>74</v>
      </c>
      <c r="B49" s="15" t="s">
        <v>32</v>
      </c>
      <c r="C49" s="20">
        <v>8660637</v>
      </c>
      <c r="D49" s="20"/>
      <c r="E49" s="21"/>
      <c r="F49" s="22">
        <v>1369565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1027170</v>
      </c>
      <c r="Y49" s="22">
        <v>-1027170</v>
      </c>
      <c r="Z49" s="23">
        <v>-100</v>
      </c>
      <c r="AA49" s="20">
        <v>1369565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16594380</v>
      </c>
      <c r="D51" s="48">
        <f t="shared" si="3"/>
        <v>0</v>
      </c>
      <c r="E51" s="49">
        <f t="shared" si="3"/>
        <v>-6183876</v>
      </c>
      <c r="F51" s="50">
        <f t="shared" si="3"/>
        <v>10662278</v>
      </c>
      <c r="G51" s="50">
        <f t="shared" si="3"/>
        <v>1451597</v>
      </c>
      <c r="H51" s="50">
        <f t="shared" si="3"/>
        <v>13430785</v>
      </c>
      <c r="I51" s="50">
        <f t="shared" si="3"/>
        <v>1027677</v>
      </c>
      <c r="J51" s="50">
        <f t="shared" si="3"/>
        <v>15910059</v>
      </c>
      <c r="K51" s="50">
        <f t="shared" si="3"/>
        <v>924596</v>
      </c>
      <c r="L51" s="50">
        <f t="shared" si="3"/>
        <v>745684</v>
      </c>
      <c r="M51" s="50">
        <f t="shared" si="3"/>
        <v>-3283754</v>
      </c>
      <c r="N51" s="50">
        <f t="shared" si="3"/>
        <v>-1613474</v>
      </c>
      <c r="O51" s="50">
        <f t="shared" si="3"/>
        <v>858042</v>
      </c>
      <c r="P51" s="50">
        <f t="shared" si="3"/>
        <v>5149155</v>
      </c>
      <c r="Q51" s="50">
        <f t="shared" si="3"/>
        <v>1322748</v>
      </c>
      <c r="R51" s="50">
        <f t="shared" si="3"/>
        <v>7329945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21626530</v>
      </c>
      <c r="X51" s="50">
        <f t="shared" si="3"/>
        <v>7996710</v>
      </c>
      <c r="Y51" s="50">
        <f t="shared" si="3"/>
        <v>13629820</v>
      </c>
      <c r="Z51" s="51">
        <f>+IF(X51&lt;&gt;0,+(Y51/X51)*100,0)</f>
        <v>170.44284461984992</v>
      </c>
      <c r="AA51" s="48">
        <f>SUM(AA48:AA50)</f>
        <v>10662278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16594380</v>
      </c>
      <c r="D53" s="54">
        <f>+D51-D52</f>
        <v>0</v>
      </c>
      <c r="E53" s="55">
        <f t="shared" si="4"/>
        <v>-6183876</v>
      </c>
      <c r="F53" s="56">
        <f t="shared" si="4"/>
        <v>10662278</v>
      </c>
      <c r="G53" s="56">
        <f t="shared" si="4"/>
        <v>1451597</v>
      </c>
      <c r="H53" s="56">
        <f t="shared" si="4"/>
        <v>13430785</v>
      </c>
      <c r="I53" s="56">
        <f t="shared" si="4"/>
        <v>1027677</v>
      </c>
      <c r="J53" s="56">
        <f t="shared" si="4"/>
        <v>15910059</v>
      </c>
      <c r="K53" s="56">
        <f t="shared" si="4"/>
        <v>924596</v>
      </c>
      <c r="L53" s="56">
        <f t="shared" si="4"/>
        <v>745684</v>
      </c>
      <c r="M53" s="56">
        <f t="shared" si="4"/>
        <v>-3283754</v>
      </c>
      <c r="N53" s="56">
        <f t="shared" si="4"/>
        <v>-1613474</v>
      </c>
      <c r="O53" s="56">
        <f t="shared" si="4"/>
        <v>858042</v>
      </c>
      <c r="P53" s="56">
        <f t="shared" si="4"/>
        <v>5149155</v>
      </c>
      <c r="Q53" s="56">
        <f t="shared" si="4"/>
        <v>1322748</v>
      </c>
      <c r="R53" s="56">
        <f t="shared" si="4"/>
        <v>7329945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21626530</v>
      </c>
      <c r="X53" s="56">
        <f t="shared" si="4"/>
        <v>7996710</v>
      </c>
      <c r="Y53" s="56">
        <f t="shared" si="4"/>
        <v>13629820</v>
      </c>
      <c r="Z53" s="57">
        <f>+IF(X53&lt;&gt;0,+(Y53/X53)*100,0)</f>
        <v>170.44284461984992</v>
      </c>
      <c r="AA53" s="54">
        <f>+AA51-AA52</f>
        <v>10662278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16594380</v>
      </c>
      <c r="D56" s="48">
        <f>SUM(D53:D55)</f>
        <v>0</v>
      </c>
      <c r="E56" s="49">
        <f t="shared" si="5"/>
        <v>-6183876</v>
      </c>
      <c r="F56" s="50">
        <f t="shared" si="5"/>
        <v>10662278</v>
      </c>
      <c r="G56" s="50">
        <f t="shared" si="5"/>
        <v>1451597</v>
      </c>
      <c r="H56" s="50">
        <f t="shared" si="5"/>
        <v>13430785</v>
      </c>
      <c r="I56" s="50">
        <f t="shared" si="5"/>
        <v>1027677</v>
      </c>
      <c r="J56" s="50">
        <f t="shared" si="5"/>
        <v>15910059</v>
      </c>
      <c r="K56" s="50">
        <f t="shared" si="5"/>
        <v>924596</v>
      </c>
      <c r="L56" s="50">
        <f t="shared" si="5"/>
        <v>745684</v>
      </c>
      <c r="M56" s="50">
        <f t="shared" si="5"/>
        <v>-3283754</v>
      </c>
      <c r="N56" s="50">
        <f t="shared" si="5"/>
        <v>-1613474</v>
      </c>
      <c r="O56" s="50">
        <f t="shared" si="5"/>
        <v>858042</v>
      </c>
      <c r="P56" s="50">
        <f t="shared" si="5"/>
        <v>5149155</v>
      </c>
      <c r="Q56" s="50">
        <f t="shared" si="5"/>
        <v>1322748</v>
      </c>
      <c r="R56" s="50">
        <f t="shared" si="5"/>
        <v>7329945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21626530</v>
      </c>
      <c r="X56" s="50">
        <f t="shared" si="5"/>
        <v>7996710</v>
      </c>
      <c r="Y56" s="50">
        <f t="shared" si="5"/>
        <v>13629820</v>
      </c>
      <c r="Z56" s="51">
        <f>+IF(X56&lt;&gt;0,+(Y56/X56)*100,0)</f>
        <v>170.44284461984992</v>
      </c>
      <c r="AA56" s="48">
        <f>SUM(AA53:AA55)</f>
        <v>10662278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16594380</v>
      </c>
      <c r="D59" s="65">
        <f>SUM(D56:D58)</f>
        <v>0</v>
      </c>
      <c r="E59" s="66">
        <f t="shared" si="6"/>
        <v>-6183876</v>
      </c>
      <c r="F59" s="67">
        <f t="shared" si="6"/>
        <v>10662278</v>
      </c>
      <c r="G59" s="67">
        <f t="shared" si="6"/>
        <v>1451597</v>
      </c>
      <c r="H59" s="67">
        <f t="shared" si="6"/>
        <v>13430785</v>
      </c>
      <c r="I59" s="67">
        <f t="shared" si="6"/>
        <v>1027677</v>
      </c>
      <c r="J59" s="67">
        <f t="shared" si="6"/>
        <v>15910059</v>
      </c>
      <c r="K59" s="67">
        <f t="shared" si="6"/>
        <v>924596</v>
      </c>
      <c r="L59" s="67">
        <f t="shared" si="6"/>
        <v>745684</v>
      </c>
      <c r="M59" s="67">
        <f t="shared" si="6"/>
        <v>-3283754</v>
      </c>
      <c r="N59" s="67">
        <f t="shared" si="6"/>
        <v>-1613474</v>
      </c>
      <c r="O59" s="67">
        <f t="shared" si="6"/>
        <v>858042</v>
      </c>
      <c r="P59" s="67">
        <f t="shared" si="6"/>
        <v>5149155</v>
      </c>
      <c r="Q59" s="67">
        <f t="shared" si="6"/>
        <v>1322748</v>
      </c>
      <c r="R59" s="67">
        <f t="shared" si="6"/>
        <v>7329945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21626530</v>
      </c>
      <c r="X59" s="67">
        <f t="shared" si="6"/>
        <v>7996710</v>
      </c>
      <c r="Y59" s="67">
        <f t="shared" si="6"/>
        <v>13629820</v>
      </c>
      <c r="Z59" s="68">
        <f>+IF(X59&lt;&gt;0,+(Y59/X59)*100,0)</f>
        <v>170.44284461984992</v>
      </c>
      <c r="AA59" s="65">
        <f>SUM(AA56:AA58)</f>
        <v>10662278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147408421</v>
      </c>
      <c r="D8" s="20"/>
      <c r="E8" s="21">
        <v>151600117</v>
      </c>
      <c r="F8" s="22">
        <v>153124009</v>
      </c>
      <c r="G8" s="22">
        <v>12063751</v>
      </c>
      <c r="H8" s="22">
        <v>13055046</v>
      </c>
      <c r="I8" s="22">
        <v>12848081</v>
      </c>
      <c r="J8" s="22">
        <v>37966878</v>
      </c>
      <c r="K8" s="22">
        <v>12853008</v>
      </c>
      <c r="L8" s="22">
        <v>13050949</v>
      </c>
      <c r="M8" s="22">
        <v>13938638</v>
      </c>
      <c r="N8" s="22">
        <v>39842595</v>
      </c>
      <c r="O8" s="22">
        <v>12270818</v>
      </c>
      <c r="P8" s="22">
        <v>13193386</v>
      </c>
      <c r="Q8" s="22">
        <v>13144097</v>
      </c>
      <c r="R8" s="22">
        <v>38608301</v>
      </c>
      <c r="S8" s="22"/>
      <c r="T8" s="22"/>
      <c r="U8" s="22"/>
      <c r="V8" s="22"/>
      <c r="W8" s="22">
        <v>116417774</v>
      </c>
      <c r="X8" s="22">
        <v>116228135</v>
      </c>
      <c r="Y8" s="22">
        <v>189639</v>
      </c>
      <c r="Z8" s="23">
        <v>0.16316101088604754</v>
      </c>
      <c r="AA8" s="20">
        <v>153124009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334779</v>
      </c>
      <c r="D10" s="20"/>
      <c r="E10" s="21">
        <v>250000</v>
      </c>
      <c r="F10" s="22">
        <v>150000</v>
      </c>
      <c r="G10" s="22">
        <v>5240</v>
      </c>
      <c r="H10" s="22"/>
      <c r="I10" s="22">
        <v>57174</v>
      </c>
      <c r="J10" s="22">
        <v>62414</v>
      </c>
      <c r="K10" s="22">
        <v>2538</v>
      </c>
      <c r="L10" s="22">
        <v>28714</v>
      </c>
      <c r="M10" s="22"/>
      <c r="N10" s="22">
        <v>31252</v>
      </c>
      <c r="O10" s="22"/>
      <c r="P10" s="22">
        <v>-1139</v>
      </c>
      <c r="Q10" s="22">
        <v>95121</v>
      </c>
      <c r="R10" s="22">
        <v>93982</v>
      </c>
      <c r="S10" s="22"/>
      <c r="T10" s="22"/>
      <c r="U10" s="22"/>
      <c r="V10" s="22"/>
      <c r="W10" s="22">
        <v>187648</v>
      </c>
      <c r="X10" s="22">
        <v>73666</v>
      </c>
      <c r="Y10" s="22">
        <v>113982</v>
      </c>
      <c r="Z10" s="23">
        <v>154.72809708685148</v>
      </c>
      <c r="AA10" s="20">
        <v>150000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2317914</v>
      </c>
      <c r="D13" s="20"/>
      <c r="E13" s="21">
        <v>1551030</v>
      </c>
      <c r="F13" s="22">
        <v>3156367</v>
      </c>
      <c r="G13" s="22">
        <v>273812</v>
      </c>
      <c r="H13" s="22">
        <v>242563</v>
      </c>
      <c r="I13" s="22">
        <v>278487</v>
      </c>
      <c r="J13" s="22">
        <v>794862</v>
      </c>
      <c r="K13" s="22">
        <v>279862</v>
      </c>
      <c r="L13" s="22">
        <v>279427</v>
      </c>
      <c r="M13" s="22">
        <v>285624</v>
      </c>
      <c r="N13" s="22">
        <v>844913</v>
      </c>
      <c r="O13" s="22">
        <v>303778</v>
      </c>
      <c r="P13" s="22">
        <v>310216</v>
      </c>
      <c r="Q13" s="22">
        <v>308394</v>
      </c>
      <c r="R13" s="22">
        <v>922388</v>
      </c>
      <c r="S13" s="22"/>
      <c r="T13" s="22"/>
      <c r="U13" s="22"/>
      <c r="V13" s="22"/>
      <c r="W13" s="22">
        <v>2562163</v>
      </c>
      <c r="X13" s="22">
        <v>2788859</v>
      </c>
      <c r="Y13" s="22">
        <v>-226696</v>
      </c>
      <c r="Z13" s="23">
        <v>-8.128628948254466</v>
      </c>
      <c r="AA13" s="20">
        <v>3156367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1922393</v>
      </c>
      <c r="D19" s="20"/>
      <c r="E19" s="21">
        <v>11960</v>
      </c>
      <c r="F19" s="22">
        <v>6960</v>
      </c>
      <c r="G19" s="22">
        <v>23</v>
      </c>
      <c r="H19" s="22"/>
      <c r="I19" s="22">
        <v>2493</v>
      </c>
      <c r="J19" s="22">
        <v>2516</v>
      </c>
      <c r="K19" s="22"/>
      <c r="L19" s="22"/>
      <c r="M19" s="22"/>
      <c r="N19" s="22"/>
      <c r="O19" s="22">
        <v>125</v>
      </c>
      <c r="P19" s="22">
        <v>83</v>
      </c>
      <c r="Q19" s="22">
        <v>416</v>
      </c>
      <c r="R19" s="22">
        <v>624</v>
      </c>
      <c r="S19" s="22"/>
      <c r="T19" s="22"/>
      <c r="U19" s="22"/>
      <c r="V19" s="22"/>
      <c r="W19" s="22">
        <v>3140</v>
      </c>
      <c r="X19" s="22">
        <v>1691</v>
      </c>
      <c r="Y19" s="22">
        <v>1449</v>
      </c>
      <c r="Z19" s="23">
        <v>85.688941454760496</v>
      </c>
      <c r="AA19" s="20">
        <v>6960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14137400</v>
      </c>
      <c r="D25" s="20"/>
      <c r="E25" s="21">
        <v>42032072</v>
      </c>
      <c r="F25" s="22">
        <v>42467072</v>
      </c>
      <c r="G25" s="22">
        <v>13659063</v>
      </c>
      <c r="H25" s="22"/>
      <c r="I25" s="22"/>
      <c r="J25" s="22">
        <v>13659063</v>
      </c>
      <c r="K25" s="22"/>
      <c r="L25" s="22"/>
      <c r="M25" s="22"/>
      <c r="N25" s="22"/>
      <c r="O25" s="22">
        <v>10927311</v>
      </c>
      <c r="P25" s="22"/>
      <c r="Q25" s="22">
        <v>10508115</v>
      </c>
      <c r="R25" s="22">
        <v>21435426</v>
      </c>
      <c r="S25" s="22"/>
      <c r="T25" s="22"/>
      <c r="U25" s="22"/>
      <c r="V25" s="22"/>
      <c r="W25" s="22">
        <v>35094489</v>
      </c>
      <c r="X25" s="22">
        <v>42032072</v>
      </c>
      <c r="Y25" s="22">
        <v>-6937583</v>
      </c>
      <c r="Z25" s="23">
        <v>-16.505450885219268</v>
      </c>
      <c r="AA25" s="20">
        <v>42467072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166120907</v>
      </c>
      <c r="D32" s="29">
        <f t="shared" ref="D32:Y32" si="0">SUM(D6:D31)</f>
        <v>0</v>
      </c>
      <c r="E32" s="30">
        <f t="shared" si="0"/>
        <v>195445179</v>
      </c>
      <c r="F32" s="31">
        <f t="shared" si="0"/>
        <v>198904408</v>
      </c>
      <c r="G32" s="31">
        <f t="shared" si="0"/>
        <v>26001889</v>
      </c>
      <c r="H32" s="31">
        <f t="shared" si="0"/>
        <v>13297609</v>
      </c>
      <c r="I32" s="31">
        <f t="shared" si="0"/>
        <v>13186235</v>
      </c>
      <c r="J32" s="31">
        <f t="shared" si="0"/>
        <v>52485733</v>
      </c>
      <c r="K32" s="31">
        <f t="shared" si="0"/>
        <v>13135408</v>
      </c>
      <c r="L32" s="31">
        <f t="shared" si="0"/>
        <v>13359090</v>
      </c>
      <c r="M32" s="31">
        <f t="shared" si="0"/>
        <v>14224262</v>
      </c>
      <c r="N32" s="31">
        <f t="shared" si="0"/>
        <v>40718760</v>
      </c>
      <c r="O32" s="31">
        <f t="shared" si="0"/>
        <v>23502032</v>
      </c>
      <c r="P32" s="31">
        <f t="shared" si="0"/>
        <v>13502546</v>
      </c>
      <c r="Q32" s="31">
        <f t="shared" si="0"/>
        <v>24056143</v>
      </c>
      <c r="R32" s="31">
        <f t="shared" si="0"/>
        <v>61060721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154265214</v>
      </c>
      <c r="X32" s="31">
        <f t="shared" si="0"/>
        <v>161124423</v>
      </c>
      <c r="Y32" s="31">
        <f t="shared" si="0"/>
        <v>-6859209</v>
      </c>
      <c r="Z32" s="32">
        <f>+IF(X32&lt;&gt;0,+(Y32/X32)*100,0)</f>
        <v>-4.2570883248407343</v>
      </c>
      <c r="AA32" s="29">
        <f>SUM(AA6:AA31)</f>
        <v>198904408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42985649</v>
      </c>
      <c r="D34" s="20"/>
      <c r="E34" s="21">
        <v>49704627</v>
      </c>
      <c r="F34" s="22">
        <v>44718592</v>
      </c>
      <c r="G34" s="22">
        <v>2992123</v>
      </c>
      <c r="H34" s="22">
        <v>3482312</v>
      </c>
      <c r="I34" s="22">
        <v>3441858</v>
      </c>
      <c r="J34" s="22">
        <v>9916293</v>
      </c>
      <c r="K34" s="22">
        <v>3387149</v>
      </c>
      <c r="L34" s="22">
        <v>5551094</v>
      </c>
      <c r="M34" s="22">
        <v>3432116</v>
      </c>
      <c r="N34" s="22">
        <v>12370359</v>
      </c>
      <c r="O34" s="22">
        <v>3500580</v>
      </c>
      <c r="P34" s="22">
        <v>3484126</v>
      </c>
      <c r="Q34" s="22">
        <v>3329789</v>
      </c>
      <c r="R34" s="22">
        <v>10314495</v>
      </c>
      <c r="S34" s="22"/>
      <c r="T34" s="22"/>
      <c r="U34" s="22"/>
      <c r="V34" s="22"/>
      <c r="W34" s="22">
        <v>32601147</v>
      </c>
      <c r="X34" s="22">
        <v>33365664</v>
      </c>
      <c r="Y34" s="22">
        <v>-764517</v>
      </c>
      <c r="Z34" s="23">
        <v>-2.291328594569555</v>
      </c>
      <c r="AA34" s="20">
        <v>44718592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1743053</v>
      </c>
      <c r="D37" s="20"/>
      <c r="E37" s="21">
        <v>2254431</v>
      </c>
      <c r="F37" s="22">
        <v>2079893</v>
      </c>
      <c r="G37" s="22">
        <v>57478</v>
      </c>
      <c r="H37" s="22">
        <v>24567</v>
      </c>
      <c r="I37" s="22">
        <v>64008</v>
      </c>
      <c r="J37" s="22">
        <v>146053</v>
      </c>
      <c r="K37" s="22">
        <v>75353</v>
      </c>
      <c r="L37" s="22">
        <v>185542</v>
      </c>
      <c r="M37" s="22">
        <v>136982</v>
      </c>
      <c r="N37" s="22">
        <v>397877</v>
      </c>
      <c r="O37" s="22">
        <v>80549</v>
      </c>
      <c r="P37" s="22">
        <v>164604</v>
      </c>
      <c r="Q37" s="22">
        <v>44973</v>
      </c>
      <c r="R37" s="22">
        <v>290126</v>
      </c>
      <c r="S37" s="22"/>
      <c r="T37" s="22"/>
      <c r="U37" s="22"/>
      <c r="V37" s="22"/>
      <c r="W37" s="22">
        <v>834056</v>
      </c>
      <c r="X37" s="22">
        <v>1471844</v>
      </c>
      <c r="Y37" s="22">
        <v>-637788</v>
      </c>
      <c r="Z37" s="23">
        <v>-43.332581442055002</v>
      </c>
      <c r="AA37" s="20">
        <v>2079893</v>
      </c>
    </row>
    <row r="38" spans="1:27" x14ac:dyDescent="0.25">
      <c r="A38" s="19" t="s">
        <v>64</v>
      </c>
      <c r="B38" s="15" t="s">
        <v>32</v>
      </c>
      <c r="C38" s="20">
        <v>21907117</v>
      </c>
      <c r="D38" s="20"/>
      <c r="E38" s="21">
        <v>4330323</v>
      </c>
      <c r="F38" s="22">
        <v>5100000</v>
      </c>
      <c r="G38" s="22">
        <v>360860</v>
      </c>
      <c r="H38" s="22">
        <v>360860</v>
      </c>
      <c r="I38" s="22">
        <v>360860</v>
      </c>
      <c r="J38" s="22">
        <v>1082580</v>
      </c>
      <c r="K38" s="22">
        <v>360860</v>
      </c>
      <c r="L38" s="22">
        <v>360860</v>
      </c>
      <c r="M38" s="22">
        <v>360860</v>
      </c>
      <c r="N38" s="22">
        <v>1082580</v>
      </c>
      <c r="O38" s="22">
        <v>360860</v>
      </c>
      <c r="P38" s="22">
        <v>360860</v>
      </c>
      <c r="Q38" s="22">
        <v>360860</v>
      </c>
      <c r="R38" s="22">
        <v>1082580</v>
      </c>
      <c r="S38" s="22"/>
      <c r="T38" s="22"/>
      <c r="U38" s="22"/>
      <c r="V38" s="22"/>
      <c r="W38" s="22">
        <v>3247740</v>
      </c>
      <c r="X38" s="22">
        <v>5100000</v>
      </c>
      <c r="Y38" s="22">
        <v>-1852260</v>
      </c>
      <c r="Z38" s="23">
        <v>-36.318823529411766</v>
      </c>
      <c r="AA38" s="20">
        <v>5100000</v>
      </c>
    </row>
    <row r="39" spans="1:27" x14ac:dyDescent="0.25">
      <c r="A39" s="19" t="s">
        <v>65</v>
      </c>
      <c r="B39" s="15" t="s">
        <v>32</v>
      </c>
      <c r="C39" s="20">
        <v>23768335</v>
      </c>
      <c r="D39" s="20"/>
      <c r="E39" s="21">
        <v>24700097</v>
      </c>
      <c r="F39" s="22">
        <v>25476804</v>
      </c>
      <c r="G39" s="22"/>
      <c r="H39" s="22"/>
      <c r="I39" s="22"/>
      <c r="J39" s="22"/>
      <c r="K39" s="22"/>
      <c r="L39" s="22"/>
      <c r="M39" s="22">
        <v>12307939</v>
      </c>
      <c r="N39" s="22">
        <v>12307939</v>
      </c>
      <c r="O39" s="22"/>
      <c r="P39" s="22"/>
      <c r="Q39" s="22"/>
      <c r="R39" s="22"/>
      <c r="S39" s="22"/>
      <c r="T39" s="22"/>
      <c r="U39" s="22"/>
      <c r="V39" s="22"/>
      <c r="W39" s="22">
        <v>12307939</v>
      </c>
      <c r="X39" s="22">
        <v>12307939</v>
      </c>
      <c r="Y39" s="22"/>
      <c r="Z39" s="23"/>
      <c r="AA39" s="20">
        <v>25476804</v>
      </c>
    </row>
    <row r="40" spans="1:27" x14ac:dyDescent="0.25">
      <c r="A40" s="19" t="s">
        <v>40</v>
      </c>
      <c r="B40" s="15" t="s">
        <v>32</v>
      </c>
      <c r="C40" s="20">
        <v>41416081</v>
      </c>
      <c r="D40" s="20"/>
      <c r="E40" s="21">
        <v>39214411</v>
      </c>
      <c r="F40" s="22">
        <v>39214411</v>
      </c>
      <c r="G40" s="22"/>
      <c r="H40" s="22"/>
      <c r="I40" s="22"/>
      <c r="J40" s="22"/>
      <c r="K40" s="22"/>
      <c r="L40" s="22"/>
      <c r="M40" s="22">
        <v>19607207</v>
      </c>
      <c r="N40" s="22">
        <v>19607207</v>
      </c>
      <c r="O40" s="22"/>
      <c r="P40" s="22"/>
      <c r="Q40" s="22"/>
      <c r="R40" s="22"/>
      <c r="S40" s="22"/>
      <c r="T40" s="22"/>
      <c r="U40" s="22"/>
      <c r="V40" s="22"/>
      <c r="W40" s="22">
        <v>19607207</v>
      </c>
      <c r="X40" s="22">
        <v>19607207</v>
      </c>
      <c r="Y40" s="22"/>
      <c r="Z40" s="23"/>
      <c r="AA40" s="20">
        <v>39214411</v>
      </c>
    </row>
    <row r="41" spans="1:27" x14ac:dyDescent="0.25">
      <c r="A41" s="19" t="s">
        <v>66</v>
      </c>
      <c r="B41" s="15" t="s">
        <v>32</v>
      </c>
      <c r="C41" s="20">
        <v>19472414</v>
      </c>
      <c r="D41" s="20"/>
      <c r="E41" s="21">
        <v>24974541</v>
      </c>
      <c r="F41" s="22">
        <v>25711934</v>
      </c>
      <c r="G41" s="22">
        <v>7389</v>
      </c>
      <c r="H41" s="22">
        <v>1210631</v>
      </c>
      <c r="I41" s="22">
        <v>1159835</v>
      </c>
      <c r="J41" s="22">
        <v>2377855</v>
      </c>
      <c r="K41" s="22">
        <v>1478853</v>
      </c>
      <c r="L41" s="22">
        <v>1215578</v>
      </c>
      <c r="M41" s="22">
        <v>2791675</v>
      </c>
      <c r="N41" s="22">
        <v>5486106</v>
      </c>
      <c r="O41" s="22">
        <v>1160206</v>
      </c>
      <c r="P41" s="22">
        <v>1256978</v>
      </c>
      <c r="Q41" s="22">
        <v>1468750</v>
      </c>
      <c r="R41" s="22">
        <v>3885934</v>
      </c>
      <c r="S41" s="22"/>
      <c r="T41" s="22"/>
      <c r="U41" s="22"/>
      <c r="V41" s="22"/>
      <c r="W41" s="22">
        <v>11749895</v>
      </c>
      <c r="X41" s="22">
        <v>14772187</v>
      </c>
      <c r="Y41" s="22">
        <v>-3022292</v>
      </c>
      <c r="Z41" s="23">
        <v>-20.459340245286633</v>
      </c>
      <c r="AA41" s="20">
        <v>25711934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>
        <v>2900000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2900000</v>
      </c>
    </row>
    <row r="44" spans="1:27" x14ac:dyDescent="0.25">
      <c r="A44" s="19" t="s">
        <v>69</v>
      </c>
      <c r="B44" s="15" t="s">
        <v>32</v>
      </c>
      <c r="C44" s="20">
        <v>2361759</v>
      </c>
      <c r="D44" s="20"/>
      <c r="E44" s="21">
        <v>863739</v>
      </c>
      <c r="F44" s="22">
        <v>1090655</v>
      </c>
      <c r="G44" s="22">
        <v>130562</v>
      </c>
      <c r="H44" s="22">
        <v>12465</v>
      </c>
      <c r="I44" s="22">
        <v>37932</v>
      </c>
      <c r="J44" s="22">
        <v>180959</v>
      </c>
      <c r="K44" s="22">
        <v>9535</v>
      </c>
      <c r="L44" s="22">
        <v>824</v>
      </c>
      <c r="M44" s="22">
        <v>7226</v>
      </c>
      <c r="N44" s="22">
        <v>17585</v>
      </c>
      <c r="O44" s="22">
        <v>10350</v>
      </c>
      <c r="P44" s="22">
        <v>100187</v>
      </c>
      <c r="Q44" s="22">
        <v>8355</v>
      </c>
      <c r="R44" s="22">
        <v>118892</v>
      </c>
      <c r="S44" s="22"/>
      <c r="T44" s="22"/>
      <c r="U44" s="22"/>
      <c r="V44" s="22"/>
      <c r="W44" s="22">
        <v>317436</v>
      </c>
      <c r="X44" s="22">
        <v>574146</v>
      </c>
      <c r="Y44" s="22">
        <v>-256710</v>
      </c>
      <c r="Z44" s="23">
        <v>-44.711623872673499</v>
      </c>
      <c r="AA44" s="20">
        <v>1090655</v>
      </c>
    </row>
    <row r="45" spans="1:27" x14ac:dyDescent="0.25">
      <c r="A45" s="19" t="s">
        <v>70</v>
      </c>
      <c r="B45" s="15" t="s">
        <v>32</v>
      </c>
      <c r="C45" s="20">
        <v>597626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154252034</v>
      </c>
      <c r="D47" s="29">
        <f t="shared" ref="D47:Y47" si="1">SUM(D34:D46)</f>
        <v>0</v>
      </c>
      <c r="E47" s="30">
        <f t="shared" si="1"/>
        <v>146042169</v>
      </c>
      <c r="F47" s="31">
        <f t="shared" si="1"/>
        <v>146292289</v>
      </c>
      <c r="G47" s="31">
        <f t="shared" si="1"/>
        <v>3548412</v>
      </c>
      <c r="H47" s="31">
        <f t="shared" si="1"/>
        <v>5090835</v>
      </c>
      <c r="I47" s="31">
        <f t="shared" si="1"/>
        <v>5064493</v>
      </c>
      <c r="J47" s="31">
        <f t="shared" si="1"/>
        <v>13703740</v>
      </c>
      <c r="K47" s="31">
        <f t="shared" si="1"/>
        <v>5311750</v>
      </c>
      <c r="L47" s="31">
        <f t="shared" si="1"/>
        <v>7313898</v>
      </c>
      <c r="M47" s="31">
        <f t="shared" si="1"/>
        <v>38644005</v>
      </c>
      <c r="N47" s="31">
        <f t="shared" si="1"/>
        <v>51269653</v>
      </c>
      <c r="O47" s="31">
        <f t="shared" si="1"/>
        <v>5112545</v>
      </c>
      <c r="P47" s="31">
        <f t="shared" si="1"/>
        <v>5366755</v>
      </c>
      <c r="Q47" s="31">
        <f t="shared" si="1"/>
        <v>5212727</v>
      </c>
      <c r="R47" s="31">
        <f t="shared" si="1"/>
        <v>15692027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80665420</v>
      </c>
      <c r="X47" s="31">
        <f t="shared" si="1"/>
        <v>87198987</v>
      </c>
      <c r="Y47" s="31">
        <f t="shared" si="1"/>
        <v>-6533567</v>
      </c>
      <c r="Z47" s="32">
        <f>+IF(X47&lt;&gt;0,+(Y47/X47)*100,0)</f>
        <v>-7.4927097490249519</v>
      </c>
      <c r="AA47" s="29">
        <f>SUM(AA34:AA46)</f>
        <v>146292289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11868873</v>
      </c>
      <c r="D48" s="39">
        <f t="shared" si="2"/>
        <v>0</v>
      </c>
      <c r="E48" s="40">
        <f t="shared" si="2"/>
        <v>49403010</v>
      </c>
      <c r="F48" s="41">
        <f t="shared" si="2"/>
        <v>52612119</v>
      </c>
      <c r="G48" s="41">
        <f t="shared" si="2"/>
        <v>22453477</v>
      </c>
      <c r="H48" s="41">
        <f t="shared" si="2"/>
        <v>8206774</v>
      </c>
      <c r="I48" s="41">
        <f t="shared" si="2"/>
        <v>8121742</v>
      </c>
      <c r="J48" s="41">
        <f t="shared" si="2"/>
        <v>38781993</v>
      </c>
      <c r="K48" s="41">
        <f t="shared" si="2"/>
        <v>7823658</v>
      </c>
      <c r="L48" s="41">
        <f t="shared" si="2"/>
        <v>6045192</v>
      </c>
      <c r="M48" s="41">
        <f t="shared" si="2"/>
        <v>-24419743</v>
      </c>
      <c r="N48" s="41">
        <f t="shared" si="2"/>
        <v>-10550893</v>
      </c>
      <c r="O48" s="41">
        <f t="shared" si="2"/>
        <v>18389487</v>
      </c>
      <c r="P48" s="41">
        <f t="shared" si="2"/>
        <v>8135791</v>
      </c>
      <c r="Q48" s="41">
        <f t="shared" si="2"/>
        <v>18843416</v>
      </c>
      <c r="R48" s="41">
        <f t="shared" si="2"/>
        <v>45368694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73599794</v>
      </c>
      <c r="X48" s="41">
        <f t="shared" si="2"/>
        <v>73925436</v>
      </c>
      <c r="Y48" s="41">
        <f t="shared" si="2"/>
        <v>-325642</v>
      </c>
      <c r="Z48" s="42">
        <f>+IF(X48&lt;&gt;0,+(Y48/X48)*100,0)</f>
        <v>-0.44050061470046659</v>
      </c>
      <c r="AA48" s="39">
        <f>+AA32-AA47</f>
        <v>52612119</v>
      </c>
    </row>
    <row r="49" spans="1:27" x14ac:dyDescent="0.25">
      <c r="A49" s="43" t="s">
        <v>74</v>
      </c>
      <c r="B49" s="15" t="s">
        <v>32</v>
      </c>
      <c r="C49" s="20">
        <v>61989000</v>
      </c>
      <c r="D49" s="20"/>
      <c r="E49" s="21">
        <v>363926000</v>
      </c>
      <c r="F49" s="22">
        <v>348926000</v>
      </c>
      <c r="G49" s="22"/>
      <c r="H49" s="22">
        <v>907370</v>
      </c>
      <c r="I49" s="22">
        <v>8895715</v>
      </c>
      <c r="J49" s="22">
        <v>9803085</v>
      </c>
      <c r="K49" s="22">
        <v>20399230</v>
      </c>
      <c r="L49" s="22">
        <v>37528290</v>
      </c>
      <c r="M49" s="22">
        <v>56142566</v>
      </c>
      <c r="N49" s="22">
        <v>114070086</v>
      </c>
      <c r="O49" s="22">
        <v>2797955</v>
      </c>
      <c r="P49" s="22">
        <v>25943669</v>
      </c>
      <c r="Q49" s="22">
        <v>29950806</v>
      </c>
      <c r="R49" s="22">
        <v>58692430</v>
      </c>
      <c r="S49" s="22"/>
      <c r="T49" s="22"/>
      <c r="U49" s="22"/>
      <c r="V49" s="22"/>
      <c r="W49" s="22">
        <v>182565601</v>
      </c>
      <c r="X49" s="22">
        <v>180059357</v>
      </c>
      <c r="Y49" s="22">
        <v>2506244</v>
      </c>
      <c r="Z49" s="23">
        <v>1.3918987836883145</v>
      </c>
      <c r="AA49" s="20">
        <v>348926000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73857873</v>
      </c>
      <c r="D51" s="48">
        <f t="shared" si="3"/>
        <v>0</v>
      </c>
      <c r="E51" s="49">
        <f t="shared" si="3"/>
        <v>413329010</v>
      </c>
      <c r="F51" s="50">
        <f t="shared" si="3"/>
        <v>401538119</v>
      </c>
      <c r="G51" s="50">
        <f t="shared" si="3"/>
        <v>22453477</v>
      </c>
      <c r="H51" s="50">
        <f t="shared" si="3"/>
        <v>9114144</v>
      </c>
      <c r="I51" s="50">
        <f t="shared" si="3"/>
        <v>17017457</v>
      </c>
      <c r="J51" s="50">
        <f t="shared" si="3"/>
        <v>48585078</v>
      </c>
      <c r="K51" s="50">
        <f t="shared" si="3"/>
        <v>28222888</v>
      </c>
      <c r="L51" s="50">
        <f t="shared" si="3"/>
        <v>43573482</v>
      </c>
      <c r="M51" s="50">
        <f t="shared" si="3"/>
        <v>31722823</v>
      </c>
      <c r="N51" s="50">
        <f t="shared" si="3"/>
        <v>103519193</v>
      </c>
      <c r="O51" s="50">
        <f t="shared" si="3"/>
        <v>21187442</v>
      </c>
      <c r="P51" s="50">
        <f t="shared" si="3"/>
        <v>34079460</v>
      </c>
      <c r="Q51" s="50">
        <f t="shared" si="3"/>
        <v>48794222</v>
      </c>
      <c r="R51" s="50">
        <f t="shared" si="3"/>
        <v>104061124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256165395</v>
      </c>
      <c r="X51" s="50">
        <f t="shared" si="3"/>
        <v>253984793</v>
      </c>
      <c r="Y51" s="50">
        <f t="shared" si="3"/>
        <v>2180602</v>
      </c>
      <c r="Z51" s="51">
        <f>+IF(X51&lt;&gt;0,+(Y51/X51)*100,0)</f>
        <v>0.85855612623232913</v>
      </c>
      <c r="AA51" s="48">
        <f>SUM(AA48:AA50)</f>
        <v>401538119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73857873</v>
      </c>
      <c r="D53" s="54">
        <f>+D51-D52</f>
        <v>0</v>
      </c>
      <c r="E53" s="55">
        <f t="shared" si="4"/>
        <v>413329010</v>
      </c>
      <c r="F53" s="56">
        <f t="shared" si="4"/>
        <v>401538119</v>
      </c>
      <c r="G53" s="56">
        <f t="shared" si="4"/>
        <v>22453477</v>
      </c>
      <c r="H53" s="56">
        <f t="shared" si="4"/>
        <v>9114144</v>
      </c>
      <c r="I53" s="56">
        <f t="shared" si="4"/>
        <v>17017457</v>
      </c>
      <c r="J53" s="56">
        <f t="shared" si="4"/>
        <v>48585078</v>
      </c>
      <c r="K53" s="56">
        <f t="shared" si="4"/>
        <v>28222888</v>
      </c>
      <c r="L53" s="56">
        <f t="shared" si="4"/>
        <v>43573482</v>
      </c>
      <c r="M53" s="56">
        <f t="shared" si="4"/>
        <v>31722823</v>
      </c>
      <c r="N53" s="56">
        <f t="shared" si="4"/>
        <v>103519193</v>
      </c>
      <c r="O53" s="56">
        <f t="shared" si="4"/>
        <v>21187442</v>
      </c>
      <c r="P53" s="56">
        <f t="shared" si="4"/>
        <v>34079460</v>
      </c>
      <c r="Q53" s="56">
        <f t="shared" si="4"/>
        <v>48794222</v>
      </c>
      <c r="R53" s="56">
        <f t="shared" si="4"/>
        <v>104061124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256165395</v>
      </c>
      <c r="X53" s="56">
        <f t="shared" si="4"/>
        <v>253984793</v>
      </c>
      <c r="Y53" s="56">
        <f t="shared" si="4"/>
        <v>2180602</v>
      </c>
      <c r="Z53" s="57">
        <f>+IF(X53&lt;&gt;0,+(Y53/X53)*100,0)</f>
        <v>0.85855612623232913</v>
      </c>
      <c r="AA53" s="54">
        <f>+AA51-AA52</f>
        <v>401538119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73857873</v>
      </c>
      <c r="D56" s="48">
        <f>SUM(D53:D55)</f>
        <v>0</v>
      </c>
      <c r="E56" s="49">
        <f t="shared" si="5"/>
        <v>413329010</v>
      </c>
      <c r="F56" s="50">
        <f t="shared" si="5"/>
        <v>401538119</v>
      </c>
      <c r="G56" s="50">
        <f t="shared" si="5"/>
        <v>22453477</v>
      </c>
      <c r="H56" s="50">
        <f t="shared" si="5"/>
        <v>9114144</v>
      </c>
      <c r="I56" s="50">
        <f t="shared" si="5"/>
        <v>17017457</v>
      </c>
      <c r="J56" s="50">
        <f t="shared" si="5"/>
        <v>48585078</v>
      </c>
      <c r="K56" s="50">
        <f t="shared" si="5"/>
        <v>28222888</v>
      </c>
      <c r="L56" s="50">
        <f t="shared" si="5"/>
        <v>43573482</v>
      </c>
      <c r="M56" s="50">
        <f t="shared" si="5"/>
        <v>31722823</v>
      </c>
      <c r="N56" s="50">
        <f t="shared" si="5"/>
        <v>103519193</v>
      </c>
      <c r="O56" s="50">
        <f t="shared" si="5"/>
        <v>21187442</v>
      </c>
      <c r="P56" s="50">
        <f t="shared" si="5"/>
        <v>34079460</v>
      </c>
      <c r="Q56" s="50">
        <f t="shared" si="5"/>
        <v>48794222</v>
      </c>
      <c r="R56" s="50">
        <f t="shared" si="5"/>
        <v>104061124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256165395</v>
      </c>
      <c r="X56" s="50">
        <f t="shared" si="5"/>
        <v>253984793</v>
      </c>
      <c r="Y56" s="50">
        <f t="shared" si="5"/>
        <v>2180602</v>
      </c>
      <c r="Z56" s="51">
        <f>+IF(X56&lt;&gt;0,+(Y56/X56)*100,0)</f>
        <v>0.85855612623232913</v>
      </c>
      <c r="AA56" s="48">
        <f>SUM(AA53:AA55)</f>
        <v>401538119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73857873</v>
      </c>
      <c r="D59" s="65">
        <f>SUM(D56:D58)</f>
        <v>0</v>
      </c>
      <c r="E59" s="66">
        <f t="shared" si="6"/>
        <v>413329010</v>
      </c>
      <c r="F59" s="67">
        <f t="shared" si="6"/>
        <v>401538119</v>
      </c>
      <c r="G59" s="67">
        <f t="shared" si="6"/>
        <v>22453477</v>
      </c>
      <c r="H59" s="67">
        <f t="shared" si="6"/>
        <v>9114144</v>
      </c>
      <c r="I59" s="67">
        <f t="shared" si="6"/>
        <v>17017457</v>
      </c>
      <c r="J59" s="67">
        <f t="shared" si="6"/>
        <v>48585078</v>
      </c>
      <c r="K59" s="67">
        <f t="shared" si="6"/>
        <v>28222888</v>
      </c>
      <c r="L59" s="67">
        <f t="shared" si="6"/>
        <v>43573482</v>
      </c>
      <c r="M59" s="67">
        <f t="shared" si="6"/>
        <v>31722823</v>
      </c>
      <c r="N59" s="67">
        <f t="shared" si="6"/>
        <v>103519193</v>
      </c>
      <c r="O59" s="67">
        <f t="shared" si="6"/>
        <v>21187442</v>
      </c>
      <c r="P59" s="67">
        <f t="shared" si="6"/>
        <v>34079460</v>
      </c>
      <c r="Q59" s="67">
        <f t="shared" si="6"/>
        <v>48794222</v>
      </c>
      <c r="R59" s="67">
        <f t="shared" si="6"/>
        <v>104061124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256165395</v>
      </c>
      <c r="X59" s="67">
        <f t="shared" si="6"/>
        <v>253984793</v>
      </c>
      <c r="Y59" s="67">
        <f t="shared" si="6"/>
        <v>2180602</v>
      </c>
      <c r="Z59" s="68">
        <f>+IF(X59&lt;&gt;0,+(Y59/X59)*100,0)</f>
        <v>0.85855612623232913</v>
      </c>
      <c r="AA59" s="65">
        <f>SUM(AA56:AA58)</f>
        <v>401538119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106739375</v>
      </c>
      <c r="D8" s="20"/>
      <c r="E8" s="21">
        <v>108646667</v>
      </c>
      <c r="F8" s="22">
        <v>113677435</v>
      </c>
      <c r="G8" s="22">
        <v>14450294</v>
      </c>
      <c r="H8" s="22">
        <v>7575621</v>
      </c>
      <c r="I8" s="22">
        <v>9206529</v>
      </c>
      <c r="J8" s="22">
        <v>31232444</v>
      </c>
      <c r="K8" s="22">
        <v>8866569</v>
      </c>
      <c r="L8" s="22">
        <v>9250382</v>
      </c>
      <c r="M8" s="22">
        <v>9240081</v>
      </c>
      <c r="N8" s="22">
        <v>27357032</v>
      </c>
      <c r="O8" s="22">
        <v>8632806</v>
      </c>
      <c r="P8" s="22">
        <v>9367789</v>
      </c>
      <c r="Q8" s="22">
        <v>9293035</v>
      </c>
      <c r="R8" s="22">
        <v>27293630</v>
      </c>
      <c r="S8" s="22"/>
      <c r="T8" s="22"/>
      <c r="U8" s="22"/>
      <c r="V8" s="22"/>
      <c r="W8" s="22">
        <v>85883106</v>
      </c>
      <c r="X8" s="22">
        <v>83057535</v>
      </c>
      <c r="Y8" s="22">
        <v>2825571</v>
      </c>
      <c r="Z8" s="23">
        <v>3.4019442065069709</v>
      </c>
      <c r="AA8" s="20">
        <v>113677435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2231528</v>
      </c>
      <c r="D13" s="20"/>
      <c r="E13" s="21">
        <v>1965336</v>
      </c>
      <c r="F13" s="22">
        <v>2347567</v>
      </c>
      <c r="G13" s="22">
        <v>228984</v>
      </c>
      <c r="H13" s="22">
        <v>234579</v>
      </c>
      <c r="I13" s="22">
        <v>236413</v>
      </c>
      <c r="J13" s="22">
        <v>699976</v>
      </c>
      <c r="K13" s="22">
        <v>251099</v>
      </c>
      <c r="L13" s="22">
        <v>252212</v>
      </c>
      <c r="M13" s="22">
        <v>256983</v>
      </c>
      <c r="N13" s="22">
        <v>760294</v>
      </c>
      <c r="O13" s="22">
        <v>262071</v>
      </c>
      <c r="P13" s="22">
        <v>259087</v>
      </c>
      <c r="Q13" s="22">
        <v>258547</v>
      </c>
      <c r="R13" s="22">
        <v>779705</v>
      </c>
      <c r="S13" s="22"/>
      <c r="T13" s="22"/>
      <c r="U13" s="22"/>
      <c r="V13" s="22"/>
      <c r="W13" s="22">
        <v>2239975</v>
      </c>
      <c r="X13" s="22">
        <v>1713154</v>
      </c>
      <c r="Y13" s="22">
        <v>526821</v>
      </c>
      <c r="Z13" s="23">
        <v>30.751526132501805</v>
      </c>
      <c r="AA13" s="20">
        <v>2347567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2953924</v>
      </c>
      <c r="D19" s="20"/>
      <c r="E19" s="21">
        <v>2681298</v>
      </c>
      <c r="F19" s="22">
        <v>9154923</v>
      </c>
      <c r="G19" s="22">
        <v>34882</v>
      </c>
      <c r="H19" s="22">
        <v>2783912</v>
      </c>
      <c r="I19" s="22">
        <v>81620</v>
      </c>
      <c r="J19" s="22">
        <v>2900414</v>
      </c>
      <c r="K19" s="22">
        <v>5465</v>
      </c>
      <c r="L19" s="22">
        <v>401691</v>
      </c>
      <c r="M19" s="22">
        <v>511130</v>
      </c>
      <c r="N19" s="22">
        <v>918286</v>
      </c>
      <c r="O19" s="22">
        <v>26226</v>
      </c>
      <c r="P19" s="22">
        <v>203460</v>
      </c>
      <c r="Q19" s="22">
        <v>341563</v>
      </c>
      <c r="R19" s="22">
        <v>571249</v>
      </c>
      <c r="S19" s="22"/>
      <c r="T19" s="22"/>
      <c r="U19" s="22"/>
      <c r="V19" s="22"/>
      <c r="W19" s="22">
        <v>4389949</v>
      </c>
      <c r="X19" s="22">
        <v>3749000</v>
      </c>
      <c r="Y19" s="22">
        <v>640949</v>
      </c>
      <c r="Z19" s="23">
        <v>17.096532408642304</v>
      </c>
      <c r="AA19" s="20">
        <v>9154923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39090029</v>
      </c>
      <c r="D25" s="20"/>
      <c r="E25" s="21">
        <v>46929101</v>
      </c>
      <c r="F25" s="22">
        <v>22982809</v>
      </c>
      <c r="G25" s="22">
        <v>19553850</v>
      </c>
      <c r="H25" s="22"/>
      <c r="I25" s="22"/>
      <c r="J25" s="22">
        <v>19553850</v>
      </c>
      <c r="K25" s="22"/>
      <c r="L25" s="22"/>
      <c r="M25" s="22">
        <v>13081216</v>
      </c>
      <c r="N25" s="22">
        <v>13081216</v>
      </c>
      <c r="O25" s="22"/>
      <c r="P25" s="22"/>
      <c r="Q25" s="22">
        <v>11445836</v>
      </c>
      <c r="R25" s="22">
        <v>11445836</v>
      </c>
      <c r="S25" s="22"/>
      <c r="T25" s="22"/>
      <c r="U25" s="22"/>
      <c r="V25" s="22"/>
      <c r="W25" s="22">
        <v>44080902</v>
      </c>
      <c r="X25" s="22">
        <v>12268077</v>
      </c>
      <c r="Y25" s="22">
        <v>31812825</v>
      </c>
      <c r="Z25" s="23">
        <v>259.31386801696794</v>
      </c>
      <c r="AA25" s="20">
        <v>22982809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30709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151045565</v>
      </c>
      <c r="D32" s="29">
        <f t="shared" ref="D32:Y32" si="0">SUM(D6:D31)</f>
        <v>0</v>
      </c>
      <c r="E32" s="30">
        <f t="shared" si="0"/>
        <v>160222402</v>
      </c>
      <c r="F32" s="31">
        <f t="shared" si="0"/>
        <v>148162734</v>
      </c>
      <c r="G32" s="31">
        <f t="shared" si="0"/>
        <v>34268010</v>
      </c>
      <c r="H32" s="31">
        <f t="shared" si="0"/>
        <v>10594112</v>
      </c>
      <c r="I32" s="31">
        <f t="shared" si="0"/>
        <v>9524562</v>
      </c>
      <c r="J32" s="31">
        <f t="shared" si="0"/>
        <v>54386684</v>
      </c>
      <c r="K32" s="31">
        <f t="shared" si="0"/>
        <v>9123133</v>
      </c>
      <c r="L32" s="31">
        <f t="shared" si="0"/>
        <v>9904285</v>
      </c>
      <c r="M32" s="31">
        <f t="shared" si="0"/>
        <v>23089410</v>
      </c>
      <c r="N32" s="31">
        <f t="shared" si="0"/>
        <v>42116828</v>
      </c>
      <c r="O32" s="31">
        <f t="shared" si="0"/>
        <v>8921103</v>
      </c>
      <c r="P32" s="31">
        <f t="shared" si="0"/>
        <v>9830336</v>
      </c>
      <c r="Q32" s="31">
        <f t="shared" si="0"/>
        <v>21338981</v>
      </c>
      <c r="R32" s="31">
        <f t="shared" si="0"/>
        <v>40090420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136593932</v>
      </c>
      <c r="X32" s="31">
        <f t="shared" si="0"/>
        <v>100787766</v>
      </c>
      <c r="Y32" s="31">
        <f t="shared" si="0"/>
        <v>35806166</v>
      </c>
      <c r="Z32" s="32">
        <f>+IF(X32&lt;&gt;0,+(Y32/X32)*100,0)</f>
        <v>35.526301872788807</v>
      </c>
      <c r="AA32" s="29">
        <f>SUM(AA6:AA31)</f>
        <v>148162734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49001954</v>
      </c>
      <c r="D34" s="20"/>
      <c r="E34" s="21">
        <v>55310572</v>
      </c>
      <c r="F34" s="22">
        <v>57381680</v>
      </c>
      <c r="G34" s="22"/>
      <c r="H34" s="22"/>
      <c r="I34" s="22"/>
      <c r="J34" s="22"/>
      <c r="K34" s="22">
        <v>11974999</v>
      </c>
      <c r="L34" s="22"/>
      <c r="M34" s="22"/>
      <c r="N34" s="22">
        <v>11974999</v>
      </c>
      <c r="O34" s="22">
        <v>17210872</v>
      </c>
      <c r="P34" s="22">
        <v>3703375</v>
      </c>
      <c r="Q34" s="22">
        <v>2768337</v>
      </c>
      <c r="R34" s="22">
        <v>23682584</v>
      </c>
      <c r="S34" s="22"/>
      <c r="T34" s="22"/>
      <c r="U34" s="22"/>
      <c r="V34" s="22"/>
      <c r="W34" s="22">
        <v>35657583</v>
      </c>
      <c r="X34" s="22">
        <v>33441436</v>
      </c>
      <c r="Y34" s="22">
        <v>2216147</v>
      </c>
      <c r="Z34" s="23">
        <v>6.6269492733505828</v>
      </c>
      <c r="AA34" s="20">
        <v>57381680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16022988</v>
      </c>
      <c r="D37" s="20"/>
      <c r="E37" s="21">
        <v>14186237</v>
      </c>
      <c r="F37" s="22">
        <v>13111811</v>
      </c>
      <c r="G37" s="22">
        <v>126694</v>
      </c>
      <c r="H37" s="22">
        <v>912099</v>
      </c>
      <c r="I37" s="22">
        <v>687002</v>
      </c>
      <c r="J37" s="22">
        <v>1725795</v>
      </c>
      <c r="K37" s="22">
        <v>1785092</v>
      </c>
      <c r="L37" s="22">
        <v>2187035</v>
      </c>
      <c r="M37" s="22">
        <v>199628</v>
      </c>
      <c r="N37" s="22">
        <v>4171755</v>
      </c>
      <c r="O37" s="22">
        <v>2774846</v>
      </c>
      <c r="P37" s="22">
        <v>934125</v>
      </c>
      <c r="Q37" s="22">
        <v>1414282</v>
      </c>
      <c r="R37" s="22">
        <v>5123253</v>
      </c>
      <c r="S37" s="22"/>
      <c r="T37" s="22"/>
      <c r="U37" s="22"/>
      <c r="V37" s="22"/>
      <c r="W37" s="22">
        <v>11020803</v>
      </c>
      <c r="X37" s="22">
        <v>8968625</v>
      </c>
      <c r="Y37" s="22">
        <v>2052178</v>
      </c>
      <c r="Z37" s="23">
        <v>22.881746087053479</v>
      </c>
      <c r="AA37" s="20">
        <v>13111811</v>
      </c>
    </row>
    <row r="38" spans="1:27" x14ac:dyDescent="0.25">
      <c r="A38" s="19" t="s">
        <v>64</v>
      </c>
      <c r="B38" s="15" t="s">
        <v>32</v>
      </c>
      <c r="C38" s="20">
        <v>6007658</v>
      </c>
      <c r="D38" s="20"/>
      <c r="E38" s="21">
        <v>2759399</v>
      </c>
      <c r="F38" s="22">
        <v>5770555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-349110</v>
      </c>
      <c r="Y38" s="22">
        <v>349110</v>
      </c>
      <c r="Z38" s="23">
        <v>-100</v>
      </c>
      <c r="AA38" s="20">
        <v>5770555</v>
      </c>
    </row>
    <row r="39" spans="1:27" x14ac:dyDescent="0.25">
      <c r="A39" s="19" t="s">
        <v>65</v>
      </c>
      <c r="B39" s="15" t="s">
        <v>32</v>
      </c>
      <c r="C39" s="20">
        <v>50430041</v>
      </c>
      <c r="D39" s="20"/>
      <c r="E39" s="21">
        <v>40892373</v>
      </c>
      <c r="F39" s="22">
        <v>49157963</v>
      </c>
      <c r="G39" s="22"/>
      <c r="H39" s="22">
        <v>4007200</v>
      </c>
      <c r="I39" s="22">
        <v>7883796</v>
      </c>
      <c r="J39" s="22">
        <v>11890996</v>
      </c>
      <c r="K39" s="22">
        <v>4407046</v>
      </c>
      <c r="L39" s="22">
        <v>26</v>
      </c>
      <c r="M39" s="22"/>
      <c r="N39" s="22">
        <v>4407072</v>
      </c>
      <c r="O39" s="22"/>
      <c r="P39" s="22">
        <v>8783213</v>
      </c>
      <c r="Q39" s="22"/>
      <c r="R39" s="22">
        <v>8783213</v>
      </c>
      <c r="S39" s="22"/>
      <c r="T39" s="22"/>
      <c r="U39" s="22"/>
      <c r="V39" s="22"/>
      <c r="W39" s="22">
        <v>25081281</v>
      </c>
      <c r="X39" s="22"/>
      <c r="Y39" s="22">
        <v>25081281</v>
      </c>
      <c r="Z39" s="23"/>
      <c r="AA39" s="20">
        <v>49157963</v>
      </c>
    </row>
    <row r="40" spans="1:27" x14ac:dyDescent="0.25">
      <c r="A40" s="19" t="s">
        <v>40</v>
      </c>
      <c r="B40" s="15" t="s">
        <v>32</v>
      </c>
      <c r="C40" s="20">
        <v>25459042</v>
      </c>
      <c r="D40" s="20"/>
      <c r="E40" s="21">
        <v>23301749</v>
      </c>
      <c r="F40" s="22">
        <v>22011209</v>
      </c>
      <c r="G40" s="22"/>
      <c r="H40" s="22"/>
      <c r="I40" s="22"/>
      <c r="J40" s="22"/>
      <c r="K40" s="22"/>
      <c r="L40" s="22"/>
      <c r="M40" s="22">
        <v>13014632</v>
      </c>
      <c r="N40" s="22">
        <v>13014632</v>
      </c>
      <c r="O40" s="22"/>
      <c r="P40" s="22"/>
      <c r="Q40" s="22"/>
      <c r="R40" s="22"/>
      <c r="S40" s="22"/>
      <c r="T40" s="22"/>
      <c r="U40" s="22"/>
      <c r="V40" s="22"/>
      <c r="W40" s="22">
        <v>13014632</v>
      </c>
      <c r="X40" s="22">
        <v>11650874</v>
      </c>
      <c r="Y40" s="22">
        <v>1363758</v>
      </c>
      <c r="Z40" s="23">
        <v>11.705199112100946</v>
      </c>
      <c r="AA40" s="20">
        <v>22011209</v>
      </c>
    </row>
    <row r="41" spans="1:27" x14ac:dyDescent="0.25">
      <c r="A41" s="19" t="s">
        <v>66</v>
      </c>
      <c r="B41" s="15" t="s">
        <v>32</v>
      </c>
      <c r="C41" s="20">
        <v>16089968</v>
      </c>
      <c r="D41" s="20"/>
      <c r="E41" s="21">
        <v>29407742</v>
      </c>
      <c r="F41" s="22">
        <v>53129784</v>
      </c>
      <c r="G41" s="22">
        <v>168692</v>
      </c>
      <c r="H41" s="22">
        <v>2592959</v>
      </c>
      <c r="I41" s="22">
        <v>3011536</v>
      </c>
      <c r="J41" s="22">
        <v>5773187</v>
      </c>
      <c r="K41" s="22">
        <v>3777333</v>
      </c>
      <c r="L41" s="22">
        <v>5351124</v>
      </c>
      <c r="M41" s="22">
        <v>2517404</v>
      </c>
      <c r="N41" s="22">
        <v>11645861</v>
      </c>
      <c r="O41" s="22">
        <v>3911901</v>
      </c>
      <c r="P41" s="22">
        <v>4007322</v>
      </c>
      <c r="Q41" s="22">
        <v>4991381</v>
      </c>
      <c r="R41" s="22">
        <v>12910604</v>
      </c>
      <c r="S41" s="22"/>
      <c r="T41" s="22"/>
      <c r="U41" s="22"/>
      <c r="V41" s="22"/>
      <c r="W41" s="22">
        <v>30329652</v>
      </c>
      <c r="X41" s="22">
        <v>30875427</v>
      </c>
      <c r="Y41" s="22">
        <v>-545775</v>
      </c>
      <c r="Z41" s="23">
        <v>-1.7676678609173566</v>
      </c>
      <c r="AA41" s="20">
        <v>53129784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781479</v>
      </c>
      <c r="D43" s="20"/>
      <c r="E43" s="21">
        <v>1530000</v>
      </c>
      <c r="F43" s="22">
        <v>837868</v>
      </c>
      <c r="G43" s="22"/>
      <c r="H43" s="22">
        <v>2621</v>
      </c>
      <c r="I43" s="22"/>
      <c r="J43" s="22">
        <v>2621</v>
      </c>
      <c r="K43" s="22"/>
      <c r="L43" s="22">
        <v>18</v>
      </c>
      <c r="M43" s="22"/>
      <c r="N43" s="22">
        <v>18</v>
      </c>
      <c r="O43" s="22">
        <v>1639</v>
      </c>
      <c r="P43" s="22">
        <v>16</v>
      </c>
      <c r="Q43" s="22">
        <v>204</v>
      </c>
      <c r="R43" s="22">
        <v>1859</v>
      </c>
      <c r="S43" s="22"/>
      <c r="T43" s="22"/>
      <c r="U43" s="22"/>
      <c r="V43" s="22"/>
      <c r="W43" s="22">
        <v>4498</v>
      </c>
      <c r="X43" s="22">
        <v>628398</v>
      </c>
      <c r="Y43" s="22">
        <v>-623900</v>
      </c>
      <c r="Z43" s="23">
        <v>-99.284211598381916</v>
      </c>
      <c r="AA43" s="20">
        <v>837868</v>
      </c>
    </row>
    <row r="44" spans="1:27" x14ac:dyDescent="0.25">
      <c r="A44" s="19" t="s">
        <v>69</v>
      </c>
      <c r="B44" s="15" t="s">
        <v>32</v>
      </c>
      <c r="C44" s="20">
        <v>8183254</v>
      </c>
      <c r="D44" s="20"/>
      <c r="E44" s="21">
        <v>9604609</v>
      </c>
      <c r="F44" s="22">
        <v>16833656</v>
      </c>
      <c r="G44" s="22">
        <v>178030</v>
      </c>
      <c r="H44" s="22">
        <v>654610</v>
      </c>
      <c r="I44" s="22">
        <v>450688</v>
      </c>
      <c r="J44" s="22">
        <v>1283328</v>
      </c>
      <c r="K44" s="22">
        <v>1146726</v>
      </c>
      <c r="L44" s="22">
        <v>1225716</v>
      </c>
      <c r="M44" s="22">
        <v>179271</v>
      </c>
      <c r="N44" s="22">
        <v>2551713</v>
      </c>
      <c r="O44" s="22">
        <v>558102</v>
      </c>
      <c r="P44" s="22">
        <v>1192282</v>
      </c>
      <c r="Q44" s="22">
        <v>144408</v>
      </c>
      <c r="R44" s="22">
        <v>1894792</v>
      </c>
      <c r="S44" s="22"/>
      <c r="T44" s="22"/>
      <c r="U44" s="22"/>
      <c r="V44" s="22"/>
      <c r="W44" s="22">
        <v>5729833</v>
      </c>
      <c r="X44" s="22">
        <v>9235324</v>
      </c>
      <c r="Y44" s="22">
        <v>-3505491</v>
      </c>
      <c r="Z44" s="23">
        <v>-37.957423042223532</v>
      </c>
      <c r="AA44" s="20">
        <v>16833656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171976384</v>
      </c>
      <c r="D47" s="29">
        <f t="shared" ref="D47:Y47" si="1">SUM(D34:D46)</f>
        <v>0</v>
      </c>
      <c r="E47" s="30">
        <f t="shared" si="1"/>
        <v>176992681</v>
      </c>
      <c r="F47" s="31">
        <f t="shared" si="1"/>
        <v>218234526</v>
      </c>
      <c r="G47" s="31">
        <f t="shared" si="1"/>
        <v>473416</v>
      </c>
      <c r="H47" s="31">
        <f t="shared" si="1"/>
        <v>8169489</v>
      </c>
      <c r="I47" s="31">
        <f t="shared" si="1"/>
        <v>12033022</v>
      </c>
      <c r="J47" s="31">
        <f t="shared" si="1"/>
        <v>20675927</v>
      </c>
      <c r="K47" s="31">
        <f t="shared" si="1"/>
        <v>23091196</v>
      </c>
      <c r="L47" s="31">
        <f t="shared" si="1"/>
        <v>8763919</v>
      </c>
      <c r="M47" s="31">
        <f t="shared" si="1"/>
        <v>15910935</v>
      </c>
      <c r="N47" s="31">
        <f t="shared" si="1"/>
        <v>47766050</v>
      </c>
      <c r="O47" s="31">
        <f t="shared" si="1"/>
        <v>24457360</v>
      </c>
      <c r="P47" s="31">
        <f t="shared" si="1"/>
        <v>18620333</v>
      </c>
      <c r="Q47" s="31">
        <f t="shared" si="1"/>
        <v>9318612</v>
      </c>
      <c r="R47" s="31">
        <f t="shared" si="1"/>
        <v>52396305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120838282</v>
      </c>
      <c r="X47" s="31">
        <f t="shared" si="1"/>
        <v>94450974</v>
      </c>
      <c r="Y47" s="31">
        <f t="shared" si="1"/>
        <v>26387308</v>
      </c>
      <c r="Z47" s="32">
        <f>+IF(X47&lt;&gt;0,+(Y47/X47)*100,0)</f>
        <v>27.937571083173797</v>
      </c>
      <c r="AA47" s="29">
        <f>SUM(AA34:AA46)</f>
        <v>218234526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-20930819</v>
      </c>
      <c r="D48" s="39">
        <f t="shared" si="2"/>
        <v>0</v>
      </c>
      <c r="E48" s="40">
        <f t="shared" si="2"/>
        <v>-16770279</v>
      </c>
      <c r="F48" s="41">
        <f t="shared" si="2"/>
        <v>-70071792</v>
      </c>
      <c r="G48" s="41">
        <f t="shared" si="2"/>
        <v>33794594</v>
      </c>
      <c r="H48" s="41">
        <f t="shared" si="2"/>
        <v>2424623</v>
      </c>
      <c r="I48" s="41">
        <f t="shared" si="2"/>
        <v>-2508460</v>
      </c>
      <c r="J48" s="41">
        <f t="shared" si="2"/>
        <v>33710757</v>
      </c>
      <c r="K48" s="41">
        <f t="shared" si="2"/>
        <v>-13968063</v>
      </c>
      <c r="L48" s="41">
        <f t="shared" si="2"/>
        <v>1140366</v>
      </c>
      <c r="M48" s="41">
        <f t="shared" si="2"/>
        <v>7178475</v>
      </c>
      <c r="N48" s="41">
        <f t="shared" si="2"/>
        <v>-5649222</v>
      </c>
      <c r="O48" s="41">
        <f t="shared" si="2"/>
        <v>-15536257</v>
      </c>
      <c r="P48" s="41">
        <f t="shared" si="2"/>
        <v>-8789997</v>
      </c>
      <c r="Q48" s="41">
        <f t="shared" si="2"/>
        <v>12020369</v>
      </c>
      <c r="R48" s="41">
        <f t="shared" si="2"/>
        <v>-12305885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15755650</v>
      </c>
      <c r="X48" s="41">
        <f t="shared" si="2"/>
        <v>6336792</v>
      </c>
      <c r="Y48" s="41">
        <f t="shared" si="2"/>
        <v>9418858</v>
      </c>
      <c r="Z48" s="42">
        <f>+IF(X48&lt;&gt;0,+(Y48/X48)*100,0)</f>
        <v>148.63763872950224</v>
      </c>
      <c r="AA48" s="39">
        <f>+AA32-AA47</f>
        <v>-70071792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>
        <v>7959809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7959809</v>
      </c>
      <c r="Y49" s="22">
        <v>-7959809</v>
      </c>
      <c r="Z49" s="23">
        <v>-100</v>
      </c>
      <c r="AA49" s="20">
        <v>7959809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-20930819</v>
      </c>
      <c r="D51" s="48">
        <f t="shared" si="3"/>
        <v>0</v>
      </c>
      <c r="E51" s="49">
        <f t="shared" si="3"/>
        <v>-16770279</v>
      </c>
      <c r="F51" s="50">
        <f t="shared" si="3"/>
        <v>-62111983</v>
      </c>
      <c r="G51" s="50">
        <f t="shared" si="3"/>
        <v>33794594</v>
      </c>
      <c r="H51" s="50">
        <f t="shared" si="3"/>
        <v>2424623</v>
      </c>
      <c r="I51" s="50">
        <f t="shared" si="3"/>
        <v>-2508460</v>
      </c>
      <c r="J51" s="50">
        <f t="shared" si="3"/>
        <v>33710757</v>
      </c>
      <c r="K51" s="50">
        <f t="shared" si="3"/>
        <v>-13968063</v>
      </c>
      <c r="L51" s="50">
        <f t="shared" si="3"/>
        <v>1140366</v>
      </c>
      <c r="M51" s="50">
        <f t="shared" si="3"/>
        <v>7178475</v>
      </c>
      <c r="N51" s="50">
        <f t="shared" si="3"/>
        <v>-5649222</v>
      </c>
      <c r="O51" s="50">
        <f t="shared" si="3"/>
        <v>-15536257</v>
      </c>
      <c r="P51" s="50">
        <f t="shared" si="3"/>
        <v>-8789997</v>
      </c>
      <c r="Q51" s="50">
        <f t="shared" si="3"/>
        <v>12020369</v>
      </c>
      <c r="R51" s="50">
        <f t="shared" si="3"/>
        <v>-12305885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15755650</v>
      </c>
      <c r="X51" s="50">
        <f t="shared" si="3"/>
        <v>14296601</v>
      </c>
      <c r="Y51" s="50">
        <f t="shared" si="3"/>
        <v>1459049</v>
      </c>
      <c r="Z51" s="51">
        <f>+IF(X51&lt;&gt;0,+(Y51/X51)*100,0)</f>
        <v>10.205565644589228</v>
      </c>
      <c r="AA51" s="48">
        <f>SUM(AA48:AA50)</f>
        <v>-62111983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-20930819</v>
      </c>
      <c r="D53" s="54">
        <f>+D51-D52</f>
        <v>0</v>
      </c>
      <c r="E53" s="55">
        <f t="shared" si="4"/>
        <v>-16770279</v>
      </c>
      <c r="F53" s="56">
        <f t="shared" si="4"/>
        <v>-62111983</v>
      </c>
      <c r="G53" s="56">
        <f t="shared" si="4"/>
        <v>33794594</v>
      </c>
      <c r="H53" s="56">
        <f t="shared" si="4"/>
        <v>2424623</v>
      </c>
      <c r="I53" s="56">
        <f t="shared" si="4"/>
        <v>-2508460</v>
      </c>
      <c r="J53" s="56">
        <f t="shared" si="4"/>
        <v>33710757</v>
      </c>
      <c r="K53" s="56">
        <f t="shared" si="4"/>
        <v>-13968063</v>
      </c>
      <c r="L53" s="56">
        <f t="shared" si="4"/>
        <v>1140366</v>
      </c>
      <c r="M53" s="56">
        <f t="shared" si="4"/>
        <v>7178475</v>
      </c>
      <c r="N53" s="56">
        <f t="shared" si="4"/>
        <v>-5649222</v>
      </c>
      <c r="O53" s="56">
        <f t="shared" si="4"/>
        <v>-15536257</v>
      </c>
      <c r="P53" s="56">
        <f t="shared" si="4"/>
        <v>-8789997</v>
      </c>
      <c r="Q53" s="56">
        <f t="shared" si="4"/>
        <v>12020369</v>
      </c>
      <c r="R53" s="56">
        <f t="shared" si="4"/>
        <v>-12305885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15755650</v>
      </c>
      <c r="X53" s="56">
        <f t="shared" si="4"/>
        <v>14296601</v>
      </c>
      <c r="Y53" s="56">
        <f t="shared" si="4"/>
        <v>1459049</v>
      </c>
      <c r="Z53" s="57">
        <f>+IF(X53&lt;&gt;0,+(Y53/X53)*100,0)</f>
        <v>10.205565644589228</v>
      </c>
      <c r="AA53" s="54">
        <f>+AA51-AA52</f>
        <v>-62111983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-20930819</v>
      </c>
      <c r="D56" s="48">
        <f>SUM(D53:D55)</f>
        <v>0</v>
      </c>
      <c r="E56" s="49">
        <f t="shared" si="5"/>
        <v>-16770279</v>
      </c>
      <c r="F56" s="50">
        <f t="shared" si="5"/>
        <v>-62111983</v>
      </c>
      <c r="G56" s="50">
        <f t="shared" si="5"/>
        <v>33794594</v>
      </c>
      <c r="H56" s="50">
        <f t="shared" si="5"/>
        <v>2424623</v>
      </c>
      <c r="I56" s="50">
        <f t="shared" si="5"/>
        <v>-2508460</v>
      </c>
      <c r="J56" s="50">
        <f t="shared" si="5"/>
        <v>33710757</v>
      </c>
      <c r="K56" s="50">
        <f t="shared" si="5"/>
        <v>-13968063</v>
      </c>
      <c r="L56" s="50">
        <f t="shared" si="5"/>
        <v>1140366</v>
      </c>
      <c r="M56" s="50">
        <f t="shared" si="5"/>
        <v>7178475</v>
      </c>
      <c r="N56" s="50">
        <f t="shared" si="5"/>
        <v>-5649222</v>
      </c>
      <c r="O56" s="50">
        <f t="shared" si="5"/>
        <v>-15536257</v>
      </c>
      <c r="P56" s="50">
        <f t="shared" si="5"/>
        <v>-8789997</v>
      </c>
      <c r="Q56" s="50">
        <f t="shared" si="5"/>
        <v>12020369</v>
      </c>
      <c r="R56" s="50">
        <f t="shared" si="5"/>
        <v>-12305885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15755650</v>
      </c>
      <c r="X56" s="50">
        <f t="shared" si="5"/>
        <v>14296601</v>
      </c>
      <c r="Y56" s="50">
        <f t="shared" si="5"/>
        <v>1459049</v>
      </c>
      <c r="Z56" s="51">
        <f>+IF(X56&lt;&gt;0,+(Y56/X56)*100,0)</f>
        <v>10.205565644589228</v>
      </c>
      <c r="AA56" s="48">
        <f>SUM(AA53:AA55)</f>
        <v>-62111983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-20930819</v>
      </c>
      <c r="D59" s="65">
        <f>SUM(D56:D58)</f>
        <v>0</v>
      </c>
      <c r="E59" s="66">
        <f t="shared" si="6"/>
        <v>-16770279</v>
      </c>
      <c r="F59" s="67">
        <f t="shared" si="6"/>
        <v>-62111983</v>
      </c>
      <c r="G59" s="67">
        <f t="shared" si="6"/>
        <v>33794594</v>
      </c>
      <c r="H59" s="67">
        <f t="shared" si="6"/>
        <v>2424623</v>
      </c>
      <c r="I59" s="67">
        <f t="shared" si="6"/>
        <v>-2508460</v>
      </c>
      <c r="J59" s="67">
        <f t="shared" si="6"/>
        <v>33710757</v>
      </c>
      <c r="K59" s="67">
        <f t="shared" si="6"/>
        <v>-13968063</v>
      </c>
      <c r="L59" s="67">
        <f t="shared" si="6"/>
        <v>1140366</v>
      </c>
      <c r="M59" s="67">
        <f t="shared" si="6"/>
        <v>7178475</v>
      </c>
      <c r="N59" s="67">
        <f t="shared" si="6"/>
        <v>-5649222</v>
      </c>
      <c r="O59" s="67">
        <f t="shared" si="6"/>
        <v>-15536257</v>
      </c>
      <c r="P59" s="67">
        <f t="shared" si="6"/>
        <v>-8789997</v>
      </c>
      <c r="Q59" s="67">
        <f t="shared" si="6"/>
        <v>12020369</v>
      </c>
      <c r="R59" s="67">
        <f t="shared" si="6"/>
        <v>-12305885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15755650</v>
      </c>
      <c r="X59" s="67">
        <f t="shared" si="6"/>
        <v>14296601</v>
      </c>
      <c r="Y59" s="67">
        <f t="shared" si="6"/>
        <v>1459049</v>
      </c>
      <c r="Z59" s="68">
        <f>+IF(X59&lt;&gt;0,+(Y59/X59)*100,0)</f>
        <v>10.205565644589228</v>
      </c>
      <c r="AA59" s="65">
        <f>SUM(AA56:AA58)</f>
        <v>-62111983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90274450</v>
      </c>
      <c r="D8" s="20"/>
      <c r="E8" s="21">
        <v>90530000</v>
      </c>
      <c r="F8" s="22">
        <v>88230000</v>
      </c>
      <c r="G8" s="22">
        <v>9877234</v>
      </c>
      <c r="H8" s="22">
        <v>6386016</v>
      </c>
      <c r="I8" s="22">
        <v>8469177</v>
      </c>
      <c r="J8" s="22">
        <v>24732427</v>
      </c>
      <c r="K8" s="22">
        <v>7048606</v>
      </c>
      <c r="L8" s="22">
        <v>7717508</v>
      </c>
      <c r="M8" s="22">
        <v>7451784</v>
      </c>
      <c r="N8" s="22">
        <v>22217898</v>
      </c>
      <c r="O8" s="22">
        <v>8092095</v>
      </c>
      <c r="P8" s="22">
        <v>8114398</v>
      </c>
      <c r="Q8" s="22">
        <v>8206064</v>
      </c>
      <c r="R8" s="22">
        <v>24412557</v>
      </c>
      <c r="S8" s="22"/>
      <c r="T8" s="22"/>
      <c r="U8" s="22"/>
      <c r="V8" s="22"/>
      <c r="W8" s="22">
        <v>71362882</v>
      </c>
      <c r="X8" s="22">
        <v>72687900</v>
      </c>
      <c r="Y8" s="22">
        <v>-1325018</v>
      </c>
      <c r="Z8" s="23">
        <v>-1.8228866152413263</v>
      </c>
      <c r="AA8" s="20">
        <v>88230000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3330</v>
      </c>
      <c r="F10" s="22">
        <v>3330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2420</v>
      </c>
      <c r="Y10" s="22">
        <v>-2420</v>
      </c>
      <c r="Z10" s="23">
        <v>-100</v>
      </c>
      <c r="AA10" s="20">
        <v>3330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536668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42216300</v>
      </c>
      <c r="D25" s="20"/>
      <c r="E25" s="21">
        <v>46392100</v>
      </c>
      <c r="F25" s="22">
        <v>47472100</v>
      </c>
      <c r="G25" s="22">
        <v>3881600</v>
      </c>
      <c r="H25" s="22"/>
      <c r="I25" s="22"/>
      <c r="J25" s="22">
        <v>3881600</v>
      </c>
      <c r="K25" s="22"/>
      <c r="L25" s="22"/>
      <c r="M25" s="22">
        <v>42510500</v>
      </c>
      <c r="N25" s="22">
        <v>42510500</v>
      </c>
      <c r="O25" s="22"/>
      <c r="P25" s="22"/>
      <c r="Q25" s="22"/>
      <c r="R25" s="22"/>
      <c r="S25" s="22"/>
      <c r="T25" s="22"/>
      <c r="U25" s="22"/>
      <c r="V25" s="22"/>
      <c r="W25" s="22">
        <v>46392100</v>
      </c>
      <c r="X25" s="22">
        <v>35604072</v>
      </c>
      <c r="Y25" s="22">
        <v>10788028</v>
      </c>
      <c r="Z25" s="23">
        <v>30.299983664789803</v>
      </c>
      <c r="AA25" s="20">
        <v>47472100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>
        <v>2300000</v>
      </c>
      <c r="G28" s="22">
        <v>193828</v>
      </c>
      <c r="H28" s="22">
        <v>193828</v>
      </c>
      <c r="I28" s="22">
        <v>193297</v>
      </c>
      <c r="J28" s="22">
        <v>580953</v>
      </c>
      <c r="K28" s="22">
        <v>193032</v>
      </c>
      <c r="L28" s="22">
        <v>192502</v>
      </c>
      <c r="M28" s="22">
        <v>191706</v>
      </c>
      <c r="N28" s="22">
        <v>577240</v>
      </c>
      <c r="O28" s="22">
        <v>191175</v>
      </c>
      <c r="P28" s="22">
        <v>191441</v>
      </c>
      <c r="Q28" s="22">
        <v>191441</v>
      </c>
      <c r="R28" s="22">
        <v>574057</v>
      </c>
      <c r="S28" s="22"/>
      <c r="T28" s="22"/>
      <c r="U28" s="22"/>
      <c r="V28" s="22"/>
      <c r="W28" s="22">
        <v>1732250</v>
      </c>
      <c r="X28" s="22">
        <v>1724994</v>
      </c>
      <c r="Y28" s="22">
        <v>7256</v>
      </c>
      <c r="Z28" s="23">
        <v>0.42063914425209592</v>
      </c>
      <c r="AA28" s="20">
        <v>2300000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133027418</v>
      </c>
      <c r="D32" s="29">
        <f t="shared" ref="D32:Y32" si="0">SUM(D6:D31)</f>
        <v>0</v>
      </c>
      <c r="E32" s="30">
        <f t="shared" si="0"/>
        <v>136925430</v>
      </c>
      <c r="F32" s="31">
        <f t="shared" si="0"/>
        <v>138005430</v>
      </c>
      <c r="G32" s="31">
        <f t="shared" si="0"/>
        <v>13952662</v>
      </c>
      <c r="H32" s="31">
        <f t="shared" si="0"/>
        <v>6579844</v>
      </c>
      <c r="I32" s="31">
        <f t="shared" si="0"/>
        <v>8662474</v>
      </c>
      <c r="J32" s="31">
        <f t="shared" si="0"/>
        <v>29194980</v>
      </c>
      <c r="K32" s="31">
        <f t="shared" si="0"/>
        <v>7241638</v>
      </c>
      <c r="L32" s="31">
        <f t="shared" si="0"/>
        <v>7910010</v>
      </c>
      <c r="M32" s="31">
        <f t="shared" si="0"/>
        <v>50153990</v>
      </c>
      <c r="N32" s="31">
        <f t="shared" si="0"/>
        <v>65305638</v>
      </c>
      <c r="O32" s="31">
        <f t="shared" si="0"/>
        <v>8283270</v>
      </c>
      <c r="P32" s="31">
        <f t="shared" si="0"/>
        <v>8305839</v>
      </c>
      <c r="Q32" s="31">
        <f t="shared" si="0"/>
        <v>8397505</v>
      </c>
      <c r="R32" s="31">
        <f t="shared" si="0"/>
        <v>24986614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119487232</v>
      </c>
      <c r="X32" s="31">
        <f t="shared" si="0"/>
        <v>110019386</v>
      </c>
      <c r="Y32" s="31">
        <f t="shared" si="0"/>
        <v>9467846</v>
      </c>
      <c r="Z32" s="32">
        <f>+IF(X32&lt;&gt;0,+(Y32/X32)*100,0)</f>
        <v>8.6056161047835698</v>
      </c>
      <c r="AA32" s="29">
        <f>SUM(AA6:AA31)</f>
        <v>138005430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24105805</v>
      </c>
      <c r="D34" s="20"/>
      <c r="E34" s="21">
        <v>29087864</v>
      </c>
      <c r="F34" s="22">
        <v>25100100</v>
      </c>
      <c r="G34" s="22">
        <v>1638674</v>
      </c>
      <c r="H34" s="22">
        <v>1882315</v>
      </c>
      <c r="I34" s="22">
        <v>2052631</v>
      </c>
      <c r="J34" s="22">
        <v>5573620</v>
      </c>
      <c r="K34" s="22">
        <v>2087157</v>
      </c>
      <c r="L34" s="22">
        <v>2166173</v>
      </c>
      <c r="M34" s="22">
        <v>2029572</v>
      </c>
      <c r="N34" s="22">
        <v>6282902</v>
      </c>
      <c r="O34" s="22">
        <v>2069570</v>
      </c>
      <c r="P34" s="22">
        <v>1978624</v>
      </c>
      <c r="Q34" s="22">
        <v>2107945</v>
      </c>
      <c r="R34" s="22">
        <v>6156139</v>
      </c>
      <c r="S34" s="22"/>
      <c r="T34" s="22"/>
      <c r="U34" s="22"/>
      <c r="V34" s="22"/>
      <c r="W34" s="22">
        <v>18012661</v>
      </c>
      <c r="X34" s="22">
        <v>18309830</v>
      </c>
      <c r="Y34" s="22">
        <v>-297169</v>
      </c>
      <c r="Z34" s="23">
        <v>-1.6230025073963001</v>
      </c>
      <c r="AA34" s="20">
        <v>25100100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2178691</v>
      </c>
      <c r="D37" s="20"/>
      <c r="E37" s="21">
        <v>2682100</v>
      </c>
      <c r="F37" s="22">
        <v>2572100</v>
      </c>
      <c r="G37" s="22">
        <v>3766</v>
      </c>
      <c r="H37" s="22">
        <v>72257</v>
      </c>
      <c r="I37" s="22">
        <v>198210</v>
      </c>
      <c r="J37" s="22">
        <v>274233</v>
      </c>
      <c r="K37" s="22">
        <v>212987</v>
      </c>
      <c r="L37" s="22">
        <v>327018</v>
      </c>
      <c r="M37" s="22">
        <v>257043</v>
      </c>
      <c r="N37" s="22">
        <v>797048</v>
      </c>
      <c r="O37" s="22">
        <v>150873</v>
      </c>
      <c r="P37" s="22">
        <v>272832</v>
      </c>
      <c r="Q37" s="22">
        <v>281974</v>
      </c>
      <c r="R37" s="22">
        <v>705679</v>
      </c>
      <c r="S37" s="22"/>
      <c r="T37" s="22"/>
      <c r="U37" s="22"/>
      <c r="V37" s="22"/>
      <c r="W37" s="22">
        <v>1776960</v>
      </c>
      <c r="X37" s="22">
        <v>1618306</v>
      </c>
      <c r="Y37" s="22">
        <v>158654</v>
      </c>
      <c r="Z37" s="23">
        <v>9.8037083221590979</v>
      </c>
      <c r="AA37" s="20">
        <v>2572100</v>
      </c>
    </row>
    <row r="38" spans="1:27" x14ac:dyDescent="0.25">
      <c r="A38" s="19" t="s">
        <v>64</v>
      </c>
      <c r="B38" s="15" t="s">
        <v>32</v>
      </c>
      <c r="C38" s="20">
        <v>11167011</v>
      </c>
      <c r="D38" s="20"/>
      <c r="E38" s="21">
        <v>1997200</v>
      </c>
      <c r="F38" s="22">
        <v>12000000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9000000</v>
      </c>
      <c r="Y38" s="22">
        <v>-9000000</v>
      </c>
      <c r="Z38" s="23">
        <v>-100</v>
      </c>
      <c r="AA38" s="20">
        <v>12000000</v>
      </c>
    </row>
    <row r="39" spans="1:27" x14ac:dyDescent="0.25">
      <c r="A39" s="19" t="s">
        <v>65</v>
      </c>
      <c r="B39" s="15" t="s">
        <v>32</v>
      </c>
      <c r="C39" s="20">
        <v>14858371</v>
      </c>
      <c r="D39" s="20"/>
      <c r="E39" s="21">
        <v>17536864</v>
      </c>
      <c r="F39" s="22">
        <v>17536864</v>
      </c>
      <c r="G39" s="22"/>
      <c r="H39" s="22"/>
      <c r="I39" s="22"/>
      <c r="J39" s="22"/>
      <c r="K39" s="22"/>
      <c r="L39" s="22"/>
      <c r="M39" s="22"/>
      <c r="N39" s="22"/>
      <c r="O39" s="22"/>
      <c r="P39" s="22">
        <v>3783146</v>
      </c>
      <c r="Q39" s="22">
        <v>1275003</v>
      </c>
      <c r="R39" s="22">
        <v>5058149</v>
      </c>
      <c r="S39" s="22"/>
      <c r="T39" s="22"/>
      <c r="U39" s="22"/>
      <c r="V39" s="22"/>
      <c r="W39" s="22">
        <v>5058149</v>
      </c>
      <c r="X39" s="22">
        <v>12026360</v>
      </c>
      <c r="Y39" s="22">
        <v>-6968211</v>
      </c>
      <c r="Z39" s="23">
        <v>-57.941147612411406</v>
      </c>
      <c r="AA39" s="20">
        <v>17536864</v>
      </c>
    </row>
    <row r="40" spans="1:27" x14ac:dyDescent="0.25">
      <c r="A40" s="19" t="s">
        <v>40</v>
      </c>
      <c r="B40" s="15" t="s">
        <v>32</v>
      </c>
      <c r="C40" s="20">
        <v>9671958</v>
      </c>
      <c r="D40" s="20"/>
      <c r="E40" s="21">
        <v>12644600</v>
      </c>
      <c r="F40" s="22">
        <v>12644600</v>
      </c>
      <c r="G40" s="22">
        <v>6358</v>
      </c>
      <c r="H40" s="22"/>
      <c r="I40" s="22">
        <v>3259129</v>
      </c>
      <c r="J40" s="22">
        <v>3265487</v>
      </c>
      <c r="K40" s="22">
        <v>1037814</v>
      </c>
      <c r="L40" s="22"/>
      <c r="M40" s="22">
        <v>2075629</v>
      </c>
      <c r="N40" s="22">
        <v>3113443</v>
      </c>
      <c r="O40" s="22">
        <v>1037814</v>
      </c>
      <c r="P40" s="22">
        <v>1037814</v>
      </c>
      <c r="Q40" s="22">
        <v>1042898</v>
      </c>
      <c r="R40" s="22">
        <v>3118526</v>
      </c>
      <c r="S40" s="22"/>
      <c r="T40" s="22"/>
      <c r="U40" s="22"/>
      <c r="V40" s="22"/>
      <c r="W40" s="22">
        <v>9497456</v>
      </c>
      <c r="X40" s="22">
        <v>8515600</v>
      </c>
      <c r="Y40" s="22">
        <v>981856</v>
      </c>
      <c r="Z40" s="23">
        <v>11.530085959885387</v>
      </c>
      <c r="AA40" s="20">
        <v>12644600</v>
      </c>
    </row>
    <row r="41" spans="1:27" x14ac:dyDescent="0.25">
      <c r="A41" s="19" t="s">
        <v>66</v>
      </c>
      <c r="B41" s="15" t="s">
        <v>32</v>
      </c>
      <c r="C41" s="20">
        <v>16745139</v>
      </c>
      <c r="D41" s="20"/>
      <c r="E41" s="21">
        <v>17121300</v>
      </c>
      <c r="F41" s="22">
        <v>17070300</v>
      </c>
      <c r="G41" s="22">
        <v>21604</v>
      </c>
      <c r="H41" s="22">
        <v>276028</v>
      </c>
      <c r="I41" s="22">
        <v>1045279</v>
      </c>
      <c r="J41" s="22">
        <v>1342911</v>
      </c>
      <c r="K41" s="22">
        <v>1100599</v>
      </c>
      <c r="L41" s="22">
        <v>1430821</v>
      </c>
      <c r="M41" s="22">
        <v>1775993</v>
      </c>
      <c r="N41" s="22">
        <v>4307413</v>
      </c>
      <c r="O41" s="22">
        <v>283627</v>
      </c>
      <c r="P41" s="22">
        <v>1408727</v>
      </c>
      <c r="Q41" s="22">
        <v>1301613</v>
      </c>
      <c r="R41" s="22">
        <v>2993967</v>
      </c>
      <c r="S41" s="22"/>
      <c r="T41" s="22"/>
      <c r="U41" s="22"/>
      <c r="V41" s="22"/>
      <c r="W41" s="22">
        <v>8644291</v>
      </c>
      <c r="X41" s="22">
        <v>11041890</v>
      </c>
      <c r="Y41" s="22">
        <v>-2397599</v>
      </c>
      <c r="Z41" s="23">
        <v>-21.713664961342669</v>
      </c>
      <c r="AA41" s="20">
        <v>17070300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2527983</v>
      </c>
      <c r="D44" s="20"/>
      <c r="E44" s="21">
        <v>2612600</v>
      </c>
      <c r="F44" s="22">
        <v>3722810</v>
      </c>
      <c r="G44" s="22">
        <v>55492</v>
      </c>
      <c r="H44" s="22">
        <v>104966</v>
      </c>
      <c r="I44" s="22">
        <v>180295</v>
      </c>
      <c r="J44" s="22">
        <v>340753</v>
      </c>
      <c r="K44" s="22">
        <v>394541</v>
      </c>
      <c r="L44" s="22">
        <v>196871</v>
      </c>
      <c r="M44" s="22">
        <v>238554</v>
      </c>
      <c r="N44" s="22">
        <v>829966</v>
      </c>
      <c r="O44" s="22">
        <v>33867</v>
      </c>
      <c r="P44" s="22">
        <v>434749</v>
      </c>
      <c r="Q44" s="22">
        <v>479169</v>
      </c>
      <c r="R44" s="22">
        <v>947785</v>
      </c>
      <c r="S44" s="22"/>
      <c r="T44" s="22"/>
      <c r="U44" s="22"/>
      <c r="V44" s="22"/>
      <c r="W44" s="22">
        <v>2118504</v>
      </c>
      <c r="X44" s="22">
        <v>2421429</v>
      </c>
      <c r="Y44" s="22">
        <v>-302925</v>
      </c>
      <c r="Z44" s="23">
        <v>-12.510174776960218</v>
      </c>
      <c r="AA44" s="20">
        <v>3722810</v>
      </c>
    </row>
    <row r="45" spans="1:27" x14ac:dyDescent="0.25">
      <c r="A45" s="19" t="s">
        <v>70</v>
      </c>
      <c r="B45" s="15" t="s">
        <v>32</v>
      </c>
      <c r="C45" s="20">
        <v>278</v>
      </c>
      <c r="D45" s="20"/>
      <c r="E45" s="21">
        <v>2875400</v>
      </c>
      <c r="F45" s="22">
        <v>2875450</v>
      </c>
      <c r="G45" s="22"/>
      <c r="H45" s="22"/>
      <c r="I45" s="22"/>
      <c r="J45" s="22"/>
      <c r="K45" s="22"/>
      <c r="L45" s="22"/>
      <c r="M45" s="22"/>
      <c r="N45" s="22"/>
      <c r="O45" s="22"/>
      <c r="P45" s="22">
        <v>676</v>
      </c>
      <c r="Q45" s="22">
        <v>6462</v>
      </c>
      <c r="R45" s="22">
        <v>7138</v>
      </c>
      <c r="S45" s="22"/>
      <c r="T45" s="22"/>
      <c r="U45" s="22"/>
      <c r="V45" s="22"/>
      <c r="W45" s="22">
        <v>7138</v>
      </c>
      <c r="X45" s="22">
        <v>1130770</v>
      </c>
      <c r="Y45" s="22">
        <v>-1123632</v>
      </c>
      <c r="Z45" s="23">
        <v>-99.368748728742361</v>
      </c>
      <c r="AA45" s="20">
        <v>2875450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81255236</v>
      </c>
      <c r="D47" s="29">
        <f t="shared" ref="D47:Y47" si="1">SUM(D34:D46)</f>
        <v>0</v>
      </c>
      <c r="E47" s="30">
        <f t="shared" si="1"/>
        <v>86557928</v>
      </c>
      <c r="F47" s="31">
        <f t="shared" si="1"/>
        <v>93522224</v>
      </c>
      <c r="G47" s="31">
        <f t="shared" si="1"/>
        <v>1725894</v>
      </c>
      <c r="H47" s="31">
        <f t="shared" si="1"/>
        <v>2335566</v>
      </c>
      <c r="I47" s="31">
        <f t="shared" si="1"/>
        <v>6735544</v>
      </c>
      <c r="J47" s="31">
        <f t="shared" si="1"/>
        <v>10797004</v>
      </c>
      <c r="K47" s="31">
        <f t="shared" si="1"/>
        <v>4833098</v>
      </c>
      <c r="L47" s="31">
        <f t="shared" si="1"/>
        <v>4120883</v>
      </c>
      <c r="M47" s="31">
        <f t="shared" si="1"/>
        <v>6376791</v>
      </c>
      <c r="N47" s="31">
        <f t="shared" si="1"/>
        <v>15330772</v>
      </c>
      <c r="O47" s="31">
        <f t="shared" si="1"/>
        <v>3575751</v>
      </c>
      <c r="P47" s="31">
        <f t="shared" si="1"/>
        <v>8916568</v>
      </c>
      <c r="Q47" s="31">
        <f t="shared" si="1"/>
        <v>6495064</v>
      </c>
      <c r="R47" s="31">
        <f t="shared" si="1"/>
        <v>18987383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45115159</v>
      </c>
      <c r="X47" s="31">
        <f t="shared" si="1"/>
        <v>64064185</v>
      </c>
      <c r="Y47" s="31">
        <f t="shared" si="1"/>
        <v>-18949026</v>
      </c>
      <c r="Z47" s="32">
        <f>+IF(X47&lt;&gt;0,+(Y47/X47)*100,0)</f>
        <v>-29.578189436110051</v>
      </c>
      <c r="AA47" s="29">
        <f>SUM(AA34:AA46)</f>
        <v>93522224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51772182</v>
      </c>
      <c r="D48" s="39">
        <f t="shared" si="2"/>
        <v>0</v>
      </c>
      <c r="E48" s="40">
        <f t="shared" si="2"/>
        <v>50367502</v>
      </c>
      <c r="F48" s="41">
        <f t="shared" si="2"/>
        <v>44483206</v>
      </c>
      <c r="G48" s="41">
        <f t="shared" si="2"/>
        <v>12226768</v>
      </c>
      <c r="H48" s="41">
        <f t="shared" si="2"/>
        <v>4244278</v>
      </c>
      <c r="I48" s="41">
        <f t="shared" si="2"/>
        <v>1926930</v>
      </c>
      <c r="J48" s="41">
        <f t="shared" si="2"/>
        <v>18397976</v>
      </c>
      <c r="K48" s="41">
        <f t="shared" si="2"/>
        <v>2408540</v>
      </c>
      <c r="L48" s="41">
        <f t="shared" si="2"/>
        <v>3789127</v>
      </c>
      <c r="M48" s="41">
        <f t="shared" si="2"/>
        <v>43777199</v>
      </c>
      <c r="N48" s="41">
        <f t="shared" si="2"/>
        <v>49974866</v>
      </c>
      <c r="O48" s="41">
        <f t="shared" si="2"/>
        <v>4707519</v>
      </c>
      <c r="P48" s="41">
        <f t="shared" si="2"/>
        <v>-610729</v>
      </c>
      <c r="Q48" s="41">
        <f t="shared" si="2"/>
        <v>1902441</v>
      </c>
      <c r="R48" s="41">
        <f t="shared" si="2"/>
        <v>5999231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74372073</v>
      </c>
      <c r="X48" s="41">
        <f t="shared" si="2"/>
        <v>45955201</v>
      </c>
      <c r="Y48" s="41">
        <f t="shared" si="2"/>
        <v>28416872</v>
      </c>
      <c r="Z48" s="42">
        <f>+IF(X48&lt;&gt;0,+(Y48/X48)*100,0)</f>
        <v>61.836030267825393</v>
      </c>
      <c r="AA48" s="39">
        <f>+AA32-AA47</f>
        <v>44483206</v>
      </c>
    </row>
    <row r="49" spans="1:27" x14ac:dyDescent="0.25">
      <c r="A49" s="43" t="s">
        <v>74</v>
      </c>
      <c r="B49" s="15" t="s">
        <v>32</v>
      </c>
      <c r="C49" s="20">
        <v>37128948</v>
      </c>
      <c r="D49" s="20"/>
      <c r="E49" s="21">
        <v>20071935</v>
      </c>
      <c r="F49" s="22">
        <v>33451528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25088625</v>
      </c>
      <c r="Y49" s="22">
        <v>-25088625</v>
      </c>
      <c r="Z49" s="23">
        <v>-100</v>
      </c>
      <c r="AA49" s="20">
        <v>33451528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88901130</v>
      </c>
      <c r="D51" s="48">
        <f t="shared" si="3"/>
        <v>0</v>
      </c>
      <c r="E51" s="49">
        <f t="shared" si="3"/>
        <v>70439437</v>
      </c>
      <c r="F51" s="50">
        <f t="shared" si="3"/>
        <v>77934734</v>
      </c>
      <c r="G51" s="50">
        <f t="shared" si="3"/>
        <v>12226768</v>
      </c>
      <c r="H51" s="50">
        <f t="shared" si="3"/>
        <v>4244278</v>
      </c>
      <c r="I51" s="50">
        <f t="shared" si="3"/>
        <v>1926930</v>
      </c>
      <c r="J51" s="50">
        <f t="shared" si="3"/>
        <v>18397976</v>
      </c>
      <c r="K51" s="50">
        <f t="shared" si="3"/>
        <v>2408540</v>
      </c>
      <c r="L51" s="50">
        <f t="shared" si="3"/>
        <v>3789127</v>
      </c>
      <c r="M51" s="50">
        <f t="shared" si="3"/>
        <v>43777199</v>
      </c>
      <c r="N51" s="50">
        <f t="shared" si="3"/>
        <v>49974866</v>
      </c>
      <c r="O51" s="50">
        <f t="shared" si="3"/>
        <v>4707519</v>
      </c>
      <c r="P51" s="50">
        <f t="shared" si="3"/>
        <v>-610729</v>
      </c>
      <c r="Q51" s="50">
        <f t="shared" si="3"/>
        <v>1902441</v>
      </c>
      <c r="R51" s="50">
        <f t="shared" si="3"/>
        <v>5999231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74372073</v>
      </c>
      <c r="X51" s="50">
        <f t="shared" si="3"/>
        <v>71043826</v>
      </c>
      <c r="Y51" s="50">
        <f t="shared" si="3"/>
        <v>3328247</v>
      </c>
      <c r="Z51" s="51">
        <f>+IF(X51&lt;&gt;0,+(Y51/X51)*100,0)</f>
        <v>4.6847800680104132</v>
      </c>
      <c r="AA51" s="48">
        <f>SUM(AA48:AA50)</f>
        <v>77934734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88901130</v>
      </c>
      <c r="D53" s="54">
        <f>+D51-D52</f>
        <v>0</v>
      </c>
      <c r="E53" s="55">
        <f t="shared" si="4"/>
        <v>70439437</v>
      </c>
      <c r="F53" s="56">
        <f t="shared" si="4"/>
        <v>77934734</v>
      </c>
      <c r="G53" s="56">
        <f t="shared" si="4"/>
        <v>12226768</v>
      </c>
      <c r="H53" s="56">
        <f t="shared" si="4"/>
        <v>4244278</v>
      </c>
      <c r="I53" s="56">
        <f t="shared" si="4"/>
        <v>1926930</v>
      </c>
      <c r="J53" s="56">
        <f t="shared" si="4"/>
        <v>18397976</v>
      </c>
      <c r="K53" s="56">
        <f t="shared" si="4"/>
        <v>2408540</v>
      </c>
      <c r="L53" s="56">
        <f t="shared" si="4"/>
        <v>3789127</v>
      </c>
      <c r="M53" s="56">
        <f t="shared" si="4"/>
        <v>43777199</v>
      </c>
      <c r="N53" s="56">
        <f t="shared" si="4"/>
        <v>49974866</v>
      </c>
      <c r="O53" s="56">
        <f t="shared" si="4"/>
        <v>4707519</v>
      </c>
      <c r="P53" s="56">
        <f t="shared" si="4"/>
        <v>-610729</v>
      </c>
      <c r="Q53" s="56">
        <f t="shared" si="4"/>
        <v>1902441</v>
      </c>
      <c r="R53" s="56">
        <f t="shared" si="4"/>
        <v>5999231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74372073</v>
      </c>
      <c r="X53" s="56">
        <f t="shared" si="4"/>
        <v>71043826</v>
      </c>
      <c r="Y53" s="56">
        <f t="shared" si="4"/>
        <v>3328247</v>
      </c>
      <c r="Z53" s="57">
        <f>+IF(X53&lt;&gt;0,+(Y53/X53)*100,0)</f>
        <v>4.6847800680104132</v>
      </c>
      <c r="AA53" s="54">
        <f>+AA51-AA52</f>
        <v>77934734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88901130</v>
      </c>
      <c r="D56" s="48">
        <f>SUM(D53:D55)</f>
        <v>0</v>
      </c>
      <c r="E56" s="49">
        <f t="shared" si="5"/>
        <v>70439437</v>
      </c>
      <c r="F56" s="50">
        <f t="shared" si="5"/>
        <v>77934734</v>
      </c>
      <c r="G56" s="50">
        <f t="shared" si="5"/>
        <v>12226768</v>
      </c>
      <c r="H56" s="50">
        <f t="shared" si="5"/>
        <v>4244278</v>
      </c>
      <c r="I56" s="50">
        <f t="shared" si="5"/>
        <v>1926930</v>
      </c>
      <c r="J56" s="50">
        <f t="shared" si="5"/>
        <v>18397976</v>
      </c>
      <c r="K56" s="50">
        <f t="shared" si="5"/>
        <v>2408540</v>
      </c>
      <c r="L56" s="50">
        <f t="shared" si="5"/>
        <v>3789127</v>
      </c>
      <c r="M56" s="50">
        <f t="shared" si="5"/>
        <v>43777199</v>
      </c>
      <c r="N56" s="50">
        <f t="shared" si="5"/>
        <v>49974866</v>
      </c>
      <c r="O56" s="50">
        <f t="shared" si="5"/>
        <v>4707519</v>
      </c>
      <c r="P56" s="50">
        <f t="shared" si="5"/>
        <v>-610729</v>
      </c>
      <c r="Q56" s="50">
        <f t="shared" si="5"/>
        <v>1902441</v>
      </c>
      <c r="R56" s="50">
        <f t="shared" si="5"/>
        <v>5999231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74372073</v>
      </c>
      <c r="X56" s="50">
        <f t="shared" si="5"/>
        <v>71043826</v>
      </c>
      <c r="Y56" s="50">
        <f t="shared" si="5"/>
        <v>3328247</v>
      </c>
      <c r="Z56" s="51">
        <f>+IF(X56&lt;&gt;0,+(Y56/X56)*100,0)</f>
        <v>4.6847800680104132</v>
      </c>
      <c r="AA56" s="48">
        <f>SUM(AA53:AA55)</f>
        <v>77934734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88901130</v>
      </c>
      <c r="D59" s="65">
        <f>SUM(D56:D58)</f>
        <v>0</v>
      </c>
      <c r="E59" s="66">
        <f t="shared" si="6"/>
        <v>70439437</v>
      </c>
      <c r="F59" s="67">
        <f t="shared" si="6"/>
        <v>77934734</v>
      </c>
      <c r="G59" s="67">
        <f t="shared" si="6"/>
        <v>12226768</v>
      </c>
      <c r="H59" s="67">
        <f t="shared" si="6"/>
        <v>4244278</v>
      </c>
      <c r="I59" s="67">
        <f t="shared" si="6"/>
        <v>1926930</v>
      </c>
      <c r="J59" s="67">
        <f t="shared" si="6"/>
        <v>18397976</v>
      </c>
      <c r="K59" s="67">
        <f t="shared" si="6"/>
        <v>2408540</v>
      </c>
      <c r="L59" s="67">
        <f t="shared" si="6"/>
        <v>3789127</v>
      </c>
      <c r="M59" s="67">
        <f t="shared" si="6"/>
        <v>43777199</v>
      </c>
      <c r="N59" s="67">
        <f t="shared" si="6"/>
        <v>49974866</v>
      </c>
      <c r="O59" s="67">
        <f t="shared" si="6"/>
        <v>4707519</v>
      </c>
      <c r="P59" s="67">
        <f t="shared" si="6"/>
        <v>-610729</v>
      </c>
      <c r="Q59" s="67">
        <f t="shared" si="6"/>
        <v>1902441</v>
      </c>
      <c r="R59" s="67">
        <f t="shared" si="6"/>
        <v>5999231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74372073</v>
      </c>
      <c r="X59" s="67">
        <f t="shared" si="6"/>
        <v>71043826</v>
      </c>
      <c r="Y59" s="67">
        <f t="shared" si="6"/>
        <v>3328247</v>
      </c>
      <c r="Z59" s="68">
        <f>+IF(X59&lt;&gt;0,+(Y59/X59)*100,0)</f>
        <v>4.6847800680104132</v>
      </c>
      <c r="AA59" s="65">
        <f>SUM(AA56:AA58)</f>
        <v>77934734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30409281</v>
      </c>
      <c r="D8" s="20"/>
      <c r="E8" s="21">
        <v>35796452</v>
      </c>
      <c r="F8" s="22">
        <v>37246106</v>
      </c>
      <c r="G8" s="22">
        <v>2752092</v>
      </c>
      <c r="H8" s="22">
        <v>2713586</v>
      </c>
      <c r="I8" s="22">
        <v>2710765</v>
      </c>
      <c r="J8" s="22">
        <v>8176443</v>
      </c>
      <c r="K8" s="22">
        <v>2696941</v>
      </c>
      <c r="L8" s="22">
        <v>2636277</v>
      </c>
      <c r="M8" s="22">
        <v>2692701</v>
      </c>
      <c r="N8" s="22">
        <v>8025919</v>
      </c>
      <c r="O8" s="22">
        <v>2622574</v>
      </c>
      <c r="P8" s="22">
        <v>2742028</v>
      </c>
      <c r="Q8" s="22">
        <v>2660048</v>
      </c>
      <c r="R8" s="22">
        <v>8024650</v>
      </c>
      <c r="S8" s="22"/>
      <c r="T8" s="22"/>
      <c r="U8" s="22"/>
      <c r="V8" s="22"/>
      <c r="W8" s="22">
        <v>24227012</v>
      </c>
      <c r="X8" s="22">
        <v>27934596</v>
      </c>
      <c r="Y8" s="22">
        <v>-3707584</v>
      </c>
      <c r="Z8" s="23">
        <v>-13.272373797709477</v>
      </c>
      <c r="AA8" s="20">
        <v>37246106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17514052</v>
      </c>
      <c r="D25" s="20"/>
      <c r="E25" s="21">
        <v>16483792</v>
      </c>
      <c r="F25" s="22">
        <v>16483792</v>
      </c>
      <c r="G25" s="22">
        <v>6868234</v>
      </c>
      <c r="H25" s="22"/>
      <c r="I25" s="22"/>
      <c r="J25" s="22">
        <v>6868234</v>
      </c>
      <c r="K25" s="22"/>
      <c r="L25" s="22"/>
      <c r="M25" s="22">
        <v>3681610</v>
      </c>
      <c r="N25" s="22">
        <v>3681610</v>
      </c>
      <c r="O25" s="22"/>
      <c r="P25" s="22"/>
      <c r="Q25" s="22">
        <v>4120909</v>
      </c>
      <c r="R25" s="22">
        <v>4120909</v>
      </c>
      <c r="S25" s="22"/>
      <c r="T25" s="22"/>
      <c r="U25" s="22"/>
      <c r="V25" s="22"/>
      <c r="W25" s="22">
        <v>14670753</v>
      </c>
      <c r="X25" s="22">
        <v>12362841</v>
      </c>
      <c r="Y25" s="22">
        <v>2307912</v>
      </c>
      <c r="Z25" s="23">
        <v>18.668136231793323</v>
      </c>
      <c r="AA25" s="20">
        <v>16483792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47923333</v>
      </c>
      <c r="D32" s="29">
        <f t="shared" ref="D32:Y32" si="0">SUM(D6:D31)</f>
        <v>0</v>
      </c>
      <c r="E32" s="30">
        <f t="shared" si="0"/>
        <v>52280244</v>
      </c>
      <c r="F32" s="31">
        <f t="shared" si="0"/>
        <v>53729898</v>
      </c>
      <c r="G32" s="31">
        <f t="shared" si="0"/>
        <v>9620326</v>
      </c>
      <c r="H32" s="31">
        <f t="shared" si="0"/>
        <v>2713586</v>
      </c>
      <c r="I32" s="31">
        <f t="shared" si="0"/>
        <v>2710765</v>
      </c>
      <c r="J32" s="31">
        <f t="shared" si="0"/>
        <v>15044677</v>
      </c>
      <c r="K32" s="31">
        <f t="shared" si="0"/>
        <v>2696941</v>
      </c>
      <c r="L32" s="31">
        <f t="shared" si="0"/>
        <v>2636277</v>
      </c>
      <c r="M32" s="31">
        <f t="shared" si="0"/>
        <v>6374311</v>
      </c>
      <c r="N32" s="31">
        <f t="shared" si="0"/>
        <v>11707529</v>
      </c>
      <c r="O32" s="31">
        <f t="shared" si="0"/>
        <v>2622574</v>
      </c>
      <c r="P32" s="31">
        <f t="shared" si="0"/>
        <v>2742028</v>
      </c>
      <c r="Q32" s="31">
        <f t="shared" si="0"/>
        <v>6780957</v>
      </c>
      <c r="R32" s="31">
        <f t="shared" si="0"/>
        <v>12145559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38897765</v>
      </c>
      <c r="X32" s="31">
        <f t="shared" si="0"/>
        <v>40297437</v>
      </c>
      <c r="Y32" s="31">
        <f t="shared" si="0"/>
        <v>-1399672</v>
      </c>
      <c r="Z32" s="32">
        <f>+IF(X32&lt;&gt;0,+(Y32/X32)*100,0)</f>
        <v>-3.4733524119660513</v>
      </c>
      <c r="AA32" s="29">
        <f>SUM(AA6:AA31)</f>
        <v>53729898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15497012</v>
      </c>
      <c r="D34" s="20"/>
      <c r="E34" s="21">
        <v>15574666</v>
      </c>
      <c r="F34" s="22">
        <v>16546181</v>
      </c>
      <c r="G34" s="22">
        <v>1035515</v>
      </c>
      <c r="H34" s="22">
        <v>1408910</v>
      </c>
      <c r="I34" s="22">
        <v>1360291</v>
      </c>
      <c r="J34" s="22">
        <v>3804716</v>
      </c>
      <c r="K34" s="22">
        <v>1365492</v>
      </c>
      <c r="L34" s="22">
        <v>1401581</v>
      </c>
      <c r="M34" s="22">
        <v>1311407</v>
      </c>
      <c r="N34" s="22">
        <v>4078480</v>
      </c>
      <c r="O34" s="22">
        <v>1415120</v>
      </c>
      <c r="P34" s="22">
        <v>1373353</v>
      </c>
      <c r="Q34" s="22">
        <v>1328815</v>
      </c>
      <c r="R34" s="22">
        <v>4117288</v>
      </c>
      <c r="S34" s="22"/>
      <c r="T34" s="22"/>
      <c r="U34" s="22"/>
      <c r="V34" s="22"/>
      <c r="W34" s="22">
        <v>12000484</v>
      </c>
      <c r="X34" s="22">
        <v>12409659</v>
      </c>
      <c r="Y34" s="22">
        <v>-409175</v>
      </c>
      <c r="Z34" s="23">
        <v>-3.297230004466682</v>
      </c>
      <c r="AA34" s="20">
        <v>16546181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4206251</v>
      </c>
      <c r="D37" s="20"/>
      <c r="E37" s="21">
        <v>3782934</v>
      </c>
      <c r="F37" s="22">
        <v>8870563</v>
      </c>
      <c r="G37" s="22">
        <v>220866</v>
      </c>
      <c r="H37" s="22">
        <v>594910</v>
      </c>
      <c r="I37" s="22">
        <v>658636</v>
      </c>
      <c r="J37" s="22">
        <v>1474412</v>
      </c>
      <c r="K37" s="22">
        <v>488025</v>
      </c>
      <c r="L37" s="22">
        <v>254143</v>
      </c>
      <c r="M37" s="22">
        <v>312080</v>
      </c>
      <c r="N37" s="22">
        <v>1054248</v>
      </c>
      <c r="O37" s="22">
        <v>795236</v>
      </c>
      <c r="P37" s="22">
        <v>235741</v>
      </c>
      <c r="Q37" s="22">
        <v>559399</v>
      </c>
      <c r="R37" s="22">
        <v>1590376</v>
      </c>
      <c r="S37" s="22"/>
      <c r="T37" s="22"/>
      <c r="U37" s="22"/>
      <c r="V37" s="22"/>
      <c r="W37" s="22">
        <v>4119036</v>
      </c>
      <c r="X37" s="22">
        <v>6652899</v>
      </c>
      <c r="Y37" s="22">
        <v>-2533863</v>
      </c>
      <c r="Z37" s="23">
        <v>-38.086599541042183</v>
      </c>
      <c r="AA37" s="20">
        <v>8870563</v>
      </c>
    </row>
    <row r="38" spans="1:27" x14ac:dyDescent="0.25">
      <c r="A38" s="19" t="s">
        <v>64</v>
      </c>
      <c r="B38" s="15" t="s">
        <v>32</v>
      </c>
      <c r="C38" s="20">
        <v>1782215</v>
      </c>
      <c r="D38" s="20"/>
      <c r="E38" s="21"/>
      <c r="F38" s="22">
        <v>2027539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1520658</v>
      </c>
      <c r="Y38" s="22">
        <v>-1520658</v>
      </c>
      <c r="Z38" s="23">
        <v>-100</v>
      </c>
      <c r="AA38" s="20">
        <v>2027539</v>
      </c>
    </row>
    <row r="39" spans="1:27" x14ac:dyDescent="0.25">
      <c r="A39" s="19" t="s">
        <v>65</v>
      </c>
      <c r="B39" s="15" t="s">
        <v>32</v>
      </c>
      <c r="C39" s="20">
        <v>4888933</v>
      </c>
      <c r="D39" s="20"/>
      <c r="E39" s="21">
        <v>5712376</v>
      </c>
      <c r="F39" s="22">
        <v>5709199</v>
      </c>
      <c r="G39" s="22"/>
      <c r="H39" s="22"/>
      <c r="I39" s="22"/>
      <c r="J39" s="22"/>
      <c r="K39" s="22"/>
      <c r="L39" s="22">
        <v>2093094</v>
      </c>
      <c r="M39" s="22">
        <v>421746</v>
      </c>
      <c r="N39" s="22">
        <v>2514840</v>
      </c>
      <c r="O39" s="22">
        <v>421738</v>
      </c>
      <c r="P39" s="22"/>
      <c r="Q39" s="22">
        <v>816031</v>
      </c>
      <c r="R39" s="22">
        <v>1237769</v>
      </c>
      <c r="S39" s="22"/>
      <c r="T39" s="22"/>
      <c r="U39" s="22"/>
      <c r="V39" s="22"/>
      <c r="W39" s="22">
        <v>3752609</v>
      </c>
      <c r="X39" s="22">
        <v>4281912</v>
      </c>
      <c r="Y39" s="22">
        <v>-529303</v>
      </c>
      <c r="Z39" s="23">
        <v>-12.361370341099958</v>
      </c>
      <c r="AA39" s="20">
        <v>5709199</v>
      </c>
    </row>
    <row r="40" spans="1:27" x14ac:dyDescent="0.25">
      <c r="A40" s="19" t="s">
        <v>40</v>
      </c>
      <c r="B40" s="15" t="s">
        <v>32</v>
      </c>
      <c r="C40" s="20">
        <v>460080</v>
      </c>
      <c r="D40" s="20"/>
      <c r="E40" s="21">
        <v>453914</v>
      </c>
      <c r="F40" s="22">
        <v>482110</v>
      </c>
      <c r="G40" s="22">
        <v>39642</v>
      </c>
      <c r="H40" s="22">
        <v>39642</v>
      </c>
      <c r="I40" s="22">
        <v>38363</v>
      </c>
      <c r="J40" s="22">
        <v>117647</v>
      </c>
      <c r="K40" s="22">
        <v>37560</v>
      </c>
      <c r="L40" s="22">
        <v>35424</v>
      </c>
      <c r="M40" s="22">
        <v>36605</v>
      </c>
      <c r="N40" s="22">
        <v>109589</v>
      </c>
      <c r="O40" s="22">
        <v>36532</v>
      </c>
      <c r="P40" s="22">
        <v>34625</v>
      </c>
      <c r="Q40" s="22">
        <v>37011</v>
      </c>
      <c r="R40" s="22">
        <v>108168</v>
      </c>
      <c r="S40" s="22"/>
      <c r="T40" s="22"/>
      <c r="U40" s="22"/>
      <c r="V40" s="22"/>
      <c r="W40" s="22">
        <v>335404</v>
      </c>
      <c r="X40" s="22">
        <v>375553</v>
      </c>
      <c r="Y40" s="22">
        <v>-40149</v>
      </c>
      <c r="Z40" s="23">
        <v>-10.690634877101235</v>
      </c>
      <c r="AA40" s="20">
        <v>482110</v>
      </c>
    </row>
    <row r="41" spans="1:27" x14ac:dyDescent="0.25">
      <c r="A41" s="19" t="s">
        <v>66</v>
      </c>
      <c r="B41" s="15" t="s">
        <v>32</v>
      </c>
      <c r="C41" s="20">
        <v>6365518</v>
      </c>
      <c r="D41" s="20"/>
      <c r="E41" s="21">
        <v>7351783</v>
      </c>
      <c r="F41" s="22">
        <v>8964011</v>
      </c>
      <c r="G41" s="22">
        <v>110314</v>
      </c>
      <c r="H41" s="22">
        <v>562328</v>
      </c>
      <c r="I41" s="22">
        <v>893476</v>
      </c>
      <c r="J41" s="22">
        <v>1566118</v>
      </c>
      <c r="K41" s="22">
        <v>947540</v>
      </c>
      <c r="L41" s="22">
        <v>300692</v>
      </c>
      <c r="M41" s="22">
        <v>451340</v>
      </c>
      <c r="N41" s="22">
        <v>1699572</v>
      </c>
      <c r="O41" s="22">
        <v>1986605</v>
      </c>
      <c r="P41" s="22">
        <v>570301</v>
      </c>
      <c r="Q41" s="22">
        <v>325480</v>
      </c>
      <c r="R41" s="22">
        <v>2882386</v>
      </c>
      <c r="S41" s="22"/>
      <c r="T41" s="22"/>
      <c r="U41" s="22"/>
      <c r="V41" s="22"/>
      <c r="W41" s="22">
        <v>6148076</v>
      </c>
      <c r="X41" s="22">
        <v>6723000</v>
      </c>
      <c r="Y41" s="22">
        <v>-574924</v>
      </c>
      <c r="Z41" s="23">
        <v>-8.5515989885467789</v>
      </c>
      <c r="AA41" s="20">
        <v>8964011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2655210</v>
      </c>
      <c r="D43" s="20"/>
      <c r="E43" s="21">
        <v>1004917</v>
      </c>
      <c r="F43" s="22">
        <v>497758</v>
      </c>
      <c r="G43" s="22"/>
      <c r="H43" s="22"/>
      <c r="I43" s="22">
        <v>243401</v>
      </c>
      <c r="J43" s="22">
        <v>243401</v>
      </c>
      <c r="K43" s="22">
        <v>154506</v>
      </c>
      <c r="L43" s="22"/>
      <c r="M43" s="22"/>
      <c r="N43" s="22">
        <v>154506</v>
      </c>
      <c r="O43" s="22"/>
      <c r="P43" s="22"/>
      <c r="Q43" s="22"/>
      <c r="R43" s="22"/>
      <c r="S43" s="22"/>
      <c r="T43" s="22"/>
      <c r="U43" s="22"/>
      <c r="V43" s="22"/>
      <c r="W43" s="22">
        <v>397907</v>
      </c>
      <c r="X43" s="22">
        <v>373320</v>
      </c>
      <c r="Y43" s="22">
        <v>24587</v>
      </c>
      <c r="Z43" s="23">
        <v>6.5860387870995396</v>
      </c>
      <c r="AA43" s="20">
        <v>497758</v>
      </c>
    </row>
    <row r="44" spans="1:27" x14ac:dyDescent="0.25">
      <c r="A44" s="19" t="s">
        <v>69</v>
      </c>
      <c r="B44" s="15" t="s">
        <v>32</v>
      </c>
      <c r="C44" s="20">
        <v>1411981</v>
      </c>
      <c r="D44" s="20"/>
      <c r="E44" s="21">
        <v>1940733</v>
      </c>
      <c r="F44" s="22">
        <v>2214181</v>
      </c>
      <c r="G44" s="22">
        <v>15685</v>
      </c>
      <c r="H44" s="22">
        <v>103177</v>
      </c>
      <c r="I44" s="22">
        <v>162275</v>
      </c>
      <c r="J44" s="22">
        <v>281137</v>
      </c>
      <c r="K44" s="22">
        <v>138678</v>
      </c>
      <c r="L44" s="22">
        <v>357037</v>
      </c>
      <c r="M44" s="22">
        <v>27005</v>
      </c>
      <c r="N44" s="22">
        <v>522720</v>
      </c>
      <c r="O44" s="22">
        <v>18925</v>
      </c>
      <c r="P44" s="22">
        <v>39843</v>
      </c>
      <c r="Q44" s="22">
        <v>205623</v>
      </c>
      <c r="R44" s="22">
        <v>264391</v>
      </c>
      <c r="S44" s="22"/>
      <c r="T44" s="22"/>
      <c r="U44" s="22"/>
      <c r="V44" s="22"/>
      <c r="W44" s="22">
        <v>1068248</v>
      </c>
      <c r="X44" s="22">
        <v>1660617</v>
      </c>
      <c r="Y44" s="22">
        <v>-592369</v>
      </c>
      <c r="Z44" s="23">
        <v>-35.671620849359002</v>
      </c>
      <c r="AA44" s="20">
        <v>2214181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37267200</v>
      </c>
      <c r="D47" s="29">
        <f t="shared" ref="D47:Y47" si="1">SUM(D34:D46)</f>
        <v>0</v>
      </c>
      <c r="E47" s="30">
        <f t="shared" si="1"/>
        <v>35821323</v>
      </c>
      <c r="F47" s="31">
        <f t="shared" si="1"/>
        <v>45311542</v>
      </c>
      <c r="G47" s="31">
        <f t="shared" si="1"/>
        <v>1422022</v>
      </c>
      <c r="H47" s="31">
        <f t="shared" si="1"/>
        <v>2708967</v>
      </c>
      <c r="I47" s="31">
        <f t="shared" si="1"/>
        <v>3356442</v>
      </c>
      <c r="J47" s="31">
        <f t="shared" si="1"/>
        <v>7487431</v>
      </c>
      <c r="K47" s="31">
        <f t="shared" si="1"/>
        <v>3131801</v>
      </c>
      <c r="L47" s="31">
        <f t="shared" si="1"/>
        <v>4441971</v>
      </c>
      <c r="M47" s="31">
        <f t="shared" si="1"/>
        <v>2560183</v>
      </c>
      <c r="N47" s="31">
        <f t="shared" si="1"/>
        <v>10133955</v>
      </c>
      <c r="O47" s="31">
        <f t="shared" si="1"/>
        <v>4674156</v>
      </c>
      <c r="P47" s="31">
        <f t="shared" si="1"/>
        <v>2253863</v>
      </c>
      <c r="Q47" s="31">
        <f t="shared" si="1"/>
        <v>3272359</v>
      </c>
      <c r="R47" s="31">
        <f t="shared" si="1"/>
        <v>10200378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27821764</v>
      </c>
      <c r="X47" s="31">
        <f t="shared" si="1"/>
        <v>33997618</v>
      </c>
      <c r="Y47" s="31">
        <f t="shared" si="1"/>
        <v>-6175854</v>
      </c>
      <c r="Z47" s="32">
        <f>+IF(X47&lt;&gt;0,+(Y47/X47)*100,0)</f>
        <v>-18.165549127588879</v>
      </c>
      <c r="AA47" s="29">
        <f>SUM(AA34:AA46)</f>
        <v>45311542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10656133</v>
      </c>
      <c r="D48" s="39">
        <f t="shared" si="2"/>
        <v>0</v>
      </c>
      <c r="E48" s="40">
        <f t="shared" si="2"/>
        <v>16458921</v>
      </c>
      <c r="F48" s="41">
        <f t="shared" si="2"/>
        <v>8418356</v>
      </c>
      <c r="G48" s="41">
        <f t="shared" si="2"/>
        <v>8198304</v>
      </c>
      <c r="H48" s="41">
        <f t="shared" si="2"/>
        <v>4619</v>
      </c>
      <c r="I48" s="41">
        <f t="shared" si="2"/>
        <v>-645677</v>
      </c>
      <c r="J48" s="41">
        <f t="shared" si="2"/>
        <v>7557246</v>
      </c>
      <c r="K48" s="41">
        <f t="shared" si="2"/>
        <v>-434860</v>
      </c>
      <c r="L48" s="41">
        <f t="shared" si="2"/>
        <v>-1805694</v>
      </c>
      <c r="M48" s="41">
        <f t="shared" si="2"/>
        <v>3814128</v>
      </c>
      <c r="N48" s="41">
        <f t="shared" si="2"/>
        <v>1573574</v>
      </c>
      <c r="O48" s="41">
        <f t="shared" si="2"/>
        <v>-2051582</v>
      </c>
      <c r="P48" s="41">
        <f t="shared" si="2"/>
        <v>488165</v>
      </c>
      <c r="Q48" s="41">
        <f t="shared" si="2"/>
        <v>3508598</v>
      </c>
      <c r="R48" s="41">
        <f t="shared" si="2"/>
        <v>1945181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11076001</v>
      </c>
      <c r="X48" s="41">
        <f t="shared" si="2"/>
        <v>6299819</v>
      </c>
      <c r="Y48" s="41">
        <f t="shared" si="2"/>
        <v>4776182</v>
      </c>
      <c r="Z48" s="42">
        <f>+IF(X48&lt;&gt;0,+(Y48/X48)*100,0)</f>
        <v>75.814590863642266</v>
      </c>
      <c r="AA48" s="39">
        <f>+AA32-AA47</f>
        <v>8418356</v>
      </c>
    </row>
    <row r="49" spans="1:27" x14ac:dyDescent="0.25">
      <c r="A49" s="43" t="s">
        <v>74</v>
      </c>
      <c r="B49" s="15" t="s">
        <v>32</v>
      </c>
      <c r="C49" s="20">
        <v>728241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11384374</v>
      </c>
      <c r="D51" s="48">
        <f t="shared" si="3"/>
        <v>0</v>
      </c>
      <c r="E51" s="49">
        <f t="shared" si="3"/>
        <v>16458921</v>
      </c>
      <c r="F51" s="50">
        <f t="shared" si="3"/>
        <v>8418356</v>
      </c>
      <c r="G51" s="50">
        <f t="shared" si="3"/>
        <v>8198304</v>
      </c>
      <c r="H51" s="50">
        <f t="shared" si="3"/>
        <v>4619</v>
      </c>
      <c r="I51" s="50">
        <f t="shared" si="3"/>
        <v>-645677</v>
      </c>
      <c r="J51" s="50">
        <f t="shared" si="3"/>
        <v>7557246</v>
      </c>
      <c r="K51" s="50">
        <f t="shared" si="3"/>
        <v>-434860</v>
      </c>
      <c r="L51" s="50">
        <f t="shared" si="3"/>
        <v>-1805694</v>
      </c>
      <c r="M51" s="50">
        <f t="shared" si="3"/>
        <v>3814128</v>
      </c>
      <c r="N51" s="50">
        <f t="shared" si="3"/>
        <v>1573574</v>
      </c>
      <c r="O51" s="50">
        <f t="shared" si="3"/>
        <v>-2051582</v>
      </c>
      <c r="P51" s="50">
        <f t="shared" si="3"/>
        <v>488165</v>
      </c>
      <c r="Q51" s="50">
        <f t="shared" si="3"/>
        <v>3508598</v>
      </c>
      <c r="R51" s="50">
        <f t="shared" si="3"/>
        <v>1945181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11076001</v>
      </c>
      <c r="X51" s="50">
        <f t="shared" si="3"/>
        <v>6299819</v>
      </c>
      <c r="Y51" s="50">
        <f t="shared" si="3"/>
        <v>4776182</v>
      </c>
      <c r="Z51" s="51">
        <f>+IF(X51&lt;&gt;0,+(Y51/X51)*100,0)</f>
        <v>75.814590863642266</v>
      </c>
      <c r="AA51" s="48">
        <f>SUM(AA48:AA50)</f>
        <v>8418356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11384374</v>
      </c>
      <c r="D53" s="54">
        <f>+D51-D52</f>
        <v>0</v>
      </c>
      <c r="E53" s="55">
        <f t="shared" si="4"/>
        <v>16458921</v>
      </c>
      <c r="F53" s="56">
        <f t="shared" si="4"/>
        <v>8418356</v>
      </c>
      <c r="G53" s="56">
        <f t="shared" si="4"/>
        <v>8198304</v>
      </c>
      <c r="H53" s="56">
        <f t="shared" si="4"/>
        <v>4619</v>
      </c>
      <c r="I53" s="56">
        <f t="shared" si="4"/>
        <v>-645677</v>
      </c>
      <c r="J53" s="56">
        <f t="shared" si="4"/>
        <v>7557246</v>
      </c>
      <c r="K53" s="56">
        <f t="shared" si="4"/>
        <v>-434860</v>
      </c>
      <c r="L53" s="56">
        <f t="shared" si="4"/>
        <v>-1805694</v>
      </c>
      <c r="M53" s="56">
        <f t="shared" si="4"/>
        <v>3814128</v>
      </c>
      <c r="N53" s="56">
        <f t="shared" si="4"/>
        <v>1573574</v>
      </c>
      <c r="O53" s="56">
        <f t="shared" si="4"/>
        <v>-2051582</v>
      </c>
      <c r="P53" s="56">
        <f t="shared" si="4"/>
        <v>488165</v>
      </c>
      <c r="Q53" s="56">
        <f t="shared" si="4"/>
        <v>3508598</v>
      </c>
      <c r="R53" s="56">
        <f t="shared" si="4"/>
        <v>1945181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11076001</v>
      </c>
      <c r="X53" s="56">
        <f t="shared" si="4"/>
        <v>6299819</v>
      </c>
      <c r="Y53" s="56">
        <f t="shared" si="4"/>
        <v>4776182</v>
      </c>
      <c r="Z53" s="57">
        <f>+IF(X53&lt;&gt;0,+(Y53/X53)*100,0)</f>
        <v>75.814590863642266</v>
      </c>
      <c r="AA53" s="54">
        <f>+AA51-AA52</f>
        <v>8418356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11384374</v>
      </c>
      <c r="D56" s="48">
        <f>SUM(D53:D55)</f>
        <v>0</v>
      </c>
      <c r="E56" s="49">
        <f t="shared" si="5"/>
        <v>16458921</v>
      </c>
      <c r="F56" s="50">
        <f t="shared" si="5"/>
        <v>8418356</v>
      </c>
      <c r="G56" s="50">
        <f t="shared" si="5"/>
        <v>8198304</v>
      </c>
      <c r="H56" s="50">
        <f t="shared" si="5"/>
        <v>4619</v>
      </c>
      <c r="I56" s="50">
        <f t="shared" si="5"/>
        <v>-645677</v>
      </c>
      <c r="J56" s="50">
        <f t="shared" si="5"/>
        <v>7557246</v>
      </c>
      <c r="K56" s="50">
        <f t="shared" si="5"/>
        <v>-434860</v>
      </c>
      <c r="L56" s="50">
        <f t="shared" si="5"/>
        <v>-1805694</v>
      </c>
      <c r="M56" s="50">
        <f t="shared" si="5"/>
        <v>3814128</v>
      </c>
      <c r="N56" s="50">
        <f t="shared" si="5"/>
        <v>1573574</v>
      </c>
      <c r="O56" s="50">
        <f t="shared" si="5"/>
        <v>-2051582</v>
      </c>
      <c r="P56" s="50">
        <f t="shared" si="5"/>
        <v>488165</v>
      </c>
      <c r="Q56" s="50">
        <f t="shared" si="5"/>
        <v>3508598</v>
      </c>
      <c r="R56" s="50">
        <f t="shared" si="5"/>
        <v>1945181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11076001</v>
      </c>
      <c r="X56" s="50">
        <f t="shared" si="5"/>
        <v>6299819</v>
      </c>
      <c r="Y56" s="50">
        <f t="shared" si="5"/>
        <v>4776182</v>
      </c>
      <c r="Z56" s="51">
        <f>+IF(X56&lt;&gt;0,+(Y56/X56)*100,0)</f>
        <v>75.814590863642266</v>
      </c>
      <c r="AA56" s="48">
        <f>SUM(AA53:AA55)</f>
        <v>8418356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11384374</v>
      </c>
      <c r="D59" s="65">
        <f>SUM(D56:D58)</f>
        <v>0</v>
      </c>
      <c r="E59" s="66">
        <f t="shared" si="6"/>
        <v>16458921</v>
      </c>
      <c r="F59" s="67">
        <f t="shared" si="6"/>
        <v>8418356</v>
      </c>
      <c r="G59" s="67">
        <f t="shared" si="6"/>
        <v>8198304</v>
      </c>
      <c r="H59" s="67">
        <f t="shared" si="6"/>
        <v>4619</v>
      </c>
      <c r="I59" s="67">
        <f t="shared" si="6"/>
        <v>-645677</v>
      </c>
      <c r="J59" s="67">
        <f t="shared" si="6"/>
        <v>7557246</v>
      </c>
      <c r="K59" s="67">
        <f t="shared" si="6"/>
        <v>-434860</v>
      </c>
      <c r="L59" s="67">
        <f t="shared" si="6"/>
        <v>-1805694</v>
      </c>
      <c r="M59" s="67">
        <f t="shared" si="6"/>
        <v>3814128</v>
      </c>
      <c r="N59" s="67">
        <f t="shared" si="6"/>
        <v>1573574</v>
      </c>
      <c r="O59" s="67">
        <f t="shared" si="6"/>
        <v>-2051582</v>
      </c>
      <c r="P59" s="67">
        <f t="shared" si="6"/>
        <v>488165</v>
      </c>
      <c r="Q59" s="67">
        <f t="shared" si="6"/>
        <v>3508598</v>
      </c>
      <c r="R59" s="67">
        <f t="shared" si="6"/>
        <v>1945181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11076001</v>
      </c>
      <c r="X59" s="67">
        <f t="shared" si="6"/>
        <v>6299819</v>
      </c>
      <c r="Y59" s="67">
        <f t="shared" si="6"/>
        <v>4776182</v>
      </c>
      <c r="Z59" s="68">
        <f>+IF(X59&lt;&gt;0,+(Y59/X59)*100,0)</f>
        <v>75.814590863642266</v>
      </c>
      <c r="AA59" s="65">
        <f>SUM(AA56:AA58)</f>
        <v>8418356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323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40514481</v>
      </c>
      <c r="D8" s="20"/>
      <c r="E8" s="21">
        <v>41862578</v>
      </c>
      <c r="F8" s="22">
        <v>42626000</v>
      </c>
      <c r="G8" s="22">
        <v>4876469</v>
      </c>
      <c r="H8" s="22">
        <v>3266700</v>
      </c>
      <c r="I8" s="22">
        <v>3099275</v>
      </c>
      <c r="J8" s="22">
        <v>11242444</v>
      </c>
      <c r="K8" s="22">
        <v>4315172</v>
      </c>
      <c r="L8" s="22">
        <v>3234519</v>
      </c>
      <c r="M8" s="22">
        <v>2876739</v>
      </c>
      <c r="N8" s="22">
        <v>10426430</v>
      </c>
      <c r="O8" s="22">
        <v>4992031</v>
      </c>
      <c r="P8" s="22">
        <v>2903051</v>
      </c>
      <c r="Q8" s="22">
        <v>2718700</v>
      </c>
      <c r="R8" s="22">
        <v>10613782</v>
      </c>
      <c r="S8" s="22"/>
      <c r="T8" s="22"/>
      <c r="U8" s="22"/>
      <c r="V8" s="22"/>
      <c r="W8" s="22">
        <v>32282656</v>
      </c>
      <c r="X8" s="22">
        <v>31969484</v>
      </c>
      <c r="Y8" s="22">
        <v>313172</v>
      </c>
      <c r="Z8" s="23">
        <v>0.97959666787239985</v>
      </c>
      <c r="AA8" s="20">
        <v>42626000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2000</v>
      </c>
      <c r="F19" s="22">
        <v>2000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1499</v>
      </c>
      <c r="Y19" s="22">
        <v>-1499</v>
      </c>
      <c r="Z19" s="23">
        <v>-100</v>
      </c>
      <c r="AA19" s="20">
        <v>2000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>
        <v>552000</v>
      </c>
      <c r="G22" s="22"/>
      <c r="H22" s="22"/>
      <c r="I22" s="22"/>
      <c r="J22" s="22"/>
      <c r="K22" s="22">
        <v>47602</v>
      </c>
      <c r="L22" s="22">
        <v>45906</v>
      </c>
      <c r="M22" s="22">
        <v>45410</v>
      </c>
      <c r="N22" s="22">
        <v>138918</v>
      </c>
      <c r="O22" s="22">
        <v>190852</v>
      </c>
      <c r="P22" s="22">
        <v>44253</v>
      </c>
      <c r="Q22" s="22">
        <v>36879</v>
      </c>
      <c r="R22" s="22">
        <v>271984</v>
      </c>
      <c r="S22" s="22"/>
      <c r="T22" s="22"/>
      <c r="U22" s="22"/>
      <c r="V22" s="22"/>
      <c r="W22" s="22">
        <v>410902</v>
      </c>
      <c r="X22" s="22">
        <v>414000</v>
      </c>
      <c r="Y22" s="22">
        <v>-3098</v>
      </c>
      <c r="Z22" s="23">
        <v>-0.7483091787439613</v>
      </c>
      <c r="AA22" s="20">
        <v>552000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13449601</v>
      </c>
      <c r="D25" s="20"/>
      <c r="E25" s="21">
        <v>15190860</v>
      </c>
      <c r="F25" s="22">
        <v>15190860</v>
      </c>
      <c r="G25" s="22">
        <v>15190860</v>
      </c>
      <c r="H25" s="22"/>
      <c r="I25" s="22"/>
      <c r="J25" s="22">
        <v>15190860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15190860</v>
      </c>
      <c r="X25" s="22">
        <v>11393145</v>
      </c>
      <c r="Y25" s="22">
        <v>3797715</v>
      </c>
      <c r="Z25" s="23">
        <v>33.333333333333329</v>
      </c>
      <c r="AA25" s="20">
        <v>15190860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968820</v>
      </c>
      <c r="F28" s="22">
        <v>899000</v>
      </c>
      <c r="G28" s="22">
        <v>154404</v>
      </c>
      <c r="H28" s="22">
        <v>141059</v>
      </c>
      <c r="I28" s="22">
        <v>108154</v>
      </c>
      <c r="J28" s="22">
        <v>403617</v>
      </c>
      <c r="K28" s="22">
        <v>69324</v>
      </c>
      <c r="L28" s="22">
        <v>74030</v>
      </c>
      <c r="M28" s="22">
        <v>72422</v>
      </c>
      <c r="N28" s="22">
        <v>215776</v>
      </c>
      <c r="O28" s="22">
        <v>-73618</v>
      </c>
      <c r="P28" s="22">
        <v>74673</v>
      </c>
      <c r="Q28" s="22">
        <v>72065</v>
      </c>
      <c r="R28" s="22">
        <v>73120</v>
      </c>
      <c r="S28" s="22"/>
      <c r="T28" s="22"/>
      <c r="U28" s="22"/>
      <c r="V28" s="22"/>
      <c r="W28" s="22">
        <v>692513</v>
      </c>
      <c r="X28" s="22">
        <v>674253</v>
      </c>
      <c r="Y28" s="22">
        <v>18260</v>
      </c>
      <c r="Z28" s="23">
        <v>2.7081822401976705</v>
      </c>
      <c r="AA28" s="20">
        <v>899000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53964082</v>
      </c>
      <c r="D32" s="29">
        <f t="shared" ref="D32:Y32" si="0">SUM(D6:D31)</f>
        <v>0</v>
      </c>
      <c r="E32" s="30">
        <f t="shared" si="0"/>
        <v>58024258</v>
      </c>
      <c r="F32" s="31">
        <f t="shared" si="0"/>
        <v>59269860</v>
      </c>
      <c r="G32" s="31">
        <f t="shared" si="0"/>
        <v>20221733</v>
      </c>
      <c r="H32" s="31">
        <f t="shared" si="0"/>
        <v>3407759</v>
      </c>
      <c r="I32" s="31">
        <f t="shared" si="0"/>
        <v>3207429</v>
      </c>
      <c r="J32" s="31">
        <f t="shared" si="0"/>
        <v>26836921</v>
      </c>
      <c r="K32" s="31">
        <f t="shared" si="0"/>
        <v>4432098</v>
      </c>
      <c r="L32" s="31">
        <f t="shared" si="0"/>
        <v>3354455</v>
      </c>
      <c r="M32" s="31">
        <f t="shared" si="0"/>
        <v>2994571</v>
      </c>
      <c r="N32" s="31">
        <f t="shared" si="0"/>
        <v>10781124</v>
      </c>
      <c r="O32" s="31">
        <f t="shared" si="0"/>
        <v>5109265</v>
      </c>
      <c r="P32" s="31">
        <f t="shared" si="0"/>
        <v>3021977</v>
      </c>
      <c r="Q32" s="31">
        <f t="shared" si="0"/>
        <v>2827644</v>
      </c>
      <c r="R32" s="31">
        <f t="shared" si="0"/>
        <v>10958886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48576931</v>
      </c>
      <c r="X32" s="31">
        <f t="shared" si="0"/>
        <v>44452381</v>
      </c>
      <c r="Y32" s="31">
        <f t="shared" si="0"/>
        <v>4124550</v>
      </c>
      <c r="Z32" s="32">
        <f>+IF(X32&lt;&gt;0,+(Y32/X32)*100,0)</f>
        <v>9.2785806006656877</v>
      </c>
      <c r="AA32" s="29">
        <f>SUM(AA6:AA31)</f>
        <v>59269860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17456745</v>
      </c>
      <c r="D34" s="20"/>
      <c r="E34" s="21">
        <v>19501808</v>
      </c>
      <c r="F34" s="22">
        <v>20630397</v>
      </c>
      <c r="G34" s="22">
        <v>1607280</v>
      </c>
      <c r="H34" s="22">
        <v>1597468</v>
      </c>
      <c r="I34" s="22">
        <v>1640191</v>
      </c>
      <c r="J34" s="22">
        <v>4844939</v>
      </c>
      <c r="K34" s="22">
        <v>1644976</v>
      </c>
      <c r="L34" s="22">
        <v>1730953</v>
      </c>
      <c r="M34" s="22">
        <v>1709398</v>
      </c>
      <c r="N34" s="22">
        <v>5085327</v>
      </c>
      <c r="O34" s="22">
        <v>1688407</v>
      </c>
      <c r="P34" s="22">
        <v>1648913</v>
      </c>
      <c r="Q34" s="22">
        <v>1713946</v>
      </c>
      <c r="R34" s="22">
        <v>5051266</v>
      </c>
      <c r="S34" s="22"/>
      <c r="T34" s="22"/>
      <c r="U34" s="22"/>
      <c r="V34" s="22"/>
      <c r="W34" s="22">
        <v>14981532</v>
      </c>
      <c r="X34" s="22">
        <v>15472799</v>
      </c>
      <c r="Y34" s="22">
        <v>-491267</v>
      </c>
      <c r="Z34" s="23">
        <v>-3.1750363977454885</v>
      </c>
      <c r="AA34" s="20">
        <v>20630397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1103639</v>
      </c>
      <c r="D37" s="20"/>
      <c r="E37" s="21">
        <v>1248566</v>
      </c>
      <c r="F37" s="22">
        <v>1572005</v>
      </c>
      <c r="G37" s="22">
        <v>47763</v>
      </c>
      <c r="H37" s="22">
        <v>37896</v>
      </c>
      <c r="I37" s="22">
        <v>130766</v>
      </c>
      <c r="J37" s="22">
        <v>216425</v>
      </c>
      <c r="K37" s="22">
        <v>209426</v>
      </c>
      <c r="L37" s="22">
        <v>151287</v>
      </c>
      <c r="M37" s="22">
        <v>153887</v>
      </c>
      <c r="N37" s="22">
        <v>514600</v>
      </c>
      <c r="O37" s="22">
        <v>76122</v>
      </c>
      <c r="P37" s="22">
        <v>96400</v>
      </c>
      <c r="Q37" s="22">
        <v>62662</v>
      </c>
      <c r="R37" s="22">
        <v>235184</v>
      </c>
      <c r="S37" s="22"/>
      <c r="T37" s="22"/>
      <c r="U37" s="22"/>
      <c r="V37" s="22"/>
      <c r="W37" s="22">
        <v>966209</v>
      </c>
      <c r="X37" s="22">
        <v>1179005</v>
      </c>
      <c r="Y37" s="22">
        <v>-212796</v>
      </c>
      <c r="Z37" s="23">
        <v>-18.048778419090674</v>
      </c>
      <c r="AA37" s="20">
        <v>1572005</v>
      </c>
    </row>
    <row r="38" spans="1:27" x14ac:dyDescent="0.25">
      <c r="A38" s="19" t="s">
        <v>64</v>
      </c>
      <c r="B38" s="15" t="s">
        <v>32</v>
      </c>
      <c r="C38" s="20">
        <v>11158751</v>
      </c>
      <c r="D38" s="20"/>
      <c r="E38" s="21">
        <v>10439000</v>
      </c>
      <c r="F38" s="22">
        <v>12727000</v>
      </c>
      <c r="G38" s="22">
        <v>869913</v>
      </c>
      <c r="H38" s="22">
        <v>869913</v>
      </c>
      <c r="I38" s="22">
        <v>869913</v>
      </c>
      <c r="J38" s="22">
        <v>2609739</v>
      </c>
      <c r="K38" s="22">
        <v>869913</v>
      </c>
      <c r="L38" s="22">
        <v>869913</v>
      </c>
      <c r="M38" s="22">
        <v>869913</v>
      </c>
      <c r="N38" s="22">
        <v>2609739</v>
      </c>
      <c r="O38" s="22">
        <v>869913</v>
      </c>
      <c r="P38" s="22">
        <v>869913</v>
      </c>
      <c r="Q38" s="22">
        <v>2585915</v>
      </c>
      <c r="R38" s="22">
        <v>4325741</v>
      </c>
      <c r="S38" s="22"/>
      <c r="T38" s="22"/>
      <c r="U38" s="22"/>
      <c r="V38" s="22"/>
      <c r="W38" s="22">
        <v>9545219</v>
      </c>
      <c r="X38" s="22">
        <v>9545252</v>
      </c>
      <c r="Y38" s="22">
        <v>-33</v>
      </c>
      <c r="Z38" s="23"/>
      <c r="AA38" s="20">
        <v>12727000</v>
      </c>
    </row>
    <row r="39" spans="1:27" x14ac:dyDescent="0.25">
      <c r="A39" s="19" t="s">
        <v>65</v>
      </c>
      <c r="B39" s="15" t="s">
        <v>32</v>
      </c>
      <c r="C39" s="20">
        <v>5643628</v>
      </c>
      <c r="D39" s="20"/>
      <c r="E39" s="21">
        <v>5263929</v>
      </c>
      <c r="F39" s="22">
        <v>9597304</v>
      </c>
      <c r="G39" s="22">
        <v>448283</v>
      </c>
      <c r="H39" s="22">
        <v>1151265</v>
      </c>
      <c r="I39" s="22">
        <v>812884</v>
      </c>
      <c r="J39" s="22">
        <v>2412432</v>
      </c>
      <c r="K39" s="22">
        <v>786664</v>
      </c>
      <c r="L39" s="22">
        <v>812888</v>
      </c>
      <c r="M39" s="22">
        <v>812886</v>
      </c>
      <c r="N39" s="22">
        <v>2412438</v>
      </c>
      <c r="O39" s="22">
        <v>760441</v>
      </c>
      <c r="P39" s="22">
        <v>776911</v>
      </c>
      <c r="Q39" s="22">
        <v>808316</v>
      </c>
      <c r="R39" s="22">
        <v>2345668</v>
      </c>
      <c r="S39" s="22"/>
      <c r="T39" s="22"/>
      <c r="U39" s="22"/>
      <c r="V39" s="22"/>
      <c r="W39" s="22">
        <v>7170538</v>
      </c>
      <c r="X39" s="22">
        <v>7197981</v>
      </c>
      <c r="Y39" s="22">
        <v>-27443</v>
      </c>
      <c r="Z39" s="23">
        <v>-0.3812596893489994</v>
      </c>
      <c r="AA39" s="20">
        <v>9597304</v>
      </c>
    </row>
    <row r="40" spans="1:27" x14ac:dyDescent="0.25">
      <c r="A40" s="19" t="s">
        <v>40</v>
      </c>
      <c r="B40" s="15" t="s">
        <v>32</v>
      </c>
      <c r="C40" s="20">
        <v>3435434</v>
      </c>
      <c r="D40" s="20"/>
      <c r="E40" s="21">
        <v>3522987</v>
      </c>
      <c r="F40" s="22">
        <v>7390885</v>
      </c>
      <c r="G40" s="22"/>
      <c r="H40" s="22"/>
      <c r="I40" s="22">
        <v>-214659</v>
      </c>
      <c r="J40" s="22">
        <v>-214659</v>
      </c>
      <c r="K40" s="22"/>
      <c r="L40" s="22">
        <v>-22853</v>
      </c>
      <c r="M40" s="22">
        <v>3760500</v>
      </c>
      <c r="N40" s="22">
        <v>3737647</v>
      </c>
      <c r="O40" s="22"/>
      <c r="P40" s="22"/>
      <c r="Q40" s="22">
        <v>202312</v>
      </c>
      <c r="R40" s="22">
        <v>202312</v>
      </c>
      <c r="S40" s="22"/>
      <c r="T40" s="22"/>
      <c r="U40" s="22"/>
      <c r="V40" s="22"/>
      <c r="W40" s="22">
        <v>3725300</v>
      </c>
      <c r="X40" s="22">
        <v>5543166</v>
      </c>
      <c r="Y40" s="22">
        <v>-1817866</v>
      </c>
      <c r="Z40" s="23">
        <v>-32.794724170266591</v>
      </c>
      <c r="AA40" s="20">
        <v>7390885</v>
      </c>
    </row>
    <row r="41" spans="1:27" x14ac:dyDescent="0.25">
      <c r="A41" s="19" t="s">
        <v>66</v>
      </c>
      <c r="B41" s="15" t="s">
        <v>32</v>
      </c>
      <c r="C41" s="20">
        <v>4333727</v>
      </c>
      <c r="D41" s="20"/>
      <c r="E41" s="21">
        <v>5286746</v>
      </c>
      <c r="F41" s="22">
        <v>5054201</v>
      </c>
      <c r="G41" s="22">
        <v>15299</v>
      </c>
      <c r="H41" s="22">
        <v>267304</v>
      </c>
      <c r="I41" s="22">
        <v>266533</v>
      </c>
      <c r="J41" s="22">
        <v>549136</v>
      </c>
      <c r="K41" s="22">
        <v>1075403</v>
      </c>
      <c r="L41" s="22">
        <v>641555</v>
      </c>
      <c r="M41" s="22">
        <v>666471</v>
      </c>
      <c r="N41" s="22">
        <v>2383429</v>
      </c>
      <c r="O41" s="22">
        <v>-87177</v>
      </c>
      <c r="P41" s="22">
        <v>557013</v>
      </c>
      <c r="Q41" s="22">
        <v>283712</v>
      </c>
      <c r="R41" s="22">
        <v>753548</v>
      </c>
      <c r="S41" s="22"/>
      <c r="T41" s="22"/>
      <c r="U41" s="22"/>
      <c r="V41" s="22"/>
      <c r="W41" s="22">
        <v>3686113</v>
      </c>
      <c r="X41" s="22">
        <v>3790658</v>
      </c>
      <c r="Y41" s="22">
        <v>-104545</v>
      </c>
      <c r="Z41" s="23">
        <v>-2.7579644483886439</v>
      </c>
      <c r="AA41" s="20">
        <v>5054201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</v>
      </c>
      <c r="F43" s="22">
        <v>1</v>
      </c>
      <c r="G43" s="22"/>
      <c r="H43" s="22">
        <v>16111</v>
      </c>
      <c r="I43" s="22"/>
      <c r="J43" s="22">
        <v>16111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16111</v>
      </c>
      <c r="X43" s="22">
        <v>1</v>
      </c>
      <c r="Y43" s="22">
        <v>16110</v>
      </c>
      <c r="Z43" s="23">
        <v>1611000</v>
      </c>
      <c r="AA43" s="20">
        <v>1</v>
      </c>
    </row>
    <row r="44" spans="1:27" x14ac:dyDescent="0.25">
      <c r="A44" s="19" t="s">
        <v>69</v>
      </c>
      <c r="B44" s="15" t="s">
        <v>32</v>
      </c>
      <c r="C44" s="20">
        <v>7398256</v>
      </c>
      <c r="D44" s="20"/>
      <c r="E44" s="21">
        <v>7629860</v>
      </c>
      <c r="F44" s="22">
        <v>11030102</v>
      </c>
      <c r="G44" s="22">
        <v>42148</v>
      </c>
      <c r="H44" s="22">
        <v>1123581</v>
      </c>
      <c r="I44" s="22">
        <v>1087389</v>
      </c>
      <c r="J44" s="22">
        <v>2253118</v>
      </c>
      <c r="K44" s="22">
        <v>570979</v>
      </c>
      <c r="L44" s="22">
        <v>955478</v>
      </c>
      <c r="M44" s="22">
        <v>550330</v>
      </c>
      <c r="N44" s="22">
        <v>2076787</v>
      </c>
      <c r="O44" s="22">
        <v>2292275</v>
      </c>
      <c r="P44" s="22">
        <v>834461</v>
      </c>
      <c r="Q44" s="22">
        <v>893858</v>
      </c>
      <c r="R44" s="22">
        <v>4020594</v>
      </c>
      <c r="S44" s="22"/>
      <c r="T44" s="22"/>
      <c r="U44" s="22"/>
      <c r="V44" s="22"/>
      <c r="W44" s="22">
        <v>8350499</v>
      </c>
      <c r="X44" s="22">
        <v>8272571</v>
      </c>
      <c r="Y44" s="22">
        <v>77928</v>
      </c>
      <c r="Z44" s="23">
        <v>0.94200460775737072</v>
      </c>
      <c r="AA44" s="20">
        <v>11030102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50530180</v>
      </c>
      <c r="D47" s="29">
        <f t="shared" ref="D47:Y47" si="1">SUM(D34:D46)</f>
        <v>0</v>
      </c>
      <c r="E47" s="30">
        <f t="shared" si="1"/>
        <v>52892897</v>
      </c>
      <c r="F47" s="31">
        <f t="shared" si="1"/>
        <v>68001895</v>
      </c>
      <c r="G47" s="31">
        <f t="shared" si="1"/>
        <v>3030686</v>
      </c>
      <c r="H47" s="31">
        <f t="shared" si="1"/>
        <v>5063538</v>
      </c>
      <c r="I47" s="31">
        <f t="shared" si="1"/>
        <v>4593017</v>
      </c>
      <c r="J47" s="31">
        <f t="shared" si="1"/>
        <v>12687241</v>
      </c>
      <c r="K47" s="31">
        <f t="shared" si="1"/>
        <v>5157361</v>
      </c>
      <c r="L47" s="31">
        <f t="shared" si="1"/>
        <v>5139221</v>
      </c>
      <c r="M47" s="31">
        <f t="shared" si="1"/>
        <v>8523385</v>
      </c>
      <c r="N47" s="31">
        <f t="shared" si="1"/>
        <v>18819967</v>
      </c>
      <c r="O47" s="31">
        <f t="shared" si="1"/>
        <v>5599981</v>
      </c>
      <c r="P47" s="31">
        <f t="shared" si="1"/>
        <v>4783611</v>
      </c>
      <c r="Q47" s="31">
        <f t="shared" si="1"/>
        <v>6550721</v>
      </c>
      <c r="R47" s="31">
        <f t="shared" si="1"/>
        <v>16934313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48441521</v>
      </c>
      <c r="X47" s="31">
        <f t="shared" si="1"/>
        <v>51001433</v>
      </c>
      <c r="Y47" s="31">
        <f t="shared" si="1"/>
        <v>-2559912</v>
      </c>
      <c r="Z47" s="32">
        <f>+IF(X47&lt;&gt;0,+(Y47/X47)*100,0)</f>
        <v>-5.0192942617906438</v>
      </c>
      <c r="AA47" s="29">
        <f>SUM(AA34:AA46)</f>
        <v>68001895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3433902</v>
      </c>
      <c r="D48" s="39">
        <f t="shared" si="2"/>
        <v>0</v>
      </c>
      <c r="E48" s="40">
        <f t="shared" si="2"/>
        <v>5131361</v>
      </c>
      <c r="F48" s="41">
        <f t="shared" si="2"/>
        <v>-8732035</v>
      </c>
      <c r="G48" s="41">
        <f t="shared" si="2"/>
        <v>17191047</v>
      </c>
      <c r="H48" s="41">
        <f t="shared" si="2"/>
        <v>-1655779</v>
      </c>
      <c r="I48" s="41">
        <f t="shared" si="2"/>
        <v>-1385588</v>
      </c>
      <c r="J48" s="41">
        <f t="shared" si="2"/>
        <v>14149680</v>
      </c>
      <c r="K48" s="41">
        <f t="shared" si="2"/>
        <v>-725263</v>
      </c>
      <c r="L48" s="41">
        <f t="shared" si="2"/>
        <v>-1784766</v>
      </c>
      <c r="M48" s="41">
        <f t="shared" si="2"/>
        <v>-5528814</v>
      </c>
      <c r="N48" s="41">
        <f t="shared" si="2"/>
        <v>-8038843</v>
      </c>
      <c r="O48" s="41">
        <f t="shared" si="2"/>
        <v>-490716</v>
      </c>
      <c r="P48" s="41">
        <f t="shared" si="2"/>
        <v>-1761634</v>
      </c>
      <c r="Q48" s="41">
        <f t="shared" si="2"/>
        <v>-3723077</v>
      </c>
      <c r="R48" s="41">
        <f t="shared" si="2"/>
        <v>-5975427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135410</v>
      </c>
      <c r="X48" s="41">
        <f t="shared" si="2"/>
        <v>-6549052</v>
      </c>
      <c r="Y48" s="41">
        <f t="shared" si="2"/>
        <v>6684462</v>
      </c>
      <c r="Z48" s="42">
        <f>+IF(X48&lt;&gt;0,+(Y48/X48)*100,0)</f>
        <v>-102.06762749784244</v>
      </c>
      <c r="AA48" s="39">
        <f>+AA32-AA47</f>
        <v>-8732035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3433902</v>
      </c>
      <c r="D51" s="48">
        <f t="shared" si="3"/>
        <v>0</v>
      </c>
      <c r="E51" s="49">
        <f t="shared" si="3"/>
        <v>5131361</v>
      </c>
      <c r="F51" s="50">
        <f t="shared" si="3"/>
        <v>-8732035</v>
      </c>
      <c r="G51" s="50">
        <f t="shared" si="3"/>
        <v>17191047</v>
      </c>
      <c r="H51" s="50">
        <f t="shared" si="3"/>
        <v>-1655779</v>
      </c>
      <c r="I51" s="50">
        <f t="shared" si="3"/>
        <v>-1385588</v>
      </c>
      <c r="J51" s="50">
        <f t="shared" si="3"/>
        <v>14149680</v>
      </c>
      <c r="K51" s="50">
        <f t="shared" si="3"/>
        <v>-725263</v>
      </c>
      <c r="L51" s="50">
        <f t="shared" si="3"/>
        <v>-1784766</v>
      </c>
      <c r="M51" s="50">
        <f t="shared" si="3"/>
        <v>-5528814</v>
      </c>
      <c r="N51" s="50">
        <f t="shared" si="3"/>
        <v>-8038843</v>
      </c>
      <c r="O51" s="50">
        <f t="shared" si="3"/>
        <v>-490716</v>
      </c>
      <c r="P51" s="50">
        <f t="shared" si="3"/>
        <v>-1761634</v>
      </c>
      <c r="Q51" s="50">
        <f t="shared" si="3"/>
        <v>-3723077</v>
      </c>
      <c r="R51" s="50">
        <f t="shared" si="3"/>
        <v>-5975427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135410</v>
      </c>
      <c r="X51" s="50">
        <f t="shared" si="3"/>
        <v>-6549052</v>
      </c>
      <c r="Y51" s="50">
        <f t="shared" si="3"/>
        <v>6684462</v>
      </c>
      <c r="Z51" s="51">
        <f>+IF(X51&lt;&gt;0,+(Y51/X51)*100,0)</f>
        <v>-102.06762749784244</v>
      </c>
      <c r="AA51" s="48">
        <f>SUM(AA48:AA50)</f>
        <v>-8732035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3433902</v>
      </c>
      <c r="D53" s="54">
        <f>+D51-D52</f>
        <v>0</v>
      </c>
      <c r="E53" s="55">
        <f t="shared" si="4"/>
        <v>5131361</v>
      </c>
      <c r="F53" s="56">
        <f t="shared" si="4"/>
        <v>-8732035</v>
      </c>
      <c r="G53" s="56">
        <f t="shared" si="4"/>
        <v>17191047</v>
      </c>
      <c r="H53" s="56">
        <f t="shared" si="4"/>
        <v>-1655779</v>
      </c>
      <c r="I53" s="56">
        <f t="shared" si="4"/>
        <v>-1385588</v>
      </c>
      <c r="J53" s="56">
        <f t="shared" si="4"/>
        <v>14149680</v>
      </c>
      <c r="K53" s="56">
        <f t="shared" si="4"/>
        <v>-725263</v>
      </c>
      <c r="L53" s="56">
        <f t="shared" si="4"/>
        <v>-1784766</v>
      </c>
      <c r="M53" s="56">
        <f t="shared" si="4"/>
        <v>-5528814</v>
      </c>
      <c r="N53" s="56">
        <f t="shared" si="4"/>
        <v>-8038843</v>
      </c>
      <c r="O53" s="56">
        <f t="shared" si="4"/>
        <v>-490716</v>
      </c>
      <c r="P53" s="56">
        <f t="shared" si="4"/>
        <v>-1761634</v>
      </c>
      <c r="Q53" s="56">
        <f t="shared" si="4"/>
        <v>-3723077</v>
      </c>
      <c r="R53" s="56">
        <f t="shared" si="4"/>
        <v>-5975427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135410</v>
      </c>
      <c r="X53" s="56">
        <f t="shared" si="4"/>
        <v>-6549052</v>
      </c>
      <c r="Y53" s="56">
        <f t="shared" si="4"/>
        <v>6684462</v>
      </c>
      <c r="Z53" s="57">
        <f>+IF(X53&lt;&gt;0,+(Y53/X53)*100,0)</f>
        <v>-102.06762749784244</v>
      </c>
      <c r="AA53" s="54">
        <f>+AA51-AA52</f>
        <v>-8732035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3433902</v>
      </c>
      <c r="D56" s="48">
        <f>SUM(D53:D55)</f>
        <v>0</v>
      </c>
      <c r="E56" s="49">
        <f t="shared" si="5"/>
        <v>5131361</v>
      </c>
      <c r="F56" s="50">
        <f t="shared" si="5"/>
        <v>-8732035</v>
      </c>
      <c r="G56" s="50">
        <f t="shared" si="5"/>
        <v>17191047</v>
      </c>
      <c r="H56" s="50">
        <f t="shared" si="5"/>
        <v>-1655779</v>
      </c>
      <c r="I56" s="50">
        <f t="shared" si="5"/>
        <v>-1385588</v>
      </c>
      <c r="J56" s="50">
        <f t="shared" si="5"/>
        <v>14149680</v>
      </c>
      <c r="K56" s="50">
        <f t="shared" si="5"/>
        <v>-725263</v>
      </c>
      <c r="L56" s="50">
        <f t="shared" si="5"/>
        <v>-1784766</v>
      </c>
      <c r="M56" s="50">
        <f t="shared" si="5"/>
        <v>-5528814</v>
      </c>
      <c r="N56" s="50">
        <f t="shared" si="5"/>
        <v>-8038843</v>
      </c>
      <c r="O56" s="50">
        <f t="shared" si="5"/>
        <v>-490716</v>
      </c>
      <c r="P56" s="50">
        <f t="shared" si="5"/>
        <v>-1761634</v>
      </c>
      <c r="Q56" s="50">
        <f t="shared" si="5"/>
        <v>-3723077</v>
      </c>
      <c r="R56" s="50">
        <f t="shared" si="5"/>
        <v>-5975427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135410</v>
      </c>
      <c r="X56" s="50">
        <f t="shared" si="5"/>
        <v>-6549052</v>
      </c>
      <c r="Y56" s="50">
        <f t="shared" si="5"/>
        <v>6684462</v>
      </c>
      <c r="Z56" s="51">
        <f>+IF(X56&lt;&gt;0,+(Y56/X56)*100,0)</f>
        <v>-102.06762749784244</v>
      </c>
      <c r="AA56" s="48">
        <f>SUM(AA53:AA55)</f>
        <v>-8732035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3433902</v>
      </c>
      <c r="D59" s="65">
        <f>SUM(D56:D58)</f>
        <v>0</v>
      </c>
      <c r="E59" s="66">
        <f t="shared" si="6"/>
        <v>5131361</v>
      </c>
      <c r="F59" s="67">
        <f t="shared" si="6"/>
        <v>-8732035</v>
      </c>
      <c r="G59" s="67">
        <f t="shared" si="6"/>
        <v>17191047</v>
      </c>
      <c r="H59" s="67">
        <f t="shared" si="6"/>
        <v>-1655779</v>
      </c>
      <c r="I59" s="67">
        <f t="shared" si="6"/>
        <v>-1385588</v>
      </c>
      <c r="J59" s="67">
        <f t="shared" si="6"/>
        <v>14149680</v>
      </c>
      <c r="K59" s="67">
        <f t="shared" si="6"/>
        <v>-725263</v>
      </c>
      <c r="L59" s="67">
        <f t="shared" si="6"/>
        <v>-1784766</v>
      </c>
      <c r="M59" s="67">
        <f t="shared" si="6"/>
        <v>-5528814</v>
      </c>
      <c r="N59" s="67">
        <f t="shared" si="6"/>
        <v>-8038843</v>
      </c>
      <c r="O59" s="67">
        <f t="shared" si="6"/>
        <v>-490716</v>
      </c>
      <c r="P59" s="67">
        <f t="shared" si="6"/>
        <v>-1761634</v>
      </c>
      <c r="Q59" s="67">
        <f t="shared" si="6"/>
        <v>-3723077</v>
      </c>
      <c r="R59" s="67">
        <f t="shared" si="6"/>
        <v>-5975427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135410</v>
      </c>
      <c r="X59" s="67">
        <f t="shared" si="6"/>
        <v>-6549052</v>
      </c>
      <c r="Y59" s="67">
        <f t="shared" si="6"/>
        <v>6684462</v>
      </c>
      <c r="Z59" s="68">
        <f>+IF(X59&lt;&gt;0,+(Y59/X59)*100,0)</f>
        <v>-102.06762749784244</v>
      </c>
      <c r="AA59" s="65">
        <f>SUM(AA56:AA58)</f>
        <v>-8732035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100655127</v>
      </c>
      <c r="D8" s="20"/>
      <c r="E8" s="21">
        <v>104714435</v>
      </c>
      <c r="F8" s="22">
        <v>104714435</v>
      </c>
      <c r="G8" s="22">
        <v>9445404</v>
      </c>
      <c r="H8" s="22">
        <v>8536761</v>
      </c>
      <c r="I8" s="22">
        <v>8950203</v>
      </c>
      <c r="J8" s="22">
        <v>26932368</v>
      </c>
      <c r="K8" s="22">
        <v>8999769</v>
      </c>
      <c r="L8" s="22">
        <v>8511464</v>
      </c>
      <c r="M8" s="22">
        <v>9788013</v>
      </c>
      <c r="N8" s="22">
        <v>27299246</v>
      </c>
      <c r="O8" s="22">
        <v>11445462</v>
      </c>
      <c r="P8" s="22">
        <v>9839004</v>
      </c>
      <c r="Q8" s="22">
        <v>9892192</v>
      </c>
      <c r="R8" s="22">
        <v>31176658</v>
      </c>
      <c r="S8" s="22"/>
      <c r="T8" s="22"/>
      <c r="U8" s="22"/>
      <c r="V8" s="22"/>
      <c r="W8" s="22">
        <v>85408272</v>
      </c>
      <c r="X8" s="22">
        <v>78535809</v>
      </c>
      <c r="Y8" s="22">
        <v>6872463</v>
      </c>
      <c r="Z8" s="23">
        <v>8.7507381505422579</v>
      </c>
      <c r="AA8" s="20">
        <v>104714435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148</v>
      </c>
      <c r="D10" s="20"/>
      <c r="E10" s="21">
        <v>100</v>
      </c>
      <c r="F10" s="22">
        <v>100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72</v>
      </c>
      <c r="Y10" s="22">
        <v>-72</v>
      </c>
      <c r="Z10" s="23">
        <v>-100</v>
      </c>
      <c r="AA10" s="20">
        <v>100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1260356</v>
      </c>
      <c r="D19" s="20"/>
      <c r="E19" s="21">
        <v>456416</v>
      </c>
      <c r="F19" s="22">
        <v>456416</v>
      </c>
      <c r="G19" s="22">
        <v>48543</v>
      </c>
      <c r="H19" s="22"/>
      <c r="I19" s="22">
        <v>98210</v>
      </c>
      <c r="J19" s="22">
        <v>146753</v>
      </c>
      <c r="K19" s="22">
        <v>63190</v>
      </c>
      <c r="L19" s="22">
        <v>115125</v>
      </c>
      <c r="M19" s="22"/>
      <c r="N19" s="22">
        <v>178315</v>
      </c>
      <c r="O19" s="22">
        <v>85933</v>
      </c>
      <c r="P19" s="22"/>
      <c r="Q19" s="22">
        <v>195873</v>
      </c>
      <c r="R19" s="22">
        <v>281806</v>
      </c>
      <c r="S19" s="22"/>
      <c r="T19" s="22"/>
      <c r="U19" s="22"/>
      <c r="V19" s="22"/>
      <c r="W19" s="22">
        <v>606874</v>
      </c>
      <c r="X19" s="22">
        <v>342306</v>
      </c>
      <c r="Y19" s="22">
        <v>264568</v>
      </c>
      <c r="Z19" s="23">
        <v>77.289910197308842</v>
      </c>
      <c r="AA19" s="20">
        <v>456416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16053554</v>
      </c>
      <c r="D25" s="20"/>
      <c r="E25" s="21">
        <v>22482509</v>
      </c>
      <c r="F25" s="22">
        <v>16523191</v>
      </c>
      <c r="G25" s="22">
        <v>9367677</v>
      </c>
      <c r="H25" s="22"/>
      <c r="I25" s="22"/>
      <c r="J25" s="22">
        <v>9367677</v>
      </c>
      <c r="K25" s="22"/>
      <c r="L25" s="22"/>
      <c r="M25" s="22">
        <v>7494170</v>
      </c>
      <c r="N25" s="22">
        <v>7494170</v>
      </c>
      <c r="O25" s="22"/>
      <c r="P25" s="22">
        <v>-338655</v>
      </c>
      <c r="Q25" s="22"/>
      <c r="R25" s="22">
        <v>-338655</v>
      </c>
      <c r="S25" s="22"/>
      <c r="T25" s="22"/>
      <c r="U25" s="22"/>
      <c r="V25" s="22"/>
      <c r="W25" s="22">
        <v>16523192</v>
      </c>
      <c r="X25" s="22">
        <v>12392388</v>
      </c>
      <c r="Y25" s="22">
        <v>4130804</v>
      </c>
      <c r="Z25" s="23">
        <v>33.333397889091273</v>
      </c>
      <c r="AA25" s="20">
        <v>16523191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117969185</v>
      </c>
      <c r="D32" s="29">
        <f t="shared" ref="D32:Y32" si="0">SUM(D6:D31)</f>
        <v>0</v>
      </c>
      <c r="E32" s="30">
        <f t="shared" si="0"/>
        <v>127653460</v>
      </c>
      <c r="F32" s="31">
        <f t="shared" si="0"/>
        <v>121694142</v>
      </c>
      <c r="G32" s="31">
        <f t="shared" si="0"/>
        <v>18861624</v>
      </c>
      <c r="H32" s="31">
        <f t="shared" si="0"/>
        <v>8536761</v>
      </c>
      <c r="I32" s="31">
        <f t="shared" si="0"/>
        <v>9048413</v>
      </c>
      <c r="J32" s="31">
        <f t="shared" si="0"/>
        <v>36446798</v>
      </c>
      <c r="K32" s="31">
        <f t="shared" si="0"/>
        <v>9062959</v>
      </c>
      <c r="L32" s="31">
        <f t="shared" si="0"/>
        <v>8626589</v>
      </c>
      <c r="M32" s="31">
        <f t="shared" si="0"/>
        <v>17282183</v>
      </c>
      <c r="N32" s="31">
        <f t="shared" si="0"/>
        <v>34971731</v>
      </c>
      <c r="O32" s="31">
        <f t="shared" si="0"/>
        <v>11531395</v>
      </c>
      <c r="P32" s="31">
        <f t="shared" si="0"/>
        <v>9500349</v>
      </c>
      <c r="Q32" s="31">
        <f t="shared" si="0"/>
        <v>10088065</v>
      </c>
      <c r="R32" s="31">
        <f t="shared" si="0"/>
        <v>31119809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102538338</v>
      </c>
      <c r="X32" s="31">
        <f t="shared" si="0"/>
        <v>91270575</v>
      </c>
      <c r="Y32" s="31">
        <f t="shared" si="0"/>
        <v>11267763</v>
      </c>
      <c r="Z32" s="32">
        <f>+IF(X32&lt;&gt;0,+(Y32/X32)*100,0)</f>
        <v>12.345449779405904</v>
      </c>
      <c r="AA32" s="29">
        <f>SUM(AA6:AA31)</f>
        <v>121694142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28622543</v>
      </c>
      <c r="D34" s="20"/>
      <c r="E34" s="21">
        <v>29324456</v>
      </c>
      <c r="F34" s="22">
        <v>29324456</v>
      </c>
      <c r="G34" s="22">
        <v>1381694</v>
      </c>
      <c r="H34" s="22">
        <v>2361001</v>
      </c>
      <c r="I34" s="22">
        <v>2467730</v>
      </c>
      <c r="J34" s="22">
        <v>6210425</v>
      </c>
      <c r="K34" s="22">
        <v>2350566</v>
      </c>
      <c r="L34" s="22">
        <v>3502385</v>
      </c>
      <c r="M34" s="22">
        <v>2543829</v>
      </c>
      <c r="N34" s="22">
        <v>8396780</v>
      </c>
      <c r="O34" s="22">
        <v>2798396</v>
      </c>
      <c r="P34" s="22">
        <v>2537499</v>
      </c>
      <c r="Q34" s="22">
        <v>2199999</v>
      </c>
      <c r="R34" s="22">
        <v>7535894</v>
      </c>
      <c r="S34" s="22"/>
      <c r="T34" s="22"/>
      <c r="U34" s="22"/>
      <c r="V34" s="22"/>
      <c r="W34" s="22">
        <v>22143099</v>
      </c>
      <c r="X34" s="22">
        <v>21993381</v>
      </c>
      <c r="Y34" s="22">
        <v>149718</v>
      </c>
      <c r="Z34" s="23">
        <v>0.68074117390136601</v>
      </c>
      <c r="AA34" s="20">
        <v>29324456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7397375</v>
      </c>
      <c r="D37" s="20"/>
      <c r="E37" s="21">
        <v>7928747</v>
      </c>
      <c r="F37" s="22">
        <v>8075222</v>
      </c>
      <c r="G37" s="22">
        <v>150394</v>
      </c>
      <c r="H37" s="22">
        <v>544719</v>
      </c>
      <c r="I37" s="22">
        <v>83920</v>
      </c>
      <c r="J37" s="22">
        <v>779033</v>
      </c>
      <c r="K37" s="22">
        <v>1100497</v>
      </c>
      <c r="L37" s="22">
        <v>643609</v>
      </c>
      <c r="M37" s="22">
        <v>601533</v>
      </c>
      <c r="N37" s="22">
        <v>2345639</v>
      </c>
      <c r="O37" s="22">
        <v>1223188</v>
      </c>
      <c r="P37" s="22">
        <v>693651</v>
      </c>
      <c r="Q37" s="22">
        <v>626654</v>
      </c>
      <c r="R37" s="22">
        <v>2543493</v>
      </c>
      <c r="S37" s="22"/>
      <c r="T37" s="22"/>
      <c r="U37" s="22"/>
      <c r="V37" s="22"/>
      <c r="W37" s="22">
        <v>5668165</v>
      </c>
      <c r="X37" s="22">
        <v>6056361</v>
      </c>
      <c r="Y37" s="22">
        <v>-388196</v>
      </c>
      <c r="Z37" s="23">
        <v>-6.4097235947460867</v>
      </c>
      <c r="AA37" s="20">
        <v>8075222</v>
      </c>
    </row>
    <row r="38" spans="1:27" x14ac:dyDescent="0.25">
      <c r="A38" s="19" t="s">
        <v>64</v>
      </c>
      <c r="B38" s="15" t="s">
        <v>32</v>
      </c>
      <c r="C38" s="20">
        <v>1507489</v>
      </c>
      <c r="D38" s="20"/>
      <c r="E38" s="21">
        <v>802297</v>
      </c>
      <c r="F38" s="22">
        <v>1522564</v>
      </c>
      <c r="G38" s="22">
        <v>66858</v>
      </c>
      <c r="H38" s="22">
        <v>66858</v>
      </c>
      <c r="I38" s="22">
        <v>66858</v>
      </c>
      <c r="J38" s="22">
        <v>200574</v>
      </c>
      <c r="K38" s="22">
        <v>66858</v>
      </c>
      <c r="L38" s="22">
        <v>66858</v>
      </c>
      <c r="M38" s="22">
        <v>66858</v>
      </c>
      <c r="N38" s="22">
        <v>200574</v>
      </c>
      <c r="O38" s="22">
        <v>487014</v>
      </c>
      <c r="P38" s="22">
        <v>152238</v>
      </c>
      <c r="Q38" s="22">
        <v>152238</v>
      </c>
      <c r="R38" s="22">
        <v>791490</v>
      </c>
      <c r="S38" s="22"/>
      <c r="T38" s="22"/>
      <c r="U38" s="22"/>
      <c r="V38" s="22"/>
      <c r="W38" s="22">
        <v>1192638</v>
      </c>
      <c r="X38" s="22">
        <v>1141920</v>
      </c>
      <c r="Y38" s="22">
        <v>50718</v>
      </c>
      <c r="Z38" s="23">
        <v>4.4414670029424128</v>
      </c>
      <c r="AA38" s="20">
        <v>1522564</v>
      </c>
    </row>
    <row r="39" spans="1:27" x14ac:dyDescent="0.25">
      <c r="A39" s="19" t="s">
        <v>65</v>
      </c>
      <c r="B39" s="15" t="s">
        <v>32</v>
      </c>
      <c r="C39" s="20">
        <v>29012632</v>
      </c>
      <c r="D39" s="20"/>
      <c r="E39" s="21">
        <v>29287252</v>
      </c>
      <c r="F39" s="22">
        <v>29287252</v>
      </c>
      <c r="G39" s="22">
        <v>2440606</v>
      </c>
      <c r="H39" s="22">
        <v>2440606</v>
      </c>
      <c r="I39" s="22">
        <v>2440606</v>
      </c>
      <c r="J39" s="22">
        <v>7321818</v>
      </c>
      <c r="K39" s="22">
        <v>2440606</v>
      </c>
      <c r="L39" s="22">
        <v>2440606</v>
      </c>
      <c r="M39" s="22">
        <v>2440606</v>
      </c>
      <c r="N39" s="22">
        <v>7321818</v>
      </c>
      <c r="O39" s="22">
        <v>2440606</v>
      </c>
      <c r="P39" s="22">
        <v>2440606</v>
      </c>
      <c r="Q39" s="22">
        <v>2440606</v>
      </c>
      <c r="R39" s="22">
        <v>7321818</v>
      </c>
      <c r="S39" s="22"/>
      <c r="T39" s="22"/>
      <c r="U39" s="22"/>
      <c r="V39" s="22"/>
      <c r="W39" s="22">
        <v>21965454</v>
      </c>
      <c r="X39" s="22">
        <v>21965364</v>
      </c>
      <c r="Y39" s="22">
        <v>90</v>
      </c>
      <c r="Z39" s="23"/>
      <c r="AA39" s="20">
        <v>29287252</v>
      </c>
    </row>
    <row r="40" spans="1:27" x14ac:dyDescent="0.25">
      <c r="A40" s="19" t="s">
        <v>40</v>
      </c>
      <c r="B40" s="15" t="s">
        <v>32</v>
      </c>
      <c r="C40" s="20">
        <v>12472675</v>
      </c>
      <c r="D40" s="20"/>
      <c r="E40" s="21">
        <v>13925000</v>
      </c>
      <c r="F40" s="22">
        <v>13925000</v>
      </c>
      <c r="G40" s="22">
        <v>4750</v>
      </c>
      <c r="H40" s="22">
        <v>67686</v>
      </c>
      <c r="I40" s="22">
        <v>169376</v>
      </c>
      <c r="J40" s="22">
        <v>241812</v>
      </c>
      <c r="K40" s="22">
        <v>42126</v>
      </c>
      <c r="L40" s="22">
        <v>53674</v>
      </c>
      <c r="M40" s="22">
        <v>6195878</v>
      </c>
      <c r="N40" s="22">
        <v>6291678</v>
      </c>
      <c r="O40" s="22"/>
      <c r="P40" s="22">
        <v>188608</v>
      </c>
      <c r="Q40" s="22">
        <v>310168</v>
      </c>
      <c r="R40" s="22">
        <v>498776</v>
      </c>
      <c r="S40" s="22"/>
      <c r="T40" s="22"/>
      <c r="U40" s="22"/>
      <c r="V40" s="22"/>
      <c r="W40" s="22">
        <v>7032266</v>
      </c>
      <c r="X40" s="22">
        <v>10443708</v>
      </c>
      <c r="Y40" s="22">
        <v>-3411442</v>
      </c>
      <c r="Z40" s="23">
        <v>-32.665045786419924</v>
      </c>
      <c r="AA40" s="20">
        <v>13925000</v>
      </c>
    </row>
    <row r="41" spans="1:27" x14ac:dyDescent="0.25">
      <c r="A41" s="19" t="s">
        <v>66</v>
      </c>
      <c r="B41" s="15" t="s">
        <v>32</v>
      </c>
      <c r="C41" s="20">
        <v>52204418</v>
      </c>
      <c r="D41" s="20"/>
      <c r="E41" s="21">
        <v>37029138</v>
      </c>
      <c r="F41" s="22">
        <v>46947108</v>
      </c>
      <c r="G41" s="22">
        <v>6192</v>
      </c>
      <c r="H41" s="22">
        <v>4964404</v>
      </c>
      <c r="I41" s="22">
        <v>3656766</v>
      </c>
      <c r="J41" s="22">
        <v>8627362</v>
      </c>
      <c r="K41" s="22">
        <v>4932226</v>
      </c>
      <c r="L41" s="22">
        <v>5080610</v>
      </c>
      <c r="M41" s="22">
        <v>6432507</v>
      </c>
      <c r="N41" s="22">
        <v>16445343</v>
      </c>
      <c r="O41" s="22">
        <v>3983475</v>
      </c>
      <c r="P41" s="22">
        <v>4861981</v>
      </c>
      <c r="Q41" s="22">
        <v>3817969</v>
      </c>
      <c r="R41" s="22">
        <v>12663425</v>
      </c>
      <c r="S41" s="22"/>
      <c r="T41" s="22"/>
      <c r="U41" s="22"/>
      <c r="V41" s="22"/>
      <c r="W41" s="22">
        <v>37736130</v>
      </c>
      <c r="X41" s="22">
        <v>35210259</v>
      </c>
      <c r="Y41" s="22">
        <v>2525871</v>
      </c>
      <c r="Z41" s="23">
        <v>7.1736791257343491</v>
      </c>
      <c r="AA41" s="20">
        <v>46947108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1139947</v>
      </c>
      <c r="D43" s="20"/>
      <c r="E43" s="21"/>
      <c r="F43" s="22">
        <v>1196944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>
        <v>651943</v>
      </c>
      <c r="R43" s="22">
        <v>651943</v>
      </c>
      <c r="S43" s="22"/>
      <c r="T43" s="22"/>
      <c r="U43" s="22"/>
      <c r="V43" s="22"/>
      <c r="W43" s="22">
        <v>651943</v>
      </c>
      <c r="X43" s="22">
        <v>897705</v>
      </c>
      <c r="Y43" s="22">
        <v>-245762</v>
      </c>
      <c r="Z43" s="23">
        <v>-27.376699472543876</v>
      </c>
      <c r="AA43" s="20">
        <v>1196944</v>
      </c>
    </row>
    <row r="44" spans="1:27" x14ac:dyDescent="0.25">
      <c r="A44" s="19" t="s">
        <v>69</v>
      </c>
      <c r="B44" s="15" t="s">
        <v>32</v>
      </c>
      <c r="C44" s="20">
        <v>2351597</v>
      </c>
      <c r="D44" s="20"/>
      <c r="E44" s="21">
        <v>3869256</v>
      </c>
      <c r="F44" s="22">
        <v>7270256</v>
      </c>
      <c r="G44" s="22">
        <v>244224</v>
      </c>
      <c r="H44" s="22">
        <v>306164</v>
      </c>
      <c r="I44" s="22">
        <v>351528</v>
      </c>
      <c r="J44" s="22">
        <v>901916</v>
      </c>
      <c r="K44" s="22">
        <v>207102</v>
      </c>
      <c r="L44" s="22">
        <v>405779</v>
      </c>
      <c r="M44" s="22">
        <v>159024</v>
      </c>
      <c r="N44" s="22">
        <v>771905</v>
      </c>
      <c r="O44" s="22">
        <v>959309</v>
      </c>
      <c r="P44" s="22">
        <v>445839</v>
      </c>
      <c r="Q44" s="22">
        <v>444732</v>
      </c>
      <c r="R44" s="22">
        <v>1849880</v>
      </c>
      <c r="S44" s="22"/>
      <c r="T44" s="22"/>
      <c r="U44" s="22"/>
      <c r="V44" s="22"/>
      <c r="W44" s="22">
        <v>3523701</v>
      </c>
      <c r="X44" s="22">
        <v>5452623</v>
      </c>
      <c r="Y44" s="22">
        <v>-1928922</v>
      </c>
      <c r="Z44" s="23">
        <v>-35.376038284693436</v>
      </c>
      <c r="AA44" s="20">
        <v>7270256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134708676</v>
      </c>
      <c r="D47" s="29">
        <f t="shared" ref="D47:Y47" si="1">SUM(D34:D46)</f>
        <v>0</v>
      </c>
      <c r="E47" s="30">
        <f t="shared" si="1"/>
        <v>122166146</v>
      </c>
      <c r="F47" s="31">
        <f t="shared" si="1"/>
        <v>137548802</v>
      </c>
      <c r="G47" s="31">
        <f t="shared" si="1"/>
        <v>4294718</v>
      </c>
      <c r="H47" s="31">
        <f t="shared" si="1"/>
        <v>10751438</v>
      </c>
      <c r="I47" s="31">
        <f t="shared" si="1"/>
        <v>9236784</v>
      </c>
      <c r="J47" s="31">
        <f t="shared" si="1"/>
        <v>24282940</v>
      </c>
      <c r="K47" s="31">
        <f t="shared" si="1"/>
        <v>11139981</v>
      </c>
      <c r="L47" s="31">
        <f t="shared" si="1"/>
        <v>12193521</v>
      </c>
      <c r="M47" s="31">
        <f t="shared" si="1"/>
        <v>18440235</v>
      </c>
      <c r="N47" s="31">
        <f t="shared" si="1"/>
        <v>41773737</v>
      </c>
      <c r="O47" s="31">
        <f t="shared" si="1"/>
        <v>11891988</v>
      </c>
      <c r="P47" s="31">
        <f t="shared" si="1"/>
        <v>11320422</v>
      </c>
      <c r="Q47" s="31">
        <f t="shared" si="1"/>
        <v>10644309</v>
      </c>
      <c r="R47" s="31">
        <f t="shared" si="1"/>
        <v>33856719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99913396</v>
      </c>
      <c r="X47" s="31">
        <f t="shared" si="1"/>
        <v>103161321</v>
      </c>
      <c r="Y47" s="31">
        <f t="shared" si="1"/>
        <v>-3247925</v>
      </c>
      <c r="Z47" s="32">
        <f>+IF(X47&lt;&gt;0,+(Y47/X47)*100,0)</f>
        <v>-3.1483941544331331</v>
      </c>
      <c r="AA47" s="29">
        <f>SUM(AA34:AA46)</f>
        <v>137548802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-16739491</v>
      </c>
      <c r="D48" s="39">
        <f t="shared" si="2"/>
        <v>0</v>
      </c>
      <c r="E48" s="40">
        <f t="shared" si="2"/>
        <v>5487314</v>
      </c>
      <c r="F48" s="41">
        <f t="shared" si="2"/>
        <v>-15854660</v>
      </c>
      <c r="G48" s="41">
        <f t="shared" si="2"/>
        <v>14566906</v>
      </c>
      <c r="H48" s="41">
        <f t="shared" si="2"/>
        <v>-2214677</v>
      </c>
      <c r="I48" s="41">
        <f t="shared" si="2"/>
        <v>-188371</v>
      </c>
      <c r="J48" s="41">
        <f t="shared" si="2"/>
        <v>12163858</v>
      </c>
      <c r="K48" s="41">
        <f t="shared" si="2"/>
        <v>-2077022</v>
      </c>
      <c r="L48" s="41">
        <f t="shared" si="2"/>
        <v>-3566932</v>
      </c>
      <c r="M48" s="41">
        <f t="shared" si="2"/>
        <v>-1158052</v>
      </c>
      <c r="N48" s="41">
        <f t="shared" si="2"/>
        <v>-6802006</v>
      </c>
      <c r="O48" s="41">
        <f t="shared" si="2"/>
        <v>-360593</v>
      </c>
      <c r="P48" s="41">
        <f t="shared" si="2"/>
        <v>-1820073</v>
      </c>
      <c r="Q48" s="41">
        <f t="shared" si="2"/>
        <v>-556244</v>
      </c>
      <c r="R48" s="41">
        <f t="shared" si="2"/>
        <v>-2736910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2624942</v>
      </c>
      <c r="X48" s="41">
        <f t="shared" si="2"/>
        <v>-11890746</v>
      </c>
      <c r="Y48" s="41">
        <f t="shared" si="2"/>
        <v>14515688</v>
      </c>
      <c r="Z48" s="42">
        <f>+IF(X48&lt;&gt;0,+(Y48/X48)*100,0)</f>
        <v>-122.07550308449949</v>
      </c>
      <c r="AA48" s="39">
        <f>+AA32-AA47</f>
        <v>-15854660</v>
      </c>
    </row>
    <row r="49" spans="1:27" x14ac:dyDescent="0.25">
      <c r="A49" s="43" t="s">
        <v>74</v>
      </c>
      <c r="B49" s="15" t="s">
        <v>32</v>
      </c>
      <c r="C49" s="20">
        <v>23860000</v>
      </c>
      <c r="D49" s="20"/>
      <c r="E49" s="21">
        <v>15912740</v>
      </c>
      <c r="F49" s="22">
        <v>21681287</v>
      </c>
      <c r="G49" s="22"/>
      <c r="H49" s="22">
        <v>269751</v>
      </c>
      <c r="I49" s="22"/>
      <c r="J49" s="22">
        <v>269751</v>
      </c>
      <c r="K49" s="22">
        <v>2832756</v>
      </c>
      <c r="L49" s="22">
        <v>2016584</v>
      </c>
      <c r="M49" s="22">
        <v>4025258</v>
      </c>
      <c r="N49" s="22">
        <v>8874598</v>
      </c>
      <c r="O49" s="22"/>
      <c r="P49" s="22">
        <v>3738766</v>
      </c>
      <c r="Q49" s="22">
        <v>496899</v>
      </c>
      <c r="R49" s="22">
        <v>4235665</v>
      </c>
      <c r="S49" s="22"/>
      <c r="T49" s="22"/>
      <c r="U49" s="22"/>
      <c r="V49" s="22"/>
      <c r="W49" s="22">
        <v>13380014</v>
      </c>
      <c r="X49" s="22">
        <v>16260957</v>
      </c>
      <c r="Y49" s="22">
        <v>-2880943</v>
      </c>
      <c r="Z49" s="23">
        <v>-17.716933880336811</v>
      </c>
      <c r="AA49" s="20">
        <v>21681287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7120509</v>
      </c>
      <c r="D51" s="48">
        <f t="shared" si="3"/>
        <v>0</v>
      </c>
      <c r="E51" s="49">
        <f t="shared" si="3"/>
        <v>21400054</v>
      </c>
      <c r="F51" s="50">
        <f t="shared" si="3"/>
        <v>5826627</v>
      </c>
      <c r="G51" s="50">
        <f t="shared" si="3"/>
        <v>14566906</v>
      </c>
      <c r="H51" s="50">
        <f t="shared" si="3"/>
        <v>-1944926</v>
      </c>
      <c r="I51" s="50">
        <f t="shared" si="3"/>
        <v>-188371</v>
      </c>
      <c r="J51" s="50">
        <f t="shared" si="3"/>
        <v>12433609</v>
      </c>
      <c r="K51" s="50">
        <f t="shared" si="3"/>
        <v>755734</v>
      </c>
      <c r="L51" s="50">
        <f t="shared" si="3"/>
        <v>-1550348</v>
      </c>
      <c r="M51" s="50">
        <f t="shared" si="3"/>
        <v>2867206</v>
      </c>
      <c r="N51" s="50">
        <f t="shared" si="3"/>
        <v>2072592</v>
      </c>
      <c r="O51" s="50">
        <f t="shared" si="3"/>
        <v>-360593</v>
      </c>
      <c r="P51" s="50">
        <f t="shared" si="3"/>
        <v>1918693</v>
      </c>
      <c r="Q51" s="50">
        <f t="shared" si="3"/>
        <v>-59345</v>
      </c>
      <c r="R51" s="50">
        <f t="shared" si="3"/>
        <v>1498755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16004956</v>
      </c>
      <c r="X51" s="50">
        <f t="shared" si="3"/>
        <v>4370211</v>
      </c>
      <c r="Y51" s="50">
        <f t="shared" si="3"/>
        <v>11634745</v>
      </c>
      <c r="Z51" s="51">
        <f>+IF(X51&lt;&gt;0,+(Y51/X51)*100,0)</f>
        <v>266.22844983914968</v>
      </c>
      <c r="AA51" s="48">
        <f>SUM(AA48:AA50)</f>
        <v>5826627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7120509</v>
      </c>
      <c r="D53" s="54">
        <f>+D51-D52</f>
        <v>0</v>
      </c>
      <c r="E53" s="55">
        <f t="shared" si="4"/>
        <v>21400054</v>
      </c>
      <c r="F53" s="56">
        <f t="shared" si="4"/>
        <v>5826627</v>
      </c>
      <c r="G53" s="56">
        <f t="shared" si="4"/>
        <v>14566906</v>
      </c>
      <c r="H53" s="56">
        <f t="shared" si="4"/>
        <v>-1944926</v>
      </c>
      <c r="I53" s="56">
        <f t="shared" si="4"/>
        <v>-188371</v>
      </c>
      <c r="J53" s="56">
        <f t="shared" si="4"/>
        <v>12433609</v>
      </c>
      <c r="K53" s="56">
        <f t="shared" si="4"/>
        <v>755734</v>
      </c>
      <c r="L53" s="56">
        <f t="shared" si="4"/>
        <v>-1550348</v>
      </c>
      <c r="M53" s="56">
        <f t="shared" si="4"/>
        <v>2867206</v>
      </c>
      <c r="N53" s="56">
        <f t="shared" si="4"/>
        <v>2072592</v>
      </c>
      <c r="O53" s="56">
        <f t="shared" si="4"/>
        <v>-360593</v>
      </c>
      <c r="P53" s="56">
        <f t="shared" si="4"/>
        <v>1918693</v>
      </c>
      <c r="Q53" s="56">
        <f t="shared" si="4"/>
        <v>-59345</v>
      </c>
      <c r="R53" s="56">
        <f t="shared" si="4"/>
        <v>1498755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16004956</v>
      </c>
      <c r="X53" s="56">
        <f t="shared" si="4"/>
        <v>4370211</v>
      </c>
      <c r="Y53" s="56">
        <f t="shared" si="4"/>
        <v>11634745</v>
      </c>
      <c r="Z53" s="57">
        <f>+IF(X53&lt;&gt;0,+(Y53/X53)*100,0)</f>
        <v>266.22844983914968</v>
      </c>
      <c r="AA53" s="54">
        <f>+AA51-AA52</f>
        <v>5826627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7120509</v>
      </c>
      <c r="D56" s="48">
        <f>SUM(D53:D55)</f>
        <v>0</v>
      </c>
      <c r="E56" s="49">
        <f t="shared" si="5"/>
        <v>21400054</v>
      </c>
      <c r="F56" s="50">
        <f t="shared" si="5"/>
        <v>5826627</v>
      </c>
      <c r="G56" s="50">
        <f t="shared" si="5"/>
        <v>14566906</v>
      </c>
      <c r="H56" s="50">
        <f t="shared" si="5"/>
        <v>-1944926</v>
      </c>
      <c r="I56" s="50">
        <f t="shared" si="5"/>
        <v>-188371</v>
      </c>
      <c r="J56" s="50">
        <f t="shared" si="5"/>
        <v>12433609</v>
      </c>
      <c r="K56" s="50">
        <f t="shared" si="5"/>
        <v>755734</v>
      </c>
      <c r="L56" s="50">
        <f t="shared" si="5"/>
        <v>-1550348</v>
      </c>
      <c r="M56" s="50">
        <f t="shared" si="5"/>
        <v>2867206</v>
      </c>
      <c r="N56" s="50">
        <f t="shared" si="5"/>
        <v>2072592</v>
      </c>
      <c r="O56" s="50">
        <f t="shared" si="5"/>
        <v>-360593</v>
      </c>
      <c r="P56" s="50">
        <f t="shared" si="5"/>
        <v>1918693</v>
      </c>
      <c r="Q56" s="50">
        <f t="shared" si="5"/>
        <v>-59345</v>
      </c>
      <c r="R56" s="50">
        <f t="shared" si="5"/>
        <v>1498755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16004956</v>
      </c>
      <c r="X56" s="50">
        <f t="shared" si="5"/>
        <v>4370211</v>
      </c>
      <c r="Y56" s="50">
        <f t="shared" si="5"/>
        <v>11634745</v>
      </c>
      <c r="Z56" s="51">
        <f>+IF(X56&lt;&gt;0,+(Y56/X56)*100,0)</f>
        <v>266.22844983914968</v>
      </c>
      <c r="AA56" s="48">
        <f>SUM(AA53:AA55)</f>
        <v>5826627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7120509</v>
      </c>
      <c r="D59" s="65">
        <f>SUM(D56:D58)</f>
        <v>0</v>
      </c>
      <c r="E59" s="66">
        <f t="shared" si="6"/>
        <v>21400054</v>
      </c>
      <c r="F59" s="67">
        <f t="shared" si="6"/>
        <v>5826627</v>
      </c>
      <c r="G59" s="67">
        <f t="shared" si="6"/>
        <v>14566906</v>
      </c>
      <c r="H59" s="67">
        <f t="shared" si="6"/>
        <v>-1944926</v>
      </c>
      <c r="I59" s="67">
        <f t="shared" si="6"/>
        <v>-188371</v>
      </c>
      <c r="J59" s="67">
        <f t="shared" si="6"/>
        <v>12433609</v>
      </c>
      <c r="K59" s="67">
        <f t="shared" si="6"/>
        <v>755734</v>
      </c>
      <c r="L59" s="67">
        <f t="shared" si="6"/>
        <v>-1550348</v>
      </c>
      <c r="M59" s="67">
        <f t="shared" si="6"/>
        <v>2867206</v>
      </c>
      <c r="N59" s="67">
        <f t="shared" si="6"/>
        <v>2072592</v>
      </c>
      <c r="O59" s="67">
        <f t="shared" si="6"/>
        <v>-360593</v>
      </c>
      <c r="P59" s="67">
        <f t="shared" si="6"/>
        <v>1918693</v>
      </c>
      <c r="Q59" s="67">
        <f t="shared" si="6"/>
        <v>-59345</v>
      </c>
      <c r="R59" s="67">
        <f t="shared" si="6"/>
        <v>1498755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16004956</v>
      </c>
      <c r="X59" s="67">
        <f t="shared" si="6"/>
        <v>4370211</v>
      </c>
      <c r="Y59" s="67">
        <f t="shared" si="6"/>
        <v>11634745</v>
      </c>
      <c r="Z59" s="68">
        <f>+IF(X59&lt;&gt;0,+(Y59/X59)*100,0)</f>
        <v>266.22844983914968</v>
      </c>
      <c r="AA59" s="65">
        <f>SUM(AA56:AA58)</f>
        <v>5826627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18462354</v>
      </c>
      <c r="D8" s="20"/>
      <c r="E8" s="21">
        <v>19780470</v>
      </c>
      <c r="F8" s="22">
        <v>15133520</v>
      </c>
      <c r="G8" s="22">
        <v>1246692</v>
      </c>
      <c r="H8" s="22">
        <v>1254523</v>
      </c>
      <c r="I8" s="22">
        <v>1307959</v>
      </c>
      <c r="J8" s="22">
        <v>3809174</v>
      </c>
      <c r="K8" s="22">
        <v>1323497</v>
      </c>
      <c r="L8" s="22">
        <v>1167948</v>
      </c>
      <c r="M8" s="22">
        <v>1385713</v>
      </c>
      <c r="N8" s="22">
        <v>3877158</v>
      </c>
      <c r="O8" s="22">
        <v>1739184</v>
      </c>
      <c r="P8" s="22">
        <v>1319078</v>
      </c>
      <c r="Q8" s="22">
        <v>1239006</v>
      </c>
      <c r="R8" s="22">
        <v>4297268</v>
      </c>
      <c r="S8" s="22"/>
      <c r="T8" s="22"/>
      <c r="U8" s="22"/>
      <c r="V8" s="22"/>
      <c r="W8" s="22">
        <v>11983600</v>
      </c>
      <c r="X8" s="22">
        <v>11462451</v>
      </c>
      <c r="Y8" s="22">
        <v>521149</v>
      </c>
      <c r="Z8" s="23">
        <v>4.5465755971388671</v>
      </c>
      <c r="AA8" s="20">
        <v>15133520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225780</v>
      </c>
      <c r="F13" s="22">
        <v>225780</v>
      </c>
      <c r="G13" s="22">
        <v>26445</v>
      </c>
      <c r="H13" s="22">
        <v>27913</v>
      </c>
      <c r="I13" s="22">
        <v>23995</v>
      </c>
      <c r="J13" s="22">
        <v>78353</v>
      </c>
      <c r="K13" s="22">
        <v>27465</v>
      </c>
      <c r="L13" s="22">
        <v>29006</v>
      </c>
      <c r="M13" s="22">
        <v>32197</v>
      </c>
      <c r="N13" s="22">
        <v>88668</v>
      </c>
      <c r="O13" s="22">
        <v>-132751</v>
      </c>
      <c r="P13" s="22">
        <v>1795</v>
      </c>
      <c r="Q13" s="22">
        <v>963</v>
      </c>
      <c r="R13" s="22">
        <v>-129993</v>
      </c>
      <c r="S13" s="22"/>
      <c r="T13" s="22"/>
      <c r="U13" s="22"/>
      <c r="V13" s="22"/>
      <c r="W13" s="22">
        <v>37028</v>
      </c>
      <c r="X13" s="22">
        <v>169335</v>
      </c>
      <c r="Y13" s="22">
        <v>-132307</v>
      </c>
      <c r="Z13" s="23">
        <v>-78.133286089703844</v>
      </c>
      <c r="AA13" s="20">
        <v>225780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85827</v>
      </c>
      <c r="D19" s="20"/>
      <c r="E19" s="21">
        <v>12350</v>
      </c>
      <c r="F19" s="22">
        <v>432350</v>
      </c>
      <c r="G19" s="22">
        <v>4893</v>
      </c>
      <c r="H19" s="22">
        <v>9600</v>
      </c>
      <c r="I19" s="22">
        <v>115565</v>
      </c>
      <c r="J19" s="22">
        <v>130058</v>
      </c>
      <c r="K19" s="22">
        <v>43852</v>
      </c>
      <c r="L19" s="22">
        <v>88666</v>
      </c>
      <c r="M19" s="22">
        <v>43809</v>
      </c>
      <c r="N19" s="22">
        <v>176327</v>
      </c>
      <c r="O19" s="22">
        <v>97729</v>
      </c>
      <c r="P19" s="22">
        <v>58941</v>
      </c>
      <c r="Q19" s="22">
        <v>27603</v>
      </c>
      <c r="R19" s="22">
        <v>184273</v>
      </c>
      <c r="S19" s="22"/>
      <c r="T19" s="22"/>
      <c r="U19" s="22"/>
      <c r="V19" s="22"/>
      <c r="W19" s="22">
        <v>490658</v>
      </c>
      <c r="X19" s="22">
        <v>173302</v>
      </c>
      <c r="Y19" s="22">
        <v>317356</v>
      </c>
      <c r="Z19" s="23">
        <v>183.12310302246942</v>
      </c>
      <c r="AA19" s="20">
        <v>432350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>
        <v>4438950</v>
      </c>
      <c r="G28" s="22">
        <v>295620</v>
      </c>
      <c r="H28" s="22">
        <v>294820</v>
      </c>
      <c r="I28" s="22">
        <v>294960</v>
      </c>
      <c r="J28" s="22">
        <v>885400</v>
      </c>
      <c r="K28" s="22">
        <v>295700</v>
      </c>
      <c r="L28" s="22">
        <v>301978</v>
      </c>
      <c r="M28" s="22">
        <v>293554</v>
      </c>
      <c r="N28" s="22">
        <v>891232</v>
      </c>
      <c r="O28" s="22">
        <v>299983</v>
      </c>
      <c r="P28" s="22">
        <v>295460</v>
      </c>
      <c r="Q28" s="22">
        <v>295600</v>
      </c>
      <c r="R28" s="22">
        <v>891043</v>
      </c>
      <c r="S28" s="22"/>
      <c r="T28" s="22"/>
      <c r="U28" s="22"/>
      <c r="V28" s="22"/>
      <c r="W28" s="22">
        <v>2667675</v>
      </c>
      <c r="X28" s="22">
        <v>3455101</v>
      </c>
      <c r="Y28" s="22">
        <v>-787426</v>
      </c>
      <c r="Z28" s="23">
        <v>-22.790245494994213</v>
      </c>
      <c r="AA28" s="20">
        <v>4438950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18548181</v>
      </c>
      <c r="D32" s="29">
        <f t="shared" ref="D32:Y32" si="0">SUM(D6:D31)</f>
        <v>0</v>
      </c>
      <c r="E32" s="30">
        <f t="shared" si="0"/>
        <v>20018600</v>
      </c>
      <c r="F32" s="31">
        <f t="shared" si="0"/>
        <v>20230600</v>
      </c>
      <c r="G32" s="31">
        <f t="shared" si="0"/>
        <v>1573650</v>
      </c>
      <c r="H32" s="31">
        <f t="shared" si="0"/>
        <v>1586856</v>
      </c>
      <c r="I32" s="31">
        <f t="shared" si="0"/>
        <v>1742479</v>
      </c>
      <c r="J32" s="31">
        <f t="shared" si="0"/>
        <v>4902985</v>
      </c>
      <c r="K32" s="31">
        <f t="shared" si="0"/>
        <v>1690514</v>
      </c>
      <c r="L32" s="31">
        <f t="shared" si="0"/>
        <v>1587598</v>
      </c>
      <c r="M32" s="31">
        <f t="shared" si="0"/>
        <v>1755273</v>
      </c>
      <c r="N32" s="31">
        <f t="shared" si="0"/>
        <v>5033385</v>
      </c>
      <c r="O32" s="31">
        <f t="shared" si="0"/>
        <v>2004145</v>
      </c>
      <c r="P32" s="31">
        <f t="shared" si="0"/>
        <v>1675274</v>
      </c>
      <c r="Q32" s="31">
        <f t="shared" si="0"/>
        <v>1563172</v>
      </c>
      <c r="R32" s="31">
        <f t="shared" si="0"/>
        <v>5242591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15178961</v>
      </c>
      <c r="X32" s="31">
        <f t="shared" si="0"/>
        <v>15260189</v>
      </c>
      <c r="Y32" s="31">
        <f t="shared" si="0"/>
        <v>-81228</v>
      </c>
      <c r="Z32" s="32">
        <f>+IF(X32&lt;&gt;0,+(Y32/X32)*100,0)</f>
        <v>-0.53228698543641884</v>
      </c>
      <c r="AA32" s="29">
        <f>SUM(AA6:AA31)</f>
        <v>20230600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7386915</v>
      </c>
      <c r="D34" s="20"/>
      <c r="E34" s="21">
        <v>7757700</v>
      </c>
      <c r="F34" s="22">
        <v>8018700</v>
      </c>
      <c r="G34" s="22">
        <v>610828</v>
      </c>
      <c r="H34" s="22">
        <v>588940</v>
      </c>
      <c r="I34" s="22">
        <v>624100</v>
      </c>
      <c r="J34" s="22">
        <v>1823868</v>
      </c>
      <c r="K34" s="22">
        <v>722459</v>
      </c>
      <c r="L34" s="22">
        <v>953719</v>
      </c>
      <c r="M34" s="22">
        <v>596116</v>
      </c>
      <c r="N34" s="22">
        <v>2272294</v>
      </c>
      <c r="O34" s="22">
        <v>896460</v>
      </c>
      <c r="P34" s="22">
        <v>699687</v>
      </c>
      <c r="Q34" s="22">
        <v>676130</v>
      </c>
      <c r="R34" s="22">
        <v>2272277</v>
      </c>
      <c r="S34" s="22"/>
      <c r="T34" s="22"/>
      <c r="U34" s="22"/>
      <c r="V34" s="22"/>
      <c r="W34" s="22">
        <v>6368439</v>
      </c>
      <c r="X34" s="22">
        <v>5926645</v>
      </c>
      <c r="Y34" s="22">
        <v>441794</v>
      </c>
      <c r="Z34" s="23">
        <v>7.4543692088863089</v>
      </c>
      <c r="AA34" s="20">
        <v>8018700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1244414</v>
      </c>
      <c r="D37" s="20"/>
      <c r="E37" s="21">
        <v>3092100</v>
      </c>
      <c r="F37" s="22">
        <v>3792100</v>
      </c>
      <c r="G37" s="22">
        <v>98632</v>
      </c>
      <c r="H37" s="22">
        <v>423258</v>
      </c>
      <c r="I37" s="22">
        <v>286633</v>
      </c>
      <c r="J37" s="22">
        <v>808523</v>
      </c>
      <c r="K37" s="22">
        <v>299970</v>
      </c>
      <c r="L37" s="22">
        <v>421040</v>
      </c>
      <c r="M37" s="22">
        <v>99053</v>
      </c>
      <c r="N37" s="22">
        <v>820063</v>
      </c>
      <c r="O37" s="22">
        <v>1480</v>
      </c>
      <c r="P37" s="22">
        <v>107750</v>
      </c>
      <c r="Q37" s="22">
        <v>44996</v>
      </c>
      <c r="R37" s="22">
        <v>154226</v>
      </c>
      <c r="S37" s="22"/>
      <c r="T37" s="22"/>
      <c r="U37" s="22"/>
      <c r="V37" s="22"/>
      <c r="W37" s="22">
        <v>1782812</v>
      </c>
      <c r="X37" s="22">
        <v>3200985</v>
      </c>
      <c r="Y37" s="22">
        <v>-1418173</v>
      </c>
      <c r="Z37" s="23">
        <v>-44.304268842246998</v>
      </c>
      <c r="AA37" s="20">
        <v>3792100</v>
      </c>
    </row>
    <row r="38" spans="1:27" x14ac:dyDescent="0.25">
      <c r="A38" s="19" t="s">
        <v>64</v>
      </c>
      <c r="B38" s="15" t="s">
        <v>32</v>
      </c>
      <c r="C38" s="20">
        <v>2527593</v>
      </c>
      <c r="D38" s="20"/>
      <c r="E38" s="21">
        <v>354790</v>
      </c>
      <c r="F38" s="22">
        <v>354790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266094</v>
      </c>
      <c r="Y38" s="22">
        <v>-266094</v>
      </c>
      <c r="Z38" s="23">
        <v>-100</v>
      </c>
      <c r="AA38" s="20">
        <v>354790</v>
      </c>
    </row>
    <row r="39" spans="1:27" x14ac:dyDescent="0.25">
      <c r="A39" s="19" t="s">
        <v>65</v>
      </c>
      <c r="B39" s="15" t="s">
        <v>32</v>
      </c>
      <c r="C39" s="20">
        <v>2552155</v>
      </c>
      <c r="D39" s="20"/>
      <c r="E39" s="21">
        <v>1838010</v>
      </c>
      <c r="F39" s="22">
        <v>1838010</v>
      </c>
      <c r="G39" s="22">
        <v>153160</v>
      </c>
      <c r="H39" s="22">
        <v>153160</v>
      </c>
      <c r="I39" s="22">
        <v>153160</v>
      </c>
      <c r="J39" s="22">
        <v>459480</v>
      </c>
      <c r="K39" s="22">
        <v>153168</v>
      </c>
      <c r="L39" s="22">
        <v>153169</v>
      </c>
      <c r="M39" s="22">
        <v>153169</v>
      </c>
      <c r="N39" s="22">
        <v>459506</v>
      </c>
      <c r="O39" s="22">
        <v>153169</v>
      </c>
      <c r="P39" s="22">
        <v>153169</v>
      </c>
      <c r="Q39" s="22">
        <v>153169</v>
      </c>
      <c r="R39" s="22">
        <v>459507</v>
      </c>
      <c r="S39" s="22"/>
      <c r="T39" s="22"/>
      <c r="U39" s="22"/>
      <c r="V39" s="22"/>
      <c r="W39" s="22">
        <v>1378493</v>
      </c>
      <c r="X39" s="22">
        <v>1378521</v>
      </c>
      <c r="Y39" s="22">
        <v>-28</v>
      </c>
      <c r="Z39" s="23"/>
      <c r="AA39" s="20">
        <v>1838010</v>
      </c>
    </row>
    <row r="40" spans="1:27" x14ac:dyDescent="0.25">
      <c r="A40" s="19" t="s">
        <v>40</v>
      </c>
      <c r="B40" s="15" t="s">
        <v>32</v>
      </c>
      <c r="C40" s="20">
        <v>262592</v>
      </c>
      <c r="D40" s="20"/>
      <c r="E40" s="21">
        <v>227560</v>
      </c>
      <c r="F40" s="22">
        <v>227560</v>
      </c>
      <c r="G40" s="22"/>
      <c r="H40" s="22"/>
      <c r="I40" s="22"/>
      <c r="J40" s="22"/>
      <c r="K40" s="22"/>
      <c r="L40" s="22"/>
      <c r="M40" s="22">
        <v>181390</v>
      </c>
      <c r="N40" s="22">
        <v>181390</v>
      </c>
      <c r="O40" s="22"/>
      <c r="P40" s="22"/>
      <c r="Q40" s="22"/>
      <c r="R40" s="22"/>
      <c r="S40" s="22"/>
      <c r="T40" s="22"/>
      <c r="U40" s="22"/>
      <c r="V40" s="22"/>
      <c r="W40" s="22">
        <v>181390</v>
      </c>
      <c r="X40" s="22"/>
      <c r="Y40" s="22">
        <v>181390</v>
      </c>
      <c r="Z40" s="23"/>
      <c r="AA40" s="20">
        <v>227560</v>
      </c>
    </row>
    <row r="41" spans="1:27" x14ac:dyDescent="0.25">
      <c r="A41" s="19" t="s">
        <v>66</v>
      </c>
      <c r="B41" s="15" t="s">
        <v>32</v>
      </c>
      <c r="C41" s="20">
        <v>658890</v>
      </c>
      <c r="D41" s="20"/>
      <c r="E41" s="21">
        <v>433000</v>
      </c>
      <c r="F41" s="22">
        <v>433000</v>
      </c>
      <c r="G41" s="22"/>
      <c r="H41" s="22"/>
      <c r="I41" s="22"/>
      <c r="J41" s="22"/>
      <c r="K41" s="22"/>
      <c r="L41" s="22">
        <v>58350</v>
      </c>
      <c r="M41" s="22">
        <v>146966</v>
      </c>
      <c r="N41" s="22">
        <v>205316</v>
      </c>
      <c r="O41" s="22">
        <v>66802</v>
      </c>
      <c r="P41" s="22">
        <v>45419</v>
      </c>
      <c r="Q41" s="22">
        <v>26531</v>
      </c>
      <c r="R41" s="22">
        <v>138752</v>
      </c>
      <c r="S41" s="22"/>
      <c r="T41" s="22"/>
      <c r="U41" s="22"/>
      <c r="V41" s="22"/>
      <c r="W41" s="22">
        <v>344068</v>
      </c>
      <c r="X41" s="22">
        <v>418501</v>
      </c>
      <c r="Y41" s="22">
        <v>-74433</v>
      </c>
      <c r="Z41" s="23">
        <v>-17.785620583941256</v>
      </c>
      <c r="AA41" s="20">
        <v>433000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>
        <v>2929</v>
      </c>
      <c r="I43" s="22"/>
      <c r="J43" s="22">
        <v>2929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2929</v>
      </c>
      <c r="X43" s="22"/>
      <c r="Y43" s="22">
        <v>2929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843718</v>
      </c>
      <c r="D44" s="20"/>
      <c r="E44" s="21">
        <v>697800</v>
      </c>
      <c r="F44" s="22">
        <v>2013900</v>
      </c>
      <c r="G44" s="22">
        <v>26807</v>
      </c>
      <c r="H44" s="22">
        <v>142851</v>
      </c>
      <c r="I44" s="22">
        <v>185209</v>
      </c>
      <c r="J44" s="22">
        <v>354867</v>
      </c>
      <c r="K44" s="22">
        <v>124154</v>
      </c>
      <c r="L44" s="22">
        <v>154310</v>
      </c>
      <c r="M44" s="22">
        <v>25486</v>
      </c>
      <c r="N44" s="22">
        <v>303950</v>
      </c>
      <c r="O44" s="22">
        <v>50418</v>
      </c>
      <c r="P44" s="22">
        <v>308029</v>
      </c>
      <c r="Q44" s="22">
        <v>34676</v>
      </c>
      <c r="R44" s="22">
        <v>393123</v>
      </c>
      <c r="S44" s="22"/>
      <c r="T44" s="22"/>
      <c r="U44" s="22"/>
      <c r="V44" s="22"/>
      <c r="W44" s="22">
        <v>1051940</v>
      </c>
      <c r="X44" s="22">
        <v>1441096</v>
      </c>
      <c r="Y44" s="22">
        <v>-389156</v>
      </c>
      <c r="Z44" s="23">
        <v>-27.004169049112619</v>
      </c>
      <c r="AA44" s="20">
        <v>2013900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15476277</v>
      </c>
      <c r="D47" s="29">
        <f t="shared" ref="D47:Y47" si="1">SUM(D34:D46)</f>
        <v>0</v>
      </c>
      <c r="E47" s="30">
        <f t="shared" si="1"/>
        <v>14400960</v>
      </c>
      <c r="F47" s="31">
        <f t="shared" si="1"/>
        <v>16678060</v>
      </c>
      <c r="G47" s="31">
        <f t="shared" si="1"/>
        <v>889427</v>
      </c>
      <c r="H47" s="31">
        <f t="shared" si="1"/>
        <v>1311138</v>
      </c>
      <c r="I47" s="31">
        <f t="shared" si="1"/>
        <v>1249102</v>
      </c>
      <c r="J47" s="31">
        <f t="shared" si="1"/>
        <v>3449667</v>
      </c>
      <c r="K47" s="31">
        <f t="shared" si="1"/>
        <v>1299751</v>
      </c>
      <c r="L47" s="31">
        <f t="shared" si="1"/>
        <v>1740588</v>
      </c>
      <c r="M47" s="31">
        <f t="shared" si="1"/>
        <v>1202180</v>
      </c>
      <c r="N47" s="31">
        <f t="shared" si="1"/>
        <v>4242519</v>
      </c>
      <c r="O47" s="31">
        <f t="shared" si="1"/>
        <v>1168329</v>
      </c>
      <c r="P47" s="31">
        <f t="shared" si="1"/>
        <v>1314054</v>
      </c>
      <c r="Q47" s="31">
        <f t="shared" si="1"/>
        <v>935502</v>
      </c>
      <c r="R47" s="31">
        <f t="shared" si="1"/>
        <v>3417885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11110071</v>
      </c>
      <c r="X47" s="31">
        <f t="shared" si="1"/>
        <v>12631842</v>
      </c>
      <c r="Y47" s="31">
        <f t="shared" si="1"/>
        <v>-1521771</v>
      </c>
      <c r="Z47" s="32">
        <f>+IF(X47&lt;&gt;0,+(Y47/X47)*100,0)</f>
        <v>-12.047102869082751</v>
      </c>
      <c r="AA47" s="29">
        <f>SUM(AA34:AA46)</f>
        <v>16678060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3071904</v>
      </c>
      <c r="D48" s="39">
        <f t="shared" si="2"/>
        <v>0</v>
      </c>
      <c r="E48" s="40">
        <f t="shared" si="2"/>
        <v>5617640</v>
      </c>
      <c r="F48" s="41">
        <f t="shared" si="2"/>
        <v>3552540</v>
      </c>
      <c r="G48" s="41">
        <f t="shared" si="2"/>
        <v>684223</v>
      </c>
      <c r="H48" s="41">
        <f t="shared" si="2"/>
        <v>275718</v>
      </c>
      <c r="I48" s="41">
        <f t="shared" si="2"/>
        <v>493377</v>
      </c>
      <c r="J48" s="41">
        <f t="shared" si="2"/>
        <v>1453318</v>
      </c>
      <c r="K48" s="41">
        <f t="shared" si="2"/>
        <v>390763</v>
      </c>
      <c r="L48" s="41">
        <f t="shared" si="2"/>
        <v>-152990</v>
      </c>
      <c r="M48" s="41">
        <f t="shared" si="2"/>
        <v>553093</v>
      </c>
      <c r="N48" s="41">
        <f t="shared" si="2"/>
        <v>790866</v>
      </c>
      <c r="O48" s="41">
        <f t="shared" si="2"/>
        <v>835816</v>
      </c>
      <c r="P48" s="41">
        <f t="shared" si="2"/>
        <v>361220</v>
      </c>
      <c r="Q48" s="41">
        <f t="shared" si="2"/>
        <v>627670</v>
      </c>
      <c r="R48" s="41">
        <f t="shared" si="2"/>
        <v>1824706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4068890</v>
      </c>
      <c r="X48" s="41">
        <f t="shared" si="2"/>
        <v>2628347</v>
      </c>
      <c r="Y48" s="41">
        <f t="shared" si="2"/>
        <v>1440543</v>
      </c>
      <c r="Z48" s="42">
        <f>+IF(X48&lt;&gt;0,+(Y48/X48)*100,0)</f>
        <v>54.807945830592388</v>
      </c>
      <c r="AA48" s="39">
        <f>+AA32-AA47</f>
        <v>3552540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3071904</v>
      </c>
      <c r="D51" s="48">
        <f t="shared" si="3"/>
        <v>0</v>
      </c>
      <c r="E51" s="49">
        <f t="shared" si="3"/>
        <v>5617640</v>
      </c>
      <c r="F51" s="50">
        <f t="shared" si="3"/>
        <v>3552540</v>
      </c>
      <c r="G51" s="50">
        <f t="shared" si="3"/>
        <v>684223</v>
      </c>
      <c r="H51" s="50">
        <f t="shared" si="3"/>
        <v>275718</v>
      </c>
      <c r="I51" s="50">
        <f t="shared" si="3"/>
        <v>493377</v>
      </c>
      <c r="J51" s="50">
        <f t="shared" si="3"/>
        <v>1453318</v>
      </c>
      <c r="K51" s="50">
        <f t="shared" si="3"/>
        <v>390763</v>
      </c>
      <c r="L51" s="50">
        <f t="shared" si="3"/>
        <v>-152990</v>
      </c>
      <c r="M51" s="50">
        <f t="shared" si="3"/>
        <v>553093</v>
      </c>
      <c r="N51" s="50">
        <f t="shared" si="3"/>
        <v>790866</v>
      </c>
      <c r="O51" s="50">
        <f t="shared" si="3"/>
        <v>835816</v>
      </c>
      <c r="P51" s="50">
        <f t="shared" si="3"/>
        <v>361220</v>
      </c>
      <c r="Q51" s="50">
        <f t="shared" si="3"/>
        <v>627670</v>
      </c>
      <c r="R51" s="50">
        <f t="shared" si="3"/>
        <v>1824706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4068890</v>
      </c>
      <c r="X51" s="50">
        <f t="shared" si="3"/>
        <v>2628347</v>
      </c>
      <c r="Y51" s="50">
        <f t="shared" si="3"/>
        <v>1440543</v>
      </c>
      <c r="Z51" s="51">
        <f>+IF(X51&lt;&gt;0,+(Y51/X51)*100,0)</f>
        <v>54.807945830592388</v>
      </c>
      <c r="AA51" s="48">
        <f>SUM(AA48:AA50)</f>
        <v>3552540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3071904</v>
      </c>
      <c r="D53" s="54">
        <f>+D51-D52</f>
        <v>0</v>
      </c>
      <c r="E53" s="55">
        <f t="shared" si="4"/>
        <v>5617640</v>
      </c>
      <c r="F53" s="56">
        <f t="shared" si="4"/>
        <v>3552540</v>
      </c>
      <c r="G53" s="56">
        <f t="shared" si="4"/>
        <v>684223</v>
      </c>
      <c r="H53" s="56">
        <f t="shared" si="4"/>
        <v>275718</v>
      </c>
      <c r="I53" s="56">
        <f t="shared" si="4"/>
        <v>493377</v>
      </c>
      <c r="J53" s="56">
        <f t="shared" si="4"/>
        <v>1453318</v>
      </c>
      <c r="K53" s="56">
        <f t="shared" si="4"/>
        <v>390763</v>
      </c>
      <c r="L53" s="56">
        <f t="shared" si="4"/>
        <v>-152990</v>
      </c>
      <c r="M53" s="56">
        <f t="shared" si="4"/>
        <v>553093</v>
      </c>
      <c r="N53" s="56">
        <f t="shared" si="4"/>
        <v>790866</v>
      </c>
      <c r="O53" s="56">
        <f t="shared" si="4"/>
        <v>835816</v>
      </c>
      <c r="P53" s="56">
        <f t="shared" si="4"/>
        <v>361220</v>
      </c>
      <c r="Q53" s="56">
        <f t="shared" si="4"/>
        <v>627670</v>
      </c>
      <c r="R53" s="56">
        <f t="shared" si="4"/>
        <v>1824706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4068890</v>
      </c>
      <c r="X53" s="56">
        <f t="shared" si="4"/>
        <v>2628347</v>
      </c>
      <c r="Y53" s="56">
        <f t="shared" si="4"/>
        <v>1440543</v>
      </c>
      <c r="Z53" s="57">
        <f>+IF(X53&lt;&gt;0,+(Y53/X53)*100,0)</f>
        <v>54.807945830592388</v>
      </c>
      <c r="AA53" s="54">
        <f>+AA51-AA52</f>
        <v>3552540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3071904</v>
      </c>
      <c r="D56" s="48">
        <f>SUM(D53:D55)</f>
        <v>0</v>
      </c>
      <c r="E56" s="49">
        <f t="shared" si="5"/>
        <v>5617640</v>
      </c>
      <c r="F56" s="50">
        <f t="shared" si="5"/>
        <v>3552540</v>
      </c>
      <c r="G56" s="50">
        <f t="shared" si="5"/>
        <v>684223</v>
      </c>
      <c r="H56" s="50">
        <f t="shared" si="5"/>
        <v>275718</v>
      </c>
      <c r="I56" s="50">
        <f t="shared" si="5"/>
        <v>493377</v>
      </c>
      <c r="J56" s="50">
        <f t="shared" si="5"/>
        <v>1453318</v>
      </c>
      <c r="K56" s="50">
        <f t="shared" si="5"/>
        <v>390763</v>
      </c>
      <c r="L56" s="50">
        <f t="shared" si="5"/>
        <v>-152990</v>
      </c>
      <c r="M56" s="50">
        <f t="shared" si="5"/>
        <v>553093</v>
      </c>
      <c r="N56" s="50">
        <f t="shared" si="5"/>
        <v>790866</v>
      </c>
      <c r="O56" s="50">
        <f t="shared" si="5"/>
        <v>835816</v>
      </c>
      <c r="P56" s="50">
        <f t="shared" si="5"/>
        <v>361220</v>
      </c>
      <c r="Q56" s="50">
        <f t="shared" si="5"/>
        <v>627670</v>
      </c>
      <c r="R56" s="50">
        <f t="shared" si="5"/>
        <v>1824706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4068890</v>
      </c>
      <c r="X56" s="50">
        <f t="shared" si="5"/>
        <v>2628347</v>
      </c>
      <c r="Y56" s="50">
        <f t="shared" si="5"/>
        <v>1440543</v>
      </c>
      <c r="Z56" s="51">
        <f>+IF(X56&lt;&gt;0,+(Y56/X56)*100,0)</f>
        <v>54.807945830592388</v>
      </c>
      <c r="AA56" s="48">
        <f>SUM(AA53:AA55)</f>
        <v>3552540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3071904</v>
      </c>
      <c r="D59" s="65">
        <f>SUM(D56:D58)</f>
        <v>0</v>
      </c>
      <c r="E59" s="66">
        <f t="shared" si="6"/>
        <v>5617640</v>
      </c>
      <c r="F59" s="67">
        <f t="shared" si="6"/>
        <v>3552540</v>
      </c>
      <c r="G59" s="67">
        <f t="shared" si="6"/>
        <v>684223</v>
      </c>
      <c r="H59" s="67">
        <f t="shared" si="6"/>
        <v>275718</v>
      </c>
      <c r="I59" s="67">
        <f t="shared" si="6"/>
        <v>493377</v>
      </c>
      <c r="J59" s="67">
        <f t="shared" si="6"/>
        <v>1453318</v>
      </c>
      <c r="K59" s="67">
        <f t="shared" si="6"/>
        <v>390763</v>
      </c>
      <c r="L59" s="67">
        <f t="shared" si="6"/>
        <v>-152990</v>
      </c>
      <c r="M59" s="67">
        <f t="shared" si="6"/>
        <v>553093</v>
      </c>
      <c r="N59" s="67">
        <f t="shared" si="6"/>
        <v>790866</v>
      </c>
      <c r="O59" s="67">
        <f t="shared" si="6"/>
        <v>835816</v>
      </c>
      <c r="P59" s="67">
        <f t="shared" si="6"/>
        <v>361220</v>
      </c>
      <c r="Q59" s="67">
        <f t="shared" si="6"/>
        <v>627670</v>
      </c>
      <c r="R59" s="67">
        <f t="shared" si="6"/>
        <v>1824706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4068890</v>
      </c>
      <c r="X59" s="67">
        <f t="shared" si="6"/>
        <v>2628347</v>
      </c>
      <c r="Y59" s="67">
        <f t="shared" si="6"/>
        <v>1440543</v>
      </c>
      <c r="Z59" s="68">
        <f>+IF(X59&lt;&gt;0,+(Y59/X59)*100,0)</f>
        <v>54.807945830592388</v>
      </c>
      <c r="AA59" s="65">
        <f>SUM(AA56:AA58)</f>
        <v>3552540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19386468</v>
      </c>
      <c r="D8" s="20"/>
      <c r="E8" s="21">
        <v>20520610</v>
      </c>
      <c r="F8" s="22">
        <v>20520610</v>
      </c>
      <c r="G8" s="22">
        <v>1629068</v>
      </c>
      <c r="H8" s="22">
        <v>1582127</v>
      </c>
      <c r="I8" s="22">
        <v>1722581</v>
      </c>
      <c r="J8" s="22">
        <v>4933776</v>
      </c>
      <c r="K8" s="22">
        <v>1621131</v>
      </c>
      <c r="L8" s="22">
        <v>1695331</v>
      </c>
      <c r="M8" s="22">
        <v>1555865</v>
      </c>
      <c r="N8" s="22">
        <v>4872327</v>
      </c>
      <c r="O8" s="22">
        <v>2337080</v>
      </c>
      <c r="P8" s="22">
        <v>2081853</v>
      </c>
      <c r="Q8" s="22">
        <v>1985631</v>
      </c>
      <c r="R8" s="22">
        <v>6404564</v>
      </c>
      <c r="S8" s="22"/>
      <c r="T8" s="22"/>
      <c r="U8" s="22"/>
      <c r="V8" s="22"/>
      <c r="W8" s="22">
        <v>16210667</v>
      </c>
      <c r="X8" s="22">
        <v>15390450</v>
      </c>
      <c r="Y8" s="22">
        <v>820217</v>
      </c>
      <c r="Z8" s="23">
        <v>5.3293893290969407</v>
      </c>
      <c r="AA8" s="20">
        <v>20520610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481214</v>
      </c>
      <c r="D13" s="20"/>
      <c r="E13" s="21">
        <v>482283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51560</v>
      </c>
      <c r="D19" s="20"/>
      <c r="E19" s="21">
        <v>50000</v>
      </c>
      <c r="F19" s="22">
        <v>50000</v>
      </c>
      <c r="G19" s="22"/>
      <c r="H19" s="22">
        <v>5453</v>
      </c>
      <c r="I19" s="22">
        <v>24381</v>
      </c>
      <c r="J19" s="22">
        <v>29834</v>
      </c>
      <c r="K19" s="22">
        <v>20469</v>
      </c>
      <c r="L19" s="22">
        <v>2864</v>
      </c>
      <c r="M19" s="22"/>
      <c r="N19" s="22">
        <v>23333</v>
      </c>
      <c r="O19" s="22">
        <v>19868</v>
      </c>
      <c r="P19" s="22">
        <v>3705</v>
      </c>
      <c r="Q19" s="22">
        <v>12716</v>
      </c>
      <c r="R19" s="22">
        <v>36289</v>
      </c>
      <c r="S19" s="22"/>
      <c r="T19" s="22"/>
      <c r="U19" s="22"/>
      <c r="V19" s="22"/>
      <c r="W19" s="22">
        <v>89456</v>
      </c>
      <c r="X19" s="22">
        <v>37494</v>
      </c>
      <c r="Y19" s="22">
        <v>51962</v>
      </c>
      <c r="Z19" s="23">
        <v>138.58750733450685</v>
      </c>
      <c r="AA19" s="20">
        <v>50000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7402897</v>
      </c>
      <c r="D25" s="20"/>
      <c r="E25" s="21">
        <v>7896500</v>
      </c>
      <c r="F25" s="22">
        <v>8022925</v>
      </c>
      <c r="G25" s="22">
        <v>597953</v>
      </c>
      <c r="H25" s="22">
        <v>592903</v>
      </c>
      <c r="I25" s="22">
        <v>85</v>
      </c>
      <c r="J25" s="22">
        <v>1190941</v>
      </c>
      <c r="K25" s="22">
        <v>1179277</v>
      </c>
      <c r="L25" s="22">
        <v>697145</v>
      </c>
      <c r="M25" s="22">
        <v>600155</v>
      </c>
      <c r="N25" s="22">
        <v>2476577</v>
      </c>
      <c r="O25" s="22">
        <v>596979</v>
      </c>
      <c r="P25" s="22">
        <v>601794</v>
      </c>
      <c r="Q25" s="22">
        <v>1204461</v>
      </c>
      <c r="R25" s="22">
        <v>2403234</v>
      </c>
      <c r="S25" s="22"/>
      <c r="T25" s="22"/>
      <c r="U25" s="22"/>
      <c r="V25" s="22"/>
      <c r="W25" s="22">
        <v>6070752</v>
      </c>
      <c r="X25" s="22">
        <v>6017175</v>
      </c>
      <c r="Y25" s="22">
        <v>53577</v>
      </c>
      <c r="Z25" s="23">
        <v>0.89040122648917464</v>
      </c>
      <c r="AA25" s="20">
        <v>8022925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1018715</v>
      </c>
      <c r="D28" s="20"/>
      <c r="E28" s="21">
        <v>1075250</v>
      </c>
      <c r="F28" s="22">
        <v>1075250</v>
      </c>
      <c r="G28" s="22">
        <v>89873</v>
      </c>
      <c r="H28" s="22">
        <v>89355</v>
      </c>
      <c r="I28" s="22">
        <v>89096</v>
      </c>
      <c r="J28" s="22">
        <v>268324</v>
      </c>
      <c r="K28" s="22">
        <v>89355</v>
      </c>
      <c r="L28" s="22">
        <v>87691</v>
      </c>
      <c r="M28" s="22">
        <v>87801</v>
      </c>
      <c r="N28" s="22">
        <v>264847</v>
      </c>
      <c r="O28" s="22">
        <v>81577</v>
      </c>
      <c r="P28" s="22">
        <v>87283</v>
      </c>
      <c r="Q28" s="22">
        <v>87801</v>
      </c>
      <c r="R28" s="22">
        <v>256661</v>
      </c>
      <c r="S28" s="22"/>
      <c r="T28" s="22"/>
      <c r="U28" s="22"/>
      <c r="V28" s="22"/>
      <c r="W28" s="22">
        <v>789832</v>
      </c>
      <c r="X28" s="22">
        <v>806436</v>
      </c>
      <c r="Y28" s="22">
        <v>-16604</v>
      </c>
      <c r="Z28" s="23">
        <v>-2.0589358609982686</v>
      </c>
      <c r="AA28" s="20">
        <v>1075250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28340854</v>
      </c>
      <c r="D32" s="29">
        <f t="shared" ref="D32:Y32" si="0">SUM(D6:D31)</f>
        <v>0</v>
      </c>
      <c r="E32" s="30">
        <f t="shared" si="0"/>
        <v>30024643</v>
      </c>
      <c r="F32" s="31">
        <f t="shared" si="0"/>
        <v>29668785</v>
      </c>
      <c r="G32" s="31">
        <f t="shared" si="0"/>
        <v>2316894</v>
      </c>
      <c r="H32" s="31">
        <f t="shared" si="0"/>
        <v>2269838</v>
      </c>
      <c r="I32" s="31">
        <f t="shared" si="0"/>
        <v>1836143</v>
      </c>
      <c r="J32" s="31">
        <f t="shared" si="0"/>
        <v>6422875</v>
      </c>
      <c r="K32" s="31">
        <f t="shared" si="0"/>
        <v>2910232</v>
      </c>
      <c r="L32" s="31">
        <f t="shared" si="0"/>
        <v>2483031</v>
      </c>
      <c r="M32" s="31">
        <f t="shared" si="0"/>
        <v>2243821</v>
      </c>
      <c r="N32" s="31">
        <f t="shared" si="0"/>
        <v>7637084</v>
      </c>
      <c r="O32" s="31">
        <f t="shared" si="0"/>
        <v>3035504</v>
      </c>
      <c r="P32" s="31">
        <f t="shared" si="0"/>
        <v>2774635</v>
      </c>
      <c r="Q32" s="31">
        <f t="shared" si="0"/>
        <v>3290609</v>
      </c>
      <c r="R32" s="31">
        <f t="shared" si="0"/>
        <v>9100748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23160707</v>
      </c>
      <c r="X32" s="31">
        <f t="shared" si="0"/>
        <v>22251555</v>
      </c>
      <c r="Y32" s="31">
        <f t="shared" si="0"/>
        <v>909152</v>
      </c>
      <c r="Z32" s="32">
        <f>+IF(X32&lt;&gt;0,+(Y32/X32)*100,0)</f>
        <v>4.085790858211932</v>
      </c>
      <c r="AA32" s="29">
        <f>SUM(AA6:AA31)</f>
        <v>29668785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5940267</v>
      </c>
      <c r="D34" s="20"/>
      <c r="E34" s="21">
        <v>13418557</v>
      </c>
      <c r="F34" s="22">
        <v>13358557</v>
      </c>
      <c r="G34" s="22">
        <v>959846</v>
      </c>
      <c r="H34" s="22">
        <v>963687</v>
      </c>
      <c r="I34" s="22">
        <v>989257</v>
      </c>
      <c r="J34" s="22">
        <v>2912790</v>
      </c>
      <c r="K34" s="22">
        <v>994701</v>
      </c>
      <c r="L34" s="22">
        <v>982490</v>
      </c>
      <c r="M34" s="22">
        <v>1556586</v>
      </c>
      <c r="N34" s="22">
        <v>3533777</v>
      </c>
      <c r="O34" s="22">
        <v>1041762</v>
      </c>
      <c r="P34" s="22">
        <v>985734</v>
      </c>
      <c r="Q34" s="22">
        <v>1048688</v>
      </c>
      <c r="R34" s="22">
        <v>3076184</v>
      </c>
      <c r="S34" s="22"/>
      <c r="T34" s="22"/>
      <c r="U34" s="22"/>
      <c r="V34" s="22"/>
      <c r="W34" s="22">
        <v>9522751</v>
      </c>
      <c r="X34" s="22">
        <v>10063494</v>
      </c>
      <c r="Y34" s="22">
        <v>-540743</v>
      </c>
      <c r="Z34" s="23">
        <v>-5.3733126884161697</v>
      </c>
      <c r="AA34" s="20">
        <v>13358557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1158210</v>
      </c>
      <c r="D37" s="20"/>
      <c r="E37" s="21">
        <v>1588330</v>
      </c>
      <c r="F37" s="22">
        <v>1628330</v>
      </c>
      <c r="G37" s="22">
        <v>88720</v>
      </c>
      <c r="H37" s="22">
        <v>66266</v>
      </c>
      <c r="I37" s="22">
        <v>69910</v>
      </c>
      <c r="J37" s="22">
        <v>224896</v>
      </c>
      <c r="K37" s="22">
        <v>181567</v>
      </c>
      <c r="L37" s="22">
        <v>52192</v>
      </c>
      <c r="M37" s="22">
        <v>272363</v>
      </c>
      <c r="N37" s="22">
        <v>506122</v>
      </c>
      <c r="O37" s="22">
        <v>137943</v>
      </c>
      <c r="P37" s="22">
        <v>174840</v>
      </c>
      <c r="Q37" s="22">
        <v>111534</v>
      </c>
      <c r="R37" s="22">
        <v>424317</v>
      </c>
      <c r="S37" s="22"/>
      <c r="T37" s="22"/>
      <c r="U37" s="22"/>
      <c r="V37" s="22"/>
      <c r="W37" s="22">
        <v>1155335</v>
      </c>
      <c r="X37" s="22">
        <v>1221129</v>
      </c>
      <c r="Y37" s="22">
        <v>-65794</v>
      </c>
      <c r="Z37" s="23">
        <v>-5.3879647441015655</v>
      </c>
      <c r="AA37" s="20">
        <v>1628330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489448</v>
      </c>
      <c r="F38" s="22">
        <v>489448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367083</v>
      </c>
      <c r="Y38" s="22">
        <v>-367083</v>
      </c>
      <c r="Z38" s="23">
        <v>-100</v>
      </c>
      <c r="AA38" s="20">
        <v>489448</v>
      </c>
    </row>
    <row r="39" spans="1:27" x14ac:dyDescent="0.25">
      <c r="A39" s="19" t="s">
        <v>65</v>
      </c>
      <c r="B39" s="15" t="s">
        <v>32</v>
      </c>
      <c r="C39" s="20">
        <v>3444957</v>
      </c>
      <c r="D39" s="20"/>
      <c r="E39" s="21">
        <v>3651654</v>
      </c>
      <c r="F39" s="22">
        <v>3651654</v>
      </c>
      <c r="G39" s="22"/>
      <c r="H39" s="22"/>
      <c r="I39" s="22">
        <v>912916</v>
      </c>
      <c r="J39" s="22">
        <v>912916</v>
      </c>
      <c r="K39" s="22"/>
      <c r="L39" s="22"/>
      <c r="M39" s="22">
        <v>912916</v>
      </c>
      <c r="N39" s="22">
        <v>912916</v>
      </c>
      <c r="O39" s="22"/>
      <c r="P39" s="22">
        <v>18918</v>
      </c>
      <c r="Q39" s="22">
        <v>1219364</v>
      </c>
      <c r="R39" s="22">
        <v>1238282</v>
      </c>
      <c r="S39" s="22"/>
      <c r="T39" s="22"/>
      <c r="U39" s="22"/>
      <c r="V39" s="22"/>
      <c r="W39" s="22">
        <v>3064114</v>
      </c>
      <c r="X39" s="22">
        <v>2738709</v>
      </c>
      <c r="Y39" s="22">
        <v>325405</v>
      </c>
      <c r="Z39" s="23">
        <v>11.881693162727402</v>
      </c>
      <c r="AA39" s="20">
        <v>3651654</v>
      </c>
    </row>
    <row r="40" spans="1:27" x14ac:dyDescent="0.25">
      <c r="A40" s="19" t="s">
        <v>40</v>
      </c>
      <c r="B40" s="15" t="s">
        <v>32</v>
      </c>
      <c r="C40" s="20">
        <v>102905</v>
      </c>
      <c r="D40" s="20"/>
      <c r="E40" s="21">
        <v>270745</v>
      </c>
      <c r="F40" s="22">
        <v>270745</v>
      </c>
      <c r="G40" s="22"/>
      <c r="H40" s="22">
        <v>15860</v>
      </c>
      <c r="I40" s="22">
        <v>21344</v>
      </c>
      <c r="J40" s="22">
        <v>37204</v>
      </c>
      <c r="K40" s="22">
        <v>7620</v>
      </c>
      <c r="L40" s="22">
        <v>7253</v>
      </c>
      <c r="M40" s="22">
        <v>187478</v>
      </c>
      <c r="N40" s="22">
        <v>202351</v>
      </c>
      <c r="O40" s="22">
        <v>7239</v>
      </c>
      <c r="P40" s="22">
        <v>6651</v>
      </c>
      <c r="Q40" s="22">
        <v>13238</v>
      </c>
      <c r="R40" s="22">
        <v>27128</v>
      </c>
      <c r="S40" s="22"/>
      <c r="T40" s="22"/>
      <c r="U40" s="22"/>
      <c r="V40" s="22"/>
      <c r="W40" s="22">
        <v>266683</v>
      </c>
      <c r="X40" s="22">
        <v>203058</v>
      </c>
      <c r="Y40" s="22">
        <v>63625</v>
      </c>
      <c r="Z40" s="23">
        <v>31.333412128554407</v>
      </c>
      <c r="AA40" s="20">
        <v>270745</v>
      </c>
    </row>
    <row r="41" spans="1:27" x14ac:dyDescent="0.25">
      <c r="A41" s="19" t="s">
        <v>66</v>
      </c>
      <c r="B41" s="15" t="s">
        <v>32</v>
      </c>
      <c r="C41" s="20">
        <v>827429</v>
      </c>
      <c r="D41" s="20"/>
      <c r="E41" s="21">
        <v>1397125</v>
      </c>
      <c r="F41" s="22">
        <v>1357125</v>
      </c>
      <c r="G41" s="22">
        <v>-7</v>
      </c>
      <c r="H41" s="22">
        <v>54059</v>
      </c>
      <c r="I41" s="22">
        <v>33281</v>
      </c>
      <c r="J41" s="22">
        <v>87333</v>
      </c>
      <c r="K41" s="22">
        <v>80667</v>
      </c>
      <c r="L41" s="22">
        <v>59927</v>
      </c>
      <c r="M41" s="22">
        <v>41820</v>
      </c>
      <c r="N41" s="22">
        <v>182414</v>
      </c>
      <c r="O41" s="22">
        <v>43722</v>
      </c>
      <c r="P41" s="22">
        <v>131434</v>
      </c>
      <c r="Q41" s="22">
        <v>12119</v>
      </c>
      <c r="R41" s="22">
        <v>187275</v>
      </c>
      <c r="S41" s="22"/>
      <c r="T41" s="22"/>
      <c r="U41" s="22"/>
      <c r="V41" s="22"/>
      <c r="W41" s="22">
        <v>457022</v>
      </c>
      <c r="X41" s="22">
        <v>1047780</v>
      </c>
      <c r="Y41" s="22">
        <v>-590758</v>
      </c>
      <c r="Z41" s="23">
        <v>-56.381874057531157</v>
      </c>
      <c r="AA41" s="20">
        <v>1357125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1054325</v>
      </c>
      <c r="D43" s="20"/>
      <c r="E43" s="21">
        <v>43308</v>
      </c>
      <c r="F43" s="22">
        <v>43308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32481</v>
      </c>
      <c r="Y43" s="22">
        <v>-32481</v>
      </c>
      <c r="Z43" s="23">
        <v>-100</v>
      </c>
      <c r="AA43" s="20">
        <v>43308</v>
      </c>
    </row>
    <row r="44" spans="1:27" x14ac:dyDescent="0.25">
      <c r="A44" s="19" t="s">
        <v>69</v>
      </c>
      <c r="B44" s="15" t="s">
        <v>32</v>
      </c>
      <c r="C44" s="20">
        <v>321649</v>
      </c>
      <c r="D44" s="20"/>
      <c r="E44" s="21">
        <v>430957</v>
      </c>
      <c r="F44" s="22">
        <v>430957</v>
      </c>
      <c r="G44" s="22">
        <v>13675</v>
      </c>
      <c r="H44" s="22">
        <v>45688</v>
      </c>
      <c r="I44" s="22">
        <v>27430</v>
      </c>
      <c r="J44" s="22">
        <v>86793</v>
      </c>
      <c r="K44" s="22">
        <v>26286</v>
      </c>
      <c r="L44" s="22">
        <v>29166</v>
      </c>
      <c r="M44" s="22">
        <v>27722</v>
      </c>
      <c r="N44" s="22">
        <v>83174</v>
      </c>
      <c r="O44" s="22">
        <v>22437</v>
      </c>
      <c r="P44" s="22">
        <v>53541</v>
      </c>
      <c r="Q44" s="22">
        <v>26774</v>
      </c>
      <c r="R44" s="22">
        <v>102752</v>
      </c>
      <c r="S44" s="22"/>
      <c r="T44" s="22"/>
      <c r="U44" s="22"/>
      <c r="V44" s="22"/>
      <c r="W44" s="22">
        <v>272719</v>
      </c>
      <c r="X44" s="22">
        <v>323127</v>
      </c>
      <c r="Y44" s="22">
        <v>-50408</v>
      </c>
      <c r="Z44" s="23">
        <v>-15.600058181458065</v>
      </c>
      <c r="AA44" s="20">
        <v>430957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12849742</v>
      </c>
      <c r="D47" s="29">
        <f t="shared" ref="D47:Y47" si="1">SUM(D34:D46)</f>
        <v>0</v>
      </c>
      <c r="E47" s="30">
        <f t="shared" si="1"/>
        <v>21290124</v>
      </c>
      <c r="F47" s="31">
        <f t="shared" si="1"/>
        <v>21230124</v>
      </c>
      <c r="G47" s="31">
        <f t="shared" si="1"/>
        <v>1062234</v>
      </c>
      <c r="H47" s="31">
        <f t="shared" si="1"/>
        <v>1145560</v>
      </c>
      <c r="I47" s="31">
        <f t="shared" si="1"/>
        <v>2054138</v>
      </c>
      <c r="J47" s="31">
        <f t="shared" si="1"/>
        <v>4261932</v>
      </c>
      <c r="K47" s="31">
        <f t="shared" si="1"/>
        <v>1290841</v>
      </c>
      <c r="L47" s="31">
        <f t="shared" si="1"/>
        <v>1131028</v>
      </c>
      <c r="M47" s="31">
        <f t="shared" si="1"/>
        <v>2998885</v>
      </c>
      <c r="N47" s="31">
        <f t="shared" si="1"/>
        <v>5420754</v>
      </c>
      <c r="O47" s="31">
        <f t="shared" si="1"/>
        <v>1253103</v>
      </c>
      <c r="P47" s="31">
        <f t="shared" si="1"/>
        <v>1371118</v>
      </c>
      <c r="Q47" s="31">
        <f t="shared" si="1"/>
        <v>2431717</v>
      </c>
      <c r="R47" s="31">
        <f t="shared" si="1"/>
        <v>5055938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14738624</v>
      </c>
      <c r="X47" s="31">
        <f t="shared" si="1"/>
        <v>15996861</v>
      </c>
      <c r="Y47" s="31">
        <f t="shared" si="1"/>
        <v>-1258237</v>
      </c>
      <c r="Z47" s="32">
        <f>+IF(X47&lt;&gt;0,+(Y47/X47)*100,0)</f>
        <v>-7.8655243675618616</v>
      </c>
      <c r="AA47" s="29">
        <f>SUM(AA34:AA46)</f>
        <v>21230124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15491112</v>
      </c>
      <c r="D48" s="39">
        <f t="shared" si="2"/>
        <v>0</v>
      </c>
      <c r="E48" s="40">
        <f t="shared" si="2"/>
        <v>8734519</v>
      </c>
      <c r="F48" s="41">
        <f t="shared" si="2"/>
        <v>8438661</v>
      </c>
      <c r="G48" s="41">
        <f t="shared" si="2"/>
        <v>1254660</v>
      </c>
      <c r="H48" s="41">
        <f t="shared" si="2"/>
        <v>1124278</v>
      </c>
      <c r="I48" s="41">
        <f t="shared" si="2"/>
        <v>-217995</v>
      </c>
      <c r="J48" s="41">
        <f t="shared" si="2"/>
        <v>2160943</v>
      </c>
      <c r="K48" s="41">
        <f t="shared" si="2"/>
        <v>1619391</v>
      </c>
      <c r="L48" s="41">
        <f t="shared" si="2"/>
        <v>1352003</v>
      </c>
      <c r="M48" s="41">
        <f t="shared" si="2"/>
        <v>-755064</v>
      </c>
      <c r="N48" s="41">
        <f t="shared" si="2"/>
        <v>2216330</v>
      </c>
      <c r="O48" s="41">
        <f t="shared" si="2"/>
        <v>1782401</v>
      </c>
      <c r="P48" s="41">
        <f t="shared" si="2"/>
        <v>1403517</v>
      </c>
      <c r="Q48" s="41">
        <f t="shared" si="2"/>
        <v>858892</v>
      </c>
      <c r="R48" s="41">
        <f t="shared" si="2"/>
        <v>4044810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8422083</v>
      </c>
      <c r="X48" s="41">
        <f t="shared" si="2"/>
        <v>6254694</v>
      </c>
      <c r="Y48" s="41">
        <f t="shared" si="2"/>
        <v>2167389</v>
      </c>
      <c r="Z48" s="42">
        <f>+IF(X48&lt;&gt;0,+(Y48/X48)*100,0)</f>
        <v>34.652198812603778</v>
      </c>
      <c r="AA48" s="39">
        <f>+AA32-AA47</f>
        <v>8438661</v>
      </c>
    </row>
    <row r="49" spans="1:27" x14ac:dyDescent="0.25">
      <c r="A49" s="43" t="s">
        <v>74</v>
      </c>
      <c r="B49" s="15" t="s">
        <v>32</v>
      </c>
      <c r="C49" s="20">
        <v>732730</v>
      </c>
      <c r="D49" s="20"/>
      <c r="E49" s="21"/>
      <c r="F49" s="22">
        <v>1199141</v>
      </c>
      <c r="G49" s="22"/>
      <c r="H49" s="22"/>
      <c r="I49" s="22"/>
      <c r="J49" s="22"/>
      <c r="K49" s="22"/>
      <c r="L49" s="22">
        <v>690000</v>
      </c>
      <c r="M49" s="22"/>
      <c r="N49" s="22">
        <v>690000</v>
      </c>
      <c r="O49" s="22"/>
      <c r="P49" s="22"/>
      <c r="Q49" s="22"/>
      <c r="R49" s="22"/>
      <c r="S49" s="22"/>
      <c r="T49" s="22"/>
      <c r="U49" s="22"/>
      <c r="V49" s="22"/>
      <c r="W49" s="22">
        <v>690000</v>
      </c>
      <c r="X49" s="22">
        <v>899343</v>
      </c>
      <c r="Y49" s="22">
        <v>-209343</v>
      </c>
      <c r="Z49" s="23">
        <v>-23.277325781153575</v>
      </c>
      <c r="AA49" s="20">
        <v>1199141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16223842</v>
      </c>
      <c r="D51" s="48">
        <f t="shared" si="3"/>
        <v>0</v>
      </c>
      <c r="E51" s="49">
        <f t="shared" si="3"/>
        <v>8734519</v>
      </c>
      <c r="F51" s="50">
        <f t="shared" si="3"/>
        <v>9637802</v>
      </c>
      <c r="G51" s="50">
        <f t="shared" si="3"/>
        <v>1254660</v>
      </c>
      <c r="H51" s="50">
        <f t="shared" si="3"/>
        <v>1124278</v>
      </c>
      <c r="I51" s="50">
        <f t="shared" si="3"/>
        <v>-217995</v>
      </c>
      <c r="J51" s="50">
        <f t="shared" si="3"/>
        <v>2160943</v>
      </c>
      <c r="K51" s="50">
        <f t="shared" si="3"/>
        <v>1619391</v>
      </c>
      <c r="L51" s="50">
        <f t="shared" si="3"/>
        <v>2042003</v>
      </c>
      <c r="M51" s="50">
        <f t="shared" si="3"/>
        <v>-755064</v>
      </c>
      <c r="N51" s="50">
        <f t="shared" si="3"/>
        <v>2906330</v>
      </c>
      <c r="O51" s="50">
        <f t="shared" si="3"/>
        <v>1782401</v>
      </c>
      <c r="P51" s="50">
        <f t="shared" si="3"/>
        <v>1403517</v>
      </c>
      <c r="Q51" s="50">
        <f t="shared" si="3"/>
        <v>858892</v>
      </c>
      <c r="R51" s="50">
        <f t="shared" si="3"/>
        <v>4044810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9112083</v>
      </c>
      <c r="X51" s="50">
        <f t="shared" si="3"/>
        <v>7154037</v>
      </c>
      <c r="Y51" s="50">
        <f t="shared" si="3"/>
        <v>1958046</v>
      </c>
      <c r="Z51" s="51">
        <f>+IF(X51&lt;&gt;0,+(Y51/X51)*100,0)</f>
        <v>27.369805328096568</v>
      </c>
      <c r="AA51" s="48">
        <f>SUM(AA48:AA50)</f>
        <v>9637802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16223842</v>
      </c>
      <c r="D53" s="54">
        <f>+D51-D52</f>
        <v>0</v>
      </c>
      <c r="E53" s="55">
        <f t="shared" si="4"/>
        <v>8734519</v>
      </c>
      <c r="F53" s="56">
        <f t="shared" si="4"/>
        <v>9637802</v>
      </c>
      <c r="G53" s="56">
        <f t="shared" si="4"/>
        <v>1254660</v>
      </c>
      <c r="H53" s="56">
        <f t="shared" si="4"/>
        <v>1124278</v>
      </c>
      <c r="I53" s="56">
        <f t="shared" si="4"/>
        <v>-217995</v>
      </c>
      <c r="J53" s="56">
        <f t="shared" si="4"/>
        <v>2160943</v>
      </c>
      <c r="K53" s="56">
        <f t="shared" si="4"/>
        <v>1619391</v>
      </c>
      <c r="L53" s="56">
        <f t="shared" si="4"/>
        <v>2042003</v>
      </c>
      <c r="M53" s="56">
        <f t="shared" si="4"/>
        <v>-755064</v>
      </c>
      <c r="N53" s="56">
        <f t="shared" si="4"/>
        <v>2906330</v>
      </c>
      <c r="O53" s="56">
        <f t="shared" si="4"/>
        <v>1782401</v>
      </c>
      <c r="P53" s="56">
        <f t="shared" si="4"/>
        <v>1403517</v>
      </c>
      <c r="Q53" s="56">
        <f t="shared" si="4"/>
        <v>858892</v>
      </c>
      <c r="R53" s="56">
        <f t="shared" si="4"/>
        <v>4044810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9112083</v>
      </c>
      <c r="X53" s="56">
        <f t="shared" si="4"/>
        <v>7154037</v>
      </c>
      <c r="Y53" s="56">
        <f t="shared" si="4"/>
        <v>1958046</v>
      </c>
      <c r="Z53" s="57">
        <f>+IF(X53&lt;&gt;0,+(Y53/X53)*100,0)</f>
        <v>27.369805328096568</v>
      </c>
      <c r="AA53" s="54">
        <f>+AA51-AA52</f>
        <v>9637802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16223842</v>
      </c>
      <c r="D56" s="48">
        <f>SUM(D53:D55)</f>
        <v>0</v>
      </c>
      <c r="E56" s="49">
        <f t="shared" si="5"/>
        <v>8734519</v>
      </c>
      <c r="F56" s="50">
        <f t="shared" si="5"/>
        <v>9637802</v>
      </c>
      <c r="G56" s="50">
        <f t="shared" si="5"/>
        <v>1254660</v>
      </c>
      <c r="H56" s="50">
        <f t="shared" si="5"/>
        <v>1124278</v>
      </c>
      <c r="I56" s="50">
        <f t="shared" si="5"/>
        <v>-217995</v>
      </c>
      <c r="J56" s="50">
        <f t="shared" si="5"/>
        <v>2160943</v>
      </c>
      <c r="K56" s="50">
        <f t="shared" si="5"/>
        <v>1619391</v>
      </c>
      <c r="L56" s="50">
        <f t="shared" si="5"/>
        <v>2042003</v>
      </c>
      <c r="M56" s="50">
        <f t="shared" si="5"/>
        <v>-755064</v>
      </c>
      <c r="N56" s="50">
        <f t="shared" si="5"/>
        <v>2906330</v>
      </c>
      <c r="O56" s="50">
        <f t="shared" si="5"/>
        <v>1782401</v>
      </c>
      <c r="P56" s="50">
        <f t="shared" si="5"/>
        <v>1403517</v>
      </c>
      <c r="Q56" s="50">
        <f t="shared" si="5"/>
        <v>858892</v>
      </c>
      <c r="R56" s="50">
        <f t="shared" si="5"/>
        <v>4044810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9112083</v>
      </c>
      <c r="X56" s="50">
        <f t="shared" si="5"/>
        <v>7154037</v>
      </c>
      <c r="Y56" s="50">
        <f t="shared" si="5"/>
        <v>1958046</v>
      </c>
      <c r="Z56" s="51">
        <f>+IF(X56&lt;&gt;0,+(Y56/X56)*100,0)</f>
        <v>27.369805328096568</v>
      </c>
      <c r="AA56" s="48">
        <f>SUM(AA53:AA55)</f>
        <v>9637802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16223842</v>
      </c>
      <c r="D59" s="65">
        <f>SUM(D56:D58)</f>
        <v>0</v>
      </c>
      <c r="E59" s="66">
        <f t="shared" si="6"/>
        <v>8734519</v>
      </c>
      <c r="F59" s="67">
        <f t="shared" si="6"/>
        <v>9637802</v>
      </c>
      <c r="G59" s="67">
        <f t="shared" si="6"/>
        <v>1254660</v>
      </c>
      <c r="H59" s="67">
        <f t="shared" si="6"/>
        <v>1124278</v>
      </c>
      <c r="I59" s="67">
        <f t="shared" si="6"/>
        <v>-217995</v>
      </c>
      <c r="J59" s="67">
        <f t="shared" si="6"/>
        <v>2160943</v>
      </c>
      <c r="K59" s="67">
        <f t="shared" si="6"/>
        <v>1619391</v>
      </c>
      <c r="L59" s="67">
        <f t="shared" si="6"/>
        <v>2042003</v>
      </c>
      <c r="M59" s="67">
        <f t="shared" si="6"/>
        <v>-755064</v>
      </c>
      <c r="N59" s="67">
        <f t="shared" si="6"/>
        <v>2906330</v>
      </c>
      <c r="O59" s="67">
        <f t="shared" si="6"/>
        <v>1782401</v>
      </c>
      <c r="P59" s="67">
        <f t="shared" si="6"/>
        <v>1403517</v>
      </c>
      <c r="Q59" s="67">
        <f t="shared" si="6"/>
        <v>858892</v>
      </c>
      <c r="R59" s="67">
        <f t="shared" si="6"/>
        <v>4044810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9112083</v>
      </c>
      <c r="X59" s="67">
        <f t="shared" si="6"/>
        <v>7154037</v>
      </c>
      <c r="Y59" s="67">
        <f t="shared" si="6"/>
        <v>1958046</v>
      </c>
      <c r="Z59" s="68">
        <f>+IF(X59&lt;&gt;0,+(Y59/X59)*100,0)</f>
        <v>27.369805328096568</v>
      </c>
      <c r="AA59" s="65">
        <f>SUM(AA56:AA58)</f>
        <v>9637802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328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8706826</v>
      </c>
      <c r="D8" s="20"/>
      <c r="E8" s="21">
        <v>9609800</v>
      </c>
      <c r="F8" s="22">
        <v>9609800</v>
      </c>
      <c r="G8" s="22">
        <v>785009</v>
      </c>
      <c r="H8" s="22">
        <v>778374</v>
      </c>
      <c r="I8" s="22">
        <v>772587</v>
      </c>
      <c r="J8" s="22">
        <v>2335970</v>
      </c>
      <c r="K8" s="22">
        <v>790404</v>
      </c>
      <c r="L8" s="22">
        <v>759500</v>
      </c>
      <c r="M8" s="22">
        <v>754624</v>
      </c>
      <c r="N8" s="22">
        <v>2304528</v>
      </c>
      <c r="O8" s="22">
        <v>768916</v>
      </c>
      <c r="P8" s="22">
        <v>772355</v>
      </c>
      <c r="Q8" s="22">
        <v>755096</v>
      </c>
      <c r="R8" s="22">
        <v>2296367</v>
      </c>
      <c r="S8" s="22"/>
      <c r="T8" s="22"/>
      <c r="U8" s="22"/>
      <c r="V8" s="22"/>
      <c r="W8" s="22">
        <v>6936865</v>
      </c>
      <c r="X8" s="22">
        <v>7207335</v>
      </c>
      <c r="Y8" s="22">
        <v>-270470</v>
      </c>
      <c r="Z8" s="23">
        <v>-3.7527047098546129</v>
      </c>
      <c r="AA8" s="20">
        <v>9609800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1637893</v>
      </c>
      <c r="D13" s="20"/>
      <c r="E13" s="21">
        <v>1660200</v>
      </c>
      <c r="F13" s="22">
        <v>1660200</v>
      </c>
      <c r="G13" s="22">
        <v>175140</v>
      </c>
      <c r="H13" s="22">
        <v>179095</v>
      </c>
      <c r="I13" s="22">
        <v>183338</v>
      </c>
      <c r="J13" s="22">
        <v>537573</v>
      </c>
      <c r="K13" s="22">
        <v>187830</v>
      </c>
      <c r="L13" s="22">
        <v>168558</v>
      </c>
      <c r="M13" s="22">
        <v>343683</v>
      </c>
      <c r="N13" s="22">
        <v>700071</v>
      </c>
      <c r="O13" s="22">
        <v>127033</v>
      </c>
      <c r="P13" s="22">
        <v>180328</v>
      </c>
      <c r="Q13" s="22">
        <v>180735</v>
      </c>
      <c r="R13" s="22">
        <v>488096</v>
      </c>
      <c r="S13" s="22"/>
      <c r="T13" s="22"/>
      <c r="U13" s="22"/>
      <c r="V13" s="22"/>
      <c r="W13" s="22">
        <v>1725740</v>
      </c>
      <c r="X13" s="22">
        <v>1245150</v>
      </c>
      <c r="Y13" s="22">
        <v>480590</v>
      </c>
      <c r="Z13" s="23">
        <v>38.596956190017266</v>
      </c>
      <c r="AA13" s="20">
        <v>1660200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14145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5341600</v>
      </c>
      <c r="F25" s="22">
        <v>5341600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5341600</v>
      </c>
      <c r="Y25" s="22">
        <v>-5341600</v>
      </c>
      <c r="Z25" s="23">
        <v>-100</v>
      </c>
      <c r="AA25" s="20">
        <v>5341600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415370</v>
      </c>
      <c r="D28" s="20"/>
      <c r="E28" s="21"/>
      <c r="F28" s="22"/>
      <c r="G28" s="22">
        <v>36416</v>
      </c>
      <c r="H28" s="22">
        <v>36416</v>
      </c>
      <c r="I28" s="22">
        <v>36416</v>
      </c>
      <c r="J28" s="22">
        <v>109248</v>
      </c>
      <c r="K28" s="22">
        <v>36416</v>
      </c>
      <c r="L28" s="22">
        <v>36812</v>
      </c>
      <c r="M28" s="22">
        <v>50666</v>
      </c>
      <c r="N28" s="22">
        <v>123894</v>
      </c>
      <c r="O28" s="22">
        <v>36812</v>
      </c>
      <c r="P28" s="22">
        <v>36812</v>
      </c>
      <c r="Q28" s="22">
        <v>36812</v>
      </c>
      <c r="R28" s="22">
        <v>110436</v>
      </c>
      <c r="S28" s="22"/>
      <c r="T28" s="22"/>
      <c r="U28" s="22"/>
      <c r="V28" s="22"/>
      <c r="W28" s="22">
        <v>343578</v>
      </c>
      <c r="X28" s="22"/>
      <c r="Y28" s="22">
        <v>343578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10774234</v>
      </c>
      <c r="D32" s="29">
        <f t="shared" ref="D32:Y32" si="0">SUM(D6:D31)</f>
        <v>0</v>
      </c>
      <c r="E32" s="30">
        <f t="shared" si="0"/>
        <v>16611600</v>
      </c>
      <c r="F32" s="31">
        <f t="shared" si="0"/>
        <v>16611600</v>
      </c>
      <c r="G32" s="31">
        <f t="shared" si="0"/>
        <v>996565</v>
      </c>
      <c r="H32" s="31">
        <f t="shared" si="0"/>
        <v>993885</v>
      </c>
      <c r="I32" s="31">
        <f t="shared" si="0"/>
        <v>992341</v>
      </c>
      <c r="J32" s="31">
        <f t="shared" si="0"/>
        <v>2982791</v>
      </c>
      <c r="K32" s="31">
        <f t="shared" si="0"/>
        <v>1014650</v>
      </c>
      <c r="L32" s="31">
        <f t="shared" si="0"/>
        <v>964870</v>
      </c>
      <c r="M32" s="31">
        <f t="shared" si="0"/>
        <v>1148973</v>
      </c>
      <c r="N32" s="31">
        <f t="shared" si="0"/>
        <v>3128493</v>
      </c>
      <c r="O32" s="31">
        <f t="shared" si="0"/>
        <v>932761</v>
      </c>
      <c r="P32" s="31">
        <f t="shared" si="0"/>
        <v>989495</v>
      </c>
      <c r="Q32" s="31">
        <f t="shared" si="0"/>
        <v>972643</v>
      </c>
      <c r="R32" s="31">
        <f t="shared" si="0"/>
        <v>2894899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9006183</v>
      </c>
      <c r="X32" s="31">
        <f t="shared" si="0"/>
        <v>13794085</v>
      </c>
      <c r="Y32" s="31">
        <f t="shared" si="0"/>
        <v>-4787902</v>
      </c>
      <c r="Z32" s="32">
        <f>+IF(X32&lt;&gt;0,+(Y32/X32)*100,0)</f>
        <v>-34.709819462472502</v>
      </c>
      <c r="AA32" s="29">
        <f>SUM(AA6:AA31)</f>
        <v>16611600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3481926</v>
      </c>
      <c r="D34" s="20"/>
      <c r="E34" s="21">
        <v>2029170</v>
      </c>
      <c r="F34" s="22">
        <v>3409170</v>
      </c>
      <c r="G34" s="22">
        <v>302076</v>
      </c>
      <c r="H34" s="22">
        <v>285802</v>
      </c>
      <c r="I34" s="22">
        <v>285131</v>
      </c>
      <c r="J34" s="22">
        <v>873009</v>
      </c>
      <c r="K34" s="22">
        <v>287557</v>
      </c>
      <c r="L34" s="22">
        <v>458485</v>
      </c>
      <c r="M34" s="22">
        <v>278290</v>
      </c>
      <c r="N34" s="22">
        <v>1024332</v>
      </c>
      <c r="O34" s="22">
        <v>302435</v>
      </c>
      <c r="P34" s="22">
        <v>259439</v>
      </c>
      <c r="Q34" s="22">
        <v>248766</v>
      </c>
      <c r="R34" s="22">
        <v>810640</v>
      </c>
      <c r="S34" s="22"/>
      <c r="T34" s="22"/>
      <c r="U34" s="22"/>
      <c r="V34" s="22"/>
      <c r="W34" s="22">
        <v>2707981</v>
      </c>
      <c r="X34" s="22">
        <v>2556837</v>
      </c>
      <c r="Y34" s="22">
        <v>151144</v>
      </c>
      <c r="Z34" s="23">
        <v>5.9113662701220298</v>
      </c>
      <c r="AA34" s="20">
        <v>3409170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442223</v>
      </c>
      <c r="D37" s="20"/>
      <c r="E37" s="21">
        <v>1560000</v>
      </c>
      <c r="F37" s="22">
        <v>810000</v>
      </c>
      <c r="G37" s="22"/>
      <c r="H37" s="22"/>
      <c r="I37" s="22"/>
      <c r="J37" s="22"/>
      <c r="K37" s="22">
        <v>1200</v>
      </c>
      <c r="L37" s="22">
        <v>195500</v>
      </c>
      <c r="M37" s="22"/>
      <c r="N37" s="22">
        <v>196700</v>
      </c>
      <c r="O37" s="22">
        <v>71800</v>
      </c>
      <c r="P37" s="22"/>
      <c r="Q37" s="22">
        <v>238207</v>
      </c>
      <c r="R37" s="22">
        <v>310007</v>
      </c>
      <c r="S37" s="22"/>
      <c r="T37" s="22"/>
      <c r="U37" s="22"/>
      <c r="V37" s="22"/>
      <c r="W37" s="22">
        <v>506707</v>
      </c>
      <c r="X37" s="22">
        <v>607500</v>
      </c>
      <c r="Y37" s="22">
        <v>-100793</v>
      </c>
      <c r="Z37" s="23">
        <v>-16.591440329218106</v>
      </c>
      <c r="AA37" s="20">
        <v>810000</v>
      </c>
    </row>
    <row r="38" spans="1:27" x14ac:dyDescent="0.25">
      <c r="A38" s="19" t="s">
        <v>64</v>
      </c>
      <c r="B38" s="15" t="s">
        <v>32</v>
      </c>
      <c r="C38" s="20">
        <v>12682342</v>
      </c>
      <c r="D38" s="20"/>
      <c r="E38" s="21">
        <v>1921560</v>
      </c>
      <c r="F38" s="22">
        <v>1921560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1441170</v>
      </c>
      <c r="Y38" s="22">
        <v>-1441170</v>
      </c>
      <c r="Z38" s="23">
        <v>-100</v>
      </c>
      <c r="AA38" s="20">
        <v>1921560</v>
      </c>
    </row>
    <row r="39" spans="1:27" x14ac:dyDescent="0.25">
      <c r="A39" s="19" t="s">
        <v>65</v>
      </c>
      <c r="B39" s="15" t="s">
        <v>32</v>
      </c>
      <c r="C39" s="20">
        <v>2902449</v>
      </c>
      <c r="D39" s="20"/>
      <c r="E39" s="21">
        <v>1927520</v>
      </c>
      <c r="F39" s="22">
        <v>1927520</v>
      </c>
      <c r="G39" s="22">
        <v>160627</v>
      </c>
      <c r="H39" s="22">
        <v>160627</v>
      </c>
      <c r="I39" s="22">
        <v>160627</v>
      </c>
      <c r="J39" s="22">
        <v>481881</v>
      </c>
      <c r="K39" s="22">
        <v>160627</v>
      </c>
      <c r="L39" s="22">
        <v>160627</v>
      </c>
      <c r="M39" s="22">
        <v>160627</v>
      </c>
      <c r="N39" s="22">
        <v>481881</v>
      </c>
      <c r="O39" s="22">
        <v>20568</v>
      </c>
      <c r="P39" s="22">
        <v>160627</v>
      </c>
      <c r="Q39" s="22">
        <v>160627</v>
      </c>
      <c r="R39" s="22">
        <v>341822</v>
      </c>
      <c r="S39" s="22"/>
      <c r="T39" s="22"/>
      <c r="U39" s="22"/>
      <c r="V39" s="22"/>
      <c r="W39" s="22">
        <v>1305584</v>
      </c>
      <c r="X39" s="22">
        <v>1445634</v>
      </c>
      <c r="Y39" s="22">
        <v>-140050</v>
      </c>
      <c r="Z39" s="23">
        <v>-9.6877909623044278</v>
      </c>
      <c r="AA39" s="20">
        <v>1927520</v>
      </c>
    </row>
    <row r="40" spans="1:27" x14ac:dyDescent="0.25">
      <c r="A40" s="19" t="s">
        <v>40</v>
      </c>
      <c r="B40" s="15" t="s">
        <v>32</v>
      </c>
      <c r="C40" s="20">
        <v>896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880798</v>
      </c>
      <c r="D41" s="20"/>
      <c r="E41" s="21">
        <v>2170000</v>
      </c>
      <c r="F41" s="22">
        <v>2245000</v>
      </c>
      <c r="G41" s="22"/>
      <c r="H41" s="22">
        <v>12400</v>
      </c>
      <c r="I41" s="22">
        <v>112000</v>
      </c>
      <c r="J41" s="22">
        <v>124400</v>
      </c>
      <c r="K41" s="22">
        <v>233651</v>
      </c>
      <c r="L41" s="22">
        <v>162800</v>
      </c>
      <c r="M41" s="22">
        <v>263299</v>
      </c>
      <c r="N41" s="22">
        <v>659750</v>
      </c>
      <c r="O41" s="22"/>
      <c r="P41" s="22">
        <v>32453</v>
      </c>
      <c r="Q41" s="22"/>
      <c r="R41" s="22">
        <v>32453</v>
      </c>
      <c r="S41" s="22"/>
      <c r="T41" s="22"/>
      <c r="U41" s="22"/>
      <c r="V41" s="22"/>
      <c r="W41" s="22">
        <v>816603</v>
      </c>
      <c r="X41" s="22">
        <v>1683738</v>
      </c>
      <c r="Y41" s="22">
        <v>-867135</v>
      </c>
      <c r="Z41" s="23">
        <v>-51.500589759214321</v>
      </c>
      <c r="AA41" s="20">
        <v>2245000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>
        <v>2621919</v>
      </c>
      <c r="M43" s="22"/>
      <c r="N43" s="22">
        <v>2621919</v>
      </c>
      <c r="O43" s="22"/>
      <c r="P43" s="22"/>
      <c r="Q43" s="22"/>
      <c r="R43" s="22"/>
      <c r="S43" s="22"/>
      <c r="T43" s="22"/>
      <c r="U43" s="22"/>
      <c r="V43" s="22"/>
      <c r="W43" s="22">
        <v>2621919</v>
      </c>
      <c r="X43" s="22"/>
      <c r="Y43" s="22">
        <v>2621919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549111</v>
      </c>
      <c r="D44" s="20"/>
      <c r="E44" s="21">
        <v>1375840</v>
      </c>
      <c r="F44" s="22">
        <v>1195840</v>
      </c>
      <c r="G44" s="22">
        <v>9243</v>
      </c>
      <c r="H44" s="22">
        <v>11360</v>
      </c>
      <c r="I44" s="22">
        <v>42273</v>
      </c>
      <c r="J44" s="22">
        <v>62876</v>
      </c>
      <c r="K44" s="22">
        <v>130150</v>
      </c>
      <c r="L44" s="22">
        <v>63393</v>
      </c>
      <c r="M44" s="22">
        <v>9617</v>
      </c>
      <c r="N44" s="22">
        <v>203160</v>
      </c>
      <c r="O44" s="22">
        <v>2746</v>
      </c>
      <c r="P44" s="22">
        <v>3793</v>
      </c>
      <c r="Q44" s="22">
        <v>52842</v>
      </c>
      <c r="R44" s="22">
        <v>59381</v>
      </c>
      <c r="S44" s="22"/>
      <c r="T44" s="22"/>
      <c r="U44" s="22"/>
      <c r="V44" s="22"/>
      <c r="W44" s="22">
        <v>325417</v>
      </c>
      <c r="X44" s="22">
        <v>896841</v>
      </c>
      <c r="Y44" s="22">
        <v>-571424</v>
      </c>
      <c r="Z44" s="23">
        <v>-63.715195893140475</v>
      </c>
      <c r="AA44" s="20">
        <v>1195840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20939745</v>
      </c>
      <c r="D47" s="29">
        <f t="shared" ref="D47:Y47" si="1">SUM(D34:D46)</f>
        <v>0</v>
      </c>
      <c r="E47" s="30">
        <f t="shared" si="1"/>
        <v>10984090</v>
      </c>
      <c r="F47" s="31">
        <f t="shared" si="1"/>
        <v>11509090</v>
      </c>
      <c r="G47" s="31">
        <f t="shared" si="1"/>
        <v>471946</v>
      </c>
      <c r="H47" s="31">
        <f t="shared" si="1"/>
        <v>470189</v>
      </c>
      <c r="I47" s="31">
        <f t="shared" si="1"/>
        <v>600031</v>
      </c>
      <c r="J47" s="31">
        <f t="shared" si="1"/>
        <v>1542166</v>
      </c>
      <c r="K47" s="31">
        <f t="shared" si="1"/>
        <v>813185</v>
      </c>
      <c r="L47" s="31">
        <f t="shared" si="1"/>
        <v>3662724</v>
      </c>
      <c r="M47" s="31">
        <f t="shared" si="1"/>
        <v>711833</v>
      </c>
      <c r="N47" s="31">
        <f t="shared" si="1"/>
        <v>5187742</v>
      </c>
      <c r="O47" s="31">
        <f t="shared" si="1"/>
        <v>397549</v>
      </c>
      <c r="P47" s="31">
        <f t="shared" si="1"/>
        <v>456312</v>
      </c>
      <c r="Q47" s="31">
        <f t="shared" si="1"/>
        <v>700442</v>
      </c>
      <c r="R47" s="31">
        <f t="shared" si="1"/>
        <v>1554303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8284211</v>
      </c>
      <c r="X47" s="31">
        <f t="shared" si="1"/>
        <v>8631720</v>
      </c>
      <c r="Y47" s="31">
        <f t="shared" si="1"/>
        <v>-347509</v>
      </c>
      <c r="Z47" s="32">
        <f>+IF(X47&lt;&gt;0,+(Y47/X47)*100,0)</f>
        <v>-4.0259531124735277</v>
      </c>
      <c r="AA47" s="29">
        <f>SUM(AA34:AA46)</f>
        <v>11509090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-10165511</v>
      </c>
      <c r="D48" s="39">
        <f t="shared" si="2"/>
        <v>0</v>
      </c>
      <c r="E48" s="40">
        <f t="shared" si="2"/>
        <v>5627510</v>
      </c>
      <c r="F48" s="41">
        <f t="shared" si="2"/>
        <v>5102510</v>
      </c>
      <c r="G48" s="41">
        <f t="shared" si="2"/>
        <v>524619</v>
      </c>
      <c r="H48" s="41">
        <f t="shared" si="2"/>
        <v>523696</v>
      </c>
      <c r="I48" s="41">
        <f t="shared" si="2"/>
        <v>392310</v>
      </c>
      <c r="J48" s="41">
        <f t="shared" si="2"/>
        <v>1440625</v>
      </c>
      <c r="K48" s="41">
        <f t="shared" si="2"/>
        <v>201465</v>
      </c>
      <c r="L48" s="41">
        <f t="shared" si="2"/>
        <v>-2697854</v>
      </c>
      <c r="M48" s="41">
        <f t="shared" si="2"/>
        <v>437140</v>
      </c>
      <c r="N48" s="41">
        <f t="shared" si="2"/>
        <v>-2059249</v>
      </c>
      <c r="O48" s="41">
        <f t="shared" si="2"/>
        <v>535212</v>
      </c>
      <c r="P48" s="41">
        <f t="shared" si="2"/>
        <v>533183</v>
      </c>
      <c r="Q48" s="41">
        <f t="shared" si="2"/>
        <v>272201</v>
      </c>
      <c r="R48" s="41">
        <f t="shared" si="2"/>
        <v>1340596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721972</v>
      </c>
      <c r="X48" s="41">
        <f t="shared" si="2"/>
        <v>5162365</v>
      </c>
      <c r="Y48" s="41">
        <f t="shared" si="2"/>
        <v>-4440393</v>
      </c>
      <c r="Z48" s="42">
        <f>+IF(X48&lt;&gt;0,+(Y48/X48)*100,0)</f>
        <v>-86.014704500747229</v>
      </c>
      <c r="AA48" s="39">
        <f>+AA32-AA47</f>
        <v>5102510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-10165511</v>
      </c>
      <c r="D51" s="48">
        <f t="shared" si="3"/>
        <v>0</v>
      </c>
      <c r="E51" s="49">
        <f t="shared" si="3"/>
        <v>5627510</v>
      </c>
      <c r="F51" s="50">
        <f t="shared" si="3"/>
        <v>5102510</v>
      </c>
      <c r="G51" s="50">
        <f t="shared" si="3"/>
        <v>524619</v>
      </c>
      <c r="H51" s="50">
        <f t="shared" si="3"/>
        <v>523696</v>
      </c>
      <c r="I51" s="50">
        <f t="shared" si="3"/>
        <v>392310</v>
      </c>
      <c r="J51" s="50">
        <f t="shared" si="3"/>
        <v>1440625</v>
      </c>
      <c r="K51" s="50">
        <f t="shared" si="3"/>
        <v>201465</v>
      </c>
      <c r="L51" s="50">
        <f t="shared" si="3"/>
        <v>-2697854</v>
      </c>
      <c r="M51" s="50">
        <f t="shared" si="3"/>
        <v>437140</v>
      </c>
      <c r="N51" s="50">
        <f t="shared" si="3"/>
        <v>-2059249</v>
      </c>
      <c r="O51" s="50">
        <f t="shared" si="3"/>
        <v>535212</v>
      </c>
      <c r="P51" s="50">
        <f t="shared" si="3"/>
        <v>533183</v>
      </c>
      <c r="Q51" s="50">
        <f t="shared" si="3"/>
        <v>272201</v>
      </c>
      <c r="R51" s="50">
        <f t="shared" si="3"/>
        <v>1340596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721972</v>
      </c>
      <c r="X51" s="50">
        <f t="shared" si="3"/>
        <v>5162365</v>
      </c>
      <c r="Y51" s="50">
        <f t="shared" si="3"/>
        <v>-4440393</v>
      </c>
      <c r="Z51" s="51">
        <f>+IF(X51&lt;&gt;0,+(Y51/X51)*100,0)</f>
        <v>-86.014704500747229</v>
      </c>
      <c r="AA51" s="48">
        <f>SUM(AA48:AA50)</f>
        <v>5102510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-10165511</v>
      </c>
      <c r="D53" s="54">
        <f>+D51-D52</f>
        <v>0</v>
      </c>
      <c r="E53" s="55">
        <f t="shared" si="4"/>
        <v>5627510</v>
      </c>
      <c r="F53" s="56">
        <f t="shared" si="4"/>
        <v>5102510</v>
      </c>
      <c r="G53" s="56">
        <f t="shared" si="4"/>
        <v>524619</v>
      </c>
      <c r="H53" s="56">
        <f t="shared" si="4"/>
        <v>523696</v>
      </c>
      <c r="I53" s="56">
        <f t="shared" si="4"/>
        <v>392310</v>
      </c>
      <c r="J53" s="56">
        <f t="shared" si="4"/>
        <v>1440625</v>
      </c>
      <c r="K53" s="56">
        <f t="shared" si="4"/>
        <v>201465</v>
      </c>
      <c r="L53" s="56">
        <f t="shared" si="4"/>
        <v>-2697854</v>
      </c>
      <c r="M53" s="56">
        <f t="shared" si="4"/>
        <v>437140</v>
      </c>
      <c r="N53" s="56">
        <f t="shared" si="4"/>
        <v>-2059249</v>
      </c>
      <c r="O53" s="56">
        <f t="shared" si="4"/>
        <v>535212</v>
      </c>
      <c r="P53" s="56">
        <f t="shared" si="4"/>
        <v>533183</v>
      </c>
      <c r="Q53" s="56">
        <f t="shared" si="4"/>
        <v>272201</v>
      </c>
      <c r="R53" s="56">
        <f t="shared" si="4"/>
        <v>1340596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721972</v>
      </c>
      <c r="X53" s="56">
        <f t="shared" si="4"/>
        <v>5162365</v>
      </c>
      <c r="Y53" s="56">
        <f t="shared" si="4"/>
        <v>-4440393</v>
      </c>
      <c r="Z53" s="57">
        <f>+IF(X53&lt;&gt;0,+(Y53/X53)*100,0)</f>
        <v>-86.014704500747229</v>
      </c>
      <c r="AA53" s="54">
        <f>+AA51-AA52</f>
        <v>5102510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-10165511</v>
      </c>
      <c r="D56" s="48">
        <f>SUM(D53:D55)</f>
        <v>0</v>
      </c>
      <c r="E56" s="49">
        <f t="shared" si="5"/>
        <v>5627510</v>
      </c>
      <c r="F56" s="50">
        <f t="shared" si="5"/>
        <v>5102510</v>
      </c>
      <c r="G56" s="50">
        <f t="shared" si="5"/>
        <v>524619</v>
      </c>
      <c r="H56" s="50">
        <f t="shared" si="5"/>
        <v>523696</v>
      </c>
      <c r="I56" s="50">
        <f t="shared" si="5"/>
        <v>392310</v>
      </c>
      <c r="J56" s="50">
        <f t="shared" si="5"/>
        <v>1440625</v>
      </c>
      <c r="K56" s="50">
        <f t="shared" si="5"/>
        <v>201465</v>
      </c>
      <c r="L56" s="50">
        <f t="shared" si="5"/>
        <v>-2697854</v>
      </c>
      <c r="M56" s="50">
        <f t="shared" si="5"/>
        <v>437140</v>
      </c>
      <c r="N56" s="50">
        <f t="shared" si="5"/>
        <v>-2059249</v>
      </c>
      <c r="O56" s="50">
        <f t="shared" si="5"/>
        <v>535212</v>
      </c>
      <c r="P56" s="50">
        <f t="shared" si="5"/>
        <v>533183</v>
      </c>
      <c r="Q56" s="50">
        <f t="shared" si="5"/>
        <v>272201</v>
      </c>
      <c r="R56" s="50">
        <f t="shared" si="5"/>
        <v>1340596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721972</v>
      </c>
      <c r="X56" s="50">
        <f t="shared" si="5"/>
        <v>5162365</v>
      </c>
      <c r="Y56" s="50">
        <f t="shared" si="5"/>
        <v>-4440393</v>
      </c>
      <c r="Z56" s="51">
        <f>+IF(X56&lt;&gt;0,+(Y56/X56)*100,0)</f>
        <v>-86.014704500747229</v>
      </c>
      <c r="AA56" s="48">
        <f>SUM(AA53:AA55)</f>
        <v>5102510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-10165511</v>
      </c>
      <c r="D59" s="65">
        <f>SUM(D56:D58)</f>
        <v>0</v>
      </c>
      <c r="E59" s="66">
        <f t="shared" si="6"/>
        <v>5627510</v>
      </c>
      <c r="F59" s="67">
        <f t="shared" si="6"/>
        <v>5102510</v>
      </c>
      <c r="G59" s="67">
        <f t="shared" si="6"/>
        <v>524619</v>
      </c>
      <c r="H59" s="67">
        <f t="shared" si="6"/>
        <v>523696</v>
      </c>
      <c r="I59" s="67">
        <f t="shared" si="6"/>
        <v>392310</v>
      </c>
      <c r="J59" s="67">
        <f t="shared" si="6"/>
        <v>1440625</v>
      </c>
      <c r="K59" s="67">
        <f t="shared" si="6"/>
        <v>201465</v>
      </c>
      <c r="L59" s="67">
        <f t="shared" si="6"/>
        <v>-2697854</v>
      </c>
      <c r="M59" s="67">
        <f t="shared" si="6"/>
        <v>437140</v>
      </c>
      <c r="N59" s="67">
        <f t="shared" si="6"/>
        <v>-2059249</v>
      </c>
      <c r="O59" s="67">
        <f t="shared" si="6"/>
        <v>535212</v>
      </c>
      <c r="P59" s="67">
        <f t="shared" si="6"/>
        <v>533183</v>
      </c>
      <c r="Q59" s="67">
        <f t="shared" si="6"/>
        <v>272201</v>
      </c>
      <c r="R59" s="67">
        <f t="shared" si="6"/>
        <v>1340596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721972</v>
      </c>
      <c r="X59" s="67">
        <f t="shared" si="6"/>
        <v>5162365</v>
      </c>
      <c r="Y59" s="67">
        <f t="shared" si="6"/>
        <v>-4440393</v>
      </c>
      <c r="Z59" s="68">
        <f>+IF(X59&lt;&gt;0,+(Y59/X59)*100,0)</f>
        <v>-86.014704500747229</v>
      </c>
      <c r="AA59" s="65">
        <f>SUM(AA56:AA58)</f>
        <v>5102510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29630165</v>
      </c>
      <c r="D8" s="20"/>
      <c r="E8" s="21">
        <v>28891932</v>
      </c>
      <c r="F8" s="22">
        <v>28443390</v>
      </c>
      <c r="G8" s="22">
        <v>5553969</v>
      </c>
      <c r="H8" s="22">
        <v>2175058</v>
      </c>
      <c r="I8" s="22">
        <v>-773982</v>
      </c>
      <c r="J8" s="22">
        <v>6955045</v>
      </c>
      <c r="K8" s="22">
        <v>2332683</v>
      </c>
      <c r="L8" s="22">
        <v>2414333</v>
      </c>
      <c r="M8" s="22">
        <v>2365764</v>
      </c>
      <c r="N8" s="22">
        <v>7112780</v>
      </c>
      <c r="O8" s="22">
        <v>2534355</v>
      </c>
      <c r="P8" s="22">
        <v>2634678</v>
      </c>
      <c r="Q8" s="22">
        <v>2394389</v>
      </c>
      <c r="R8" s="22">
        <v>7563422</v>
      </c>
      <c r="S8" s="22"/>
      <c r="T8" s="22"/>
      <c r="U8" s="22"/>
      <c r="V8" s="22"/>
      <c r="W8" s="22">
        <v>21631247</v>
      </c>
      <c r="X8" s="22">
        <v>21332539</v>
      </c>
      <c r="Y8" s="22">
        <v>298708</v>
      </c>
      <c r="Z8" s="23">
        <v>1.4002458872804591</v>
      </c>
      <c r="AA8" s="20">
        <v>28443390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472605</v>
      </c>
      <c r="D13" s="20"/>
      <c r="E13" s="21">
        <v>392503</v>
      </c>
      <c r="F13" s="22">
        <v>523214</v>
      </c>
      <c r="G13" s="22">
        <v>44890</v>
      </c>
      <c r="H13" s="22">
        <v>46551</v>
      </c>
      <c r="I13" s="22">
        <v>44034</v>
      </c>
      <c r="J13" s="22">
        <v>135475</v>
      </c>
      <c r="K13" s="22">
        <v>43191</v>
      </c>
      <c r="L13" s="22">
        <v>51131</v>
      </c>
      <c r="M13" s="22">
        <v>50543</v>
      </c>
      <c r="N13" s="22">
        <v>144865</v>
      </c>
      <c r="O13" s="22">
        <v>52613</v>
      </c>
      <c r="P13" s="22">
        <v>55453</v>
      </c>
      <c r="Q13" s="22">
        <v>55005</v>
      </c>
      <c r="R13" s="22">
        <v>163071</v>
      </c>
      <c r="S13" s="22"/>
      <c r="T13" s="22"/>
      <c r="U13" s="22"/>
      <c r="V13" s="22"/>
      <c r="W13" s="22">
        <v>443411</v>
      </c>
      <c r="X13" s="22">
        <v>409057</v>
      </c>
      <c r="Y13" s="22">
        <v>34354</v>
      </c>
      <c r="Z13" s="23">
        <v>8.3983405735630967</v>
      </c>
      <c r="AA13" s="20">
        <v>523214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11490175</v>
      </c>
      <c r="F25" s="22">
        <v>11490175</v>
      </c>
      <c r="G25" s="22">
        <v>8175946</v>
      </c>
      <c r="H25" s="22"/>
      <c r="I25" s="22"/>
      <c r="J25" s="22">
        <v>8175946</v>
      </c>
      <c r="K25" s="22"/>
      <c r="L25" s="22"/>
      <c r="M25" s="22">
        <v>2987859</v>
      </c>
      <c r="N25" s="22">
        <v>2987859</v>
      </c>
      <c r="O25" s="22"/>
      <c r="P25" s="22"/>
      <c r="Q25" s="22">
        <v>326370</v>
      </c>
      <c r="R25" s="22">
        <v>326370</v>
      </c>
      <c r="S25" s="22"/>
      <c r="T25" s="22"/>
      <c r="U25" s="22"/>
      <c r="V25" s="22"/>
      <c r="W25" s="22">
        <v>11490175</v>
      </c>
      <c r="X25" s="22">
        <v>11490175</v>
      </c>
      <c r="Y25" s="22"/>
      <c r="Z25" s="23"/>
      <c r="AA25" s="20">
        <v>11490175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3219495</v>
      </c>
      <c r="F28" s="22">
        <v>3236990</v>
      </c>
      <c r="G28" s="22"/>
      <c r="H28" s="22"/>
      <c r="I28" s="22">
        <v>3172182</v>
      </c>
      <c r="J28" s="22">
        <v>3172182</v>
      </c>
      <c r="K28" s="22">
        <v>-8450</v>
      </c>
      <c r="L28" s="22">
        <v>-13557</v>
      </c>
      <c r="M28" s="22">
        <v>-29532</v>
      </c>
      <c r="N28" s="22">
        <v>-51539</v>
      </c>
      <c r="O28" s="22">
        <v>3729</v>
      </c>
      <c r="P28" s="22">
        <v>9465</v>
      </c>
      <c r="Q28" s="22">
        <v>2159</v>
      </c>
      <c r="R28" s="22">
        <v>15353</v>
      </c>
      <c r="S28" s="22"/>
      <c r="T28" s="22"/>
      <c r="U28" s="22"/>
      <c r="V28" s="22"/>
      <c r="W28" s="22">
        <v>3135996</v>
      </c>
      <c r="X28" s="22">
        <v>3152908</v>
      </c>
      <c r="Y28" s="22">
        <v>-16912</v>
      </c>
      <c r="Z28" s="23">
        <v>-0.53639370384419716</v>
      </c>
      <c r="AA28" s="20">
        <v>3236990</v>
      </c>
    </row>
    <row r="29" spans="1:27" x14ac:dyDescent="0.25">
      <c r="A29" s="19" t="s">
        <v>55</v>
      </c>
      <c r="B29" s="15" t="s">
        <v>32</v>
      </c>
      <c r="C29" s="20">
        <v>664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30103434</v>
      </c>
      <c r="D32" s="29">
        <f t="shared" ref="D32:Y32" si="0">SUM(D6:D31)</f>
        <v>0</v>
      </c>
      <c r="E32" s="30">
        <f t="shared" si="0"/>
        <v>43994105</v>
      </c>
      <c r="F32" s="31">
        <f t="shared" si="0"/>
        <v>43693769</v>
      </c>
      <c r="G32" s="31">
        <f t="shared" si="0"/>
        <v>13774805</v>
      </c>
      <c r="H32" s="31">
        <f t="shared" si="0"/>
        <v>2221609</v>
      </c>
      <c r="I32" s="31">
        <f t="shared" si="0"/>
        <v>2442234</v>
      </c>
      <c r="J32" s="31">
        <f t="shared" si="0"/>
        <v>18438648</v>
      </c>
      <c r="K32" s="31">
        <f t="shared" si="0"/>
        <v>2367424</v>
      </c>
      <c r="L32" s="31">
        <f t="shared" si="0"/>
        <v>2451907</v>
      </c>
      <c r="M32" s="31">
        <f t="shared" si="0"/>
        <v>5374634</v>
      </c>
      <c r="N32" s="31">
        <f t="shared" si="0"/>
        <v>10193965</v>
      </c>
      <c r="O32" s="31">
        <f t="shared" si="0"/>
        <v>2590697</v>
      </c>
      <c r="P32" s="31">
        <f t="shared" si="0"/>
        <v>2699596</v>
      </c>
      <c r="Q32" s="31">
        <f t="shared" si="0"/>
        <v>2777923</v>
      </c>
      <c r="R32" s="31">
        <f t="shared" si="0"/>
        <v>8068216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36700829</v>
      </c>
      <c r="X32" s="31">
        <f t="shared" si="0"/>
        <v>36384679</v>
      </c>
      <c r="Y32" s="31">
        <f t="shared" si="0"/>
        <v>316150</v>
      </c>
      <c r="Z32" s="32">
        <f>+IF(X32&lt;&gt;0,+(Y32/X32)*100,0)</f>
        <v>0.86890968585980921</v>
      </c>
      <c r="AA32" s="29">
        <f>SUM(AA6:AA31)</f>
        <v>43693769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13034474</v>
      </c>
      <c r="D34" s="20"/>
      <c r="E34" s="21">
        <v>14369350</v>
      </c>
      <c r="F34" s="22">
        <v>14341066</v>
      </c>
      <c r="G34" s="22">
        <v>1091215</v>
      </c>
      <c r="H34" s="22">
        <v>1163497</v>
      </c>
      <c r="I34" s="22">
        <v>951854</v>
      </c>
      <c r="J34" s="22">
        <v>3206566</v>
      </c>
      <c r="K34" s="22">
        <v>1188890</v>
      </c>
      <c r="L34" s="22">
        <v>1592403</v>
      </c>
      <c r="M34" s="22">
        <v>1191005</v>
      </c>
      <c r="N34" s="22">
        <v>3972298</v>
      </c>
      <c r="O34" s="22">
        <v>1278061</v>
      </c>
      <c r="P34" s="22">
        <v>1025696</v>
      </c>
      <c r="Q34" s="22">
        <v>975438</v>
      </c>
      <c r="R34" s="22">
        <v>3279195</v>
      </c>
      <c r="S34" s="22"/>
      <c r="T34" s="22"/>
      <c r="U34" s="22"/>
      <c r="V34" s="22"/>
      <c r="W34" s="22">
        <v>10458059</v>
      </c>
      <c r="X34" s="22">
        <v>10764782</v>
      </c>
      <c r="Y34" s="22">
        <v>-306723</v>
      </c>
      <c r="Z34" s="23">
        <v>-2.8493191966172655</v>
      </c>
      <c r="AA34" s="20">
        <v>14341066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3656427</v>
      </c>
      <c r="D37" s="20"/>
      <c r="E37" s="21">
        <v>6305092</v>
      </c>
      <c r="F37" s="22">
        <v>4548895</v>
      </c>
      <c r="G37" s="22">
        <v>56109</v>
      </c>
      <c r="H37" s="22">
        <v>221856</v>
      </c>
      <c r="I37" s="22">
        <v>477602</v>
      </c>
      <c r="J37" s="22">
        <v>755567</v>
      </c>
      <c r="K37" s="22">
        <v>305416</v>
      </c>
      <c r="L37" s="22">
        <v>302729</v>
      </c>
      <c r="M37" s="22">
        <v>575379</v>
      </c>
      <c r="N37" s="22">
        <v>1183524</v>
      </c>
      <c r="O37" s="22">
        <v>382715</v>
      </c>
      <c r="P37" s="22">
        <v>428196</v>
      </c>
      <c r="Q37" s="22">
        <v>455565</v>
      </c>
      <c r="R37" s="22">
        <v>1266476</v>
      </c>
      <c r="S37" s="22"/>
      <c r="T37" s="22"/>
      <c r="U37" s="22"/>
      <c r="V37" s="22"/>
      <c r="W37" s="22">
        <v>3205567</v>
      </c>
      <c r="X37" s="22">
        <v>3246576</v>
      </c>
      <c r="Y37" s="22">
        <v>-41009</v>
      </c>
      <c r="Z37" s="23">
        <v>-1.2631461576750398</v>
      </c>
      <c r="AA37" s="20">
        <v>4548895</v>
      </c>
    </row>
    <row r="38" spans="1:27" x14ac:dyDescent="0.25">
      <c r="A38" s="19" t="s">
        <v>64</v>
      </c>
      <c r="B38" s="15" t="s">
        <v>32</v>
      </c>
      <c r="C38" s="20">
        <v>268440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5975500</v>
      </c>
      <c r="D39" s="20"/>
      <c r="E39" s="21">
        <v>6023407</v>
      </c>
      <c r="F39" s="22">
        <v>7028103</v>
      </c>
      <c r="G39" s="22"/>
      <c r="H39" s="22"/>
      <c r="I39" s="22"/>
      <c r="J39" s="22"/>
      <c r="K39" s="22">
        <v>391041</v>
      </c>
      <c r="L39" s="22">
        <v>2202507</v>
      </c>
      <c r="M39" s="22">
        <v>518708</v>
      </c>
      <c r="N39" s="22">
        <v>3112256</v>
      </c>
      <c r="O39" s="22">
        <v>518711</v>
      </c>
      <c r="P39" s="22">
        <v>518708</v>
      </c>
      <c r="Q39" s="22">
        <v>518711</v>
      </c>
      <c r="R39" s="22">
        <v>1556130</v>
      </c>
      <c r="S39" s="22"/>
      <c r="T39" s="22"/>
      <c r="U39" s="22"/>
      <c r="V39" s="22"/>
      <c r="W39" s="22">
        <v>4668386</v>
      </c>
      <c r="X39" s="22">
        <v>4989821</v>
      </c>
      <c r="Y39" s="22">
        <v>-321435</v>
      </c>
      <c r="Z39" s="23">
        <v>-6.4418142454408684</v>
      </c>
      <c r="AA39" s="20">
        <v>7028103</v>
      </c>
    </row>
    <row r="40" spans="1:27" x14ac:dyDescent="0.25">
      <c r="A40" s="19" t="s">
        <v>40</v>
      </c>
      <c r="B40" s="15" t="s">
        <v>32</v>
      </c>
      <c r="C40" s="20">
        <v>3105060</v>
      </c>
      <c r="D40" s="20"/>
      <c r="E40" s="21">
        <v>4703387</v>
      </c>
      <c r="F40" s="22">
        <v>4703387</v>
      </c>
      <c r="G40" s="22"/>
      <c r="H40" s="22"/>
      <c r="I40" s="22"/>
      <c r="J40" s="22"/>
      <c r="K40" s="22"/>
      <c r="L40" s="22"/>
      <c r="M40" s="22">
        <v>2278465</v>
      </c>
      <c r="N40" s="22">
        <v>2278465</v>
      </c>
      <c r="O40" s="22"/>
      <c r="P40" s="22"/>
      <c r="Q40" s="22"/>
      <c r="R40" s="22"/>
      <c r="S40" s="22"/>
      <c r="T40" s="22"/>
      <c r="U40" s="22"/>
      <c r="V40" s="22"/>
      <c r="W40" s="22">
        <v>2278465</v>
      </c>
      <c r="X40" s="22">
        <v>2278465</v>
      </c>
      <c r="Y40" s="22"/>
      <c r="Z40" s="23"/>
      <c r="AA40" s="20">
        <v>4703387</v>
      </c>
    </row>
    <row r="41" spans="1:27" x14ac:dyDescent="0.25">
      <c r="A41" s="19" t="s">
        <v>66</v>
      </c>
      <c r="B41" s="15" t="s">
        <v>32</v>
      </c>
      <c r="C41" s="20">
        <v>3836886</v>
      </c>
      <c r="D41" s="20"/>
      <c r="E41" s="21">
        <v>2924534</v>
      </c>
      <c r="F41" s="22">
        <v>4328399</v>
      </c>
      <c r="G41" s="22">
        <v>1425</v>
      </c>
      <c r="H41" s="22">
        <v>113056</v>
      </c>
      <c r="I41" s="22">
        <v>177598</v>
      </c>
      <c r="J41" s="22">
        <v>292079</v>
      </c>
      <c r="K41" s="22">
        <v>430159</v>
      </c>
      <c r="L41" s="22">
        <v>289410</v>
      </c>
      <c r="M41" s="22">
        <v>359523</v>
      </c>
      <c r="N41" s="22">
        <v>1079092</v>
      </c>
      <c r="O41" s="22">
        <v>354511</v>
      </c>
      <c r="P41" s="22">
        <v>315621</v>
      </c>
      <c r="Q41" s="22">
        <v>226616</v>
      </c>
      <c r="R41" s="22">
        <v>896748</v>
      </c>
      <c r="S41" s="22"/>
      <c r="T41" s="22"/>
      <c r="U41" s="22"/>
      <c r="V41" s="22"/>
      <c r="W41" s="22">
        <v>2267919</v>
      </c>
      <c r="X41" s="22">
        <v>2246228</v>
      </c>
      <c r="Y41" s="22">
        <v>21691</v>
      </c>
      <c r="Z41" s="23">
        <v>0.96566332536145039</v>
      </c>
      <c r="AA41" s="20">
        <v>4328399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1625956</v>
      </c>
      <c r="D43" s="20"/>
      <c r="E43" s="21">
        <v>1212630</v>
      </c>
      <c r="F43" s="22">
        <v>1212630</v>
      </c>
      <c r="G43" s="22">
        <v>-2022</v>
      </c>
      <c r="H43" s="22">
        <v>356961</v>
      </c>
      <c r="I43" s="22">
        <v>3522</v>
      </c>
      <c r="J43" s="22">
        <v>358461</v>
      </c>
      <c r="K43" s="22">
        <v>121844</v>
      </c>
      <c r="L43" s="22">
        <v>126696</v>
      </c>
      <c r="M43" s="22">
        <v>15268</v>
      </c>
      <c r="N43" s="22">
        <v>263808</v>
      </c>
      <c r="O43" s="22">
        <v>-3066</v>
      </c>
      <c r="P43" s="22">
        <v>223054</v>
      </c>
      <c r="Q43" s="22">
        <v>-2351</v>
      </c>
      <c r="R43" s="22">
        <v>217637</v>
      </c>
      <c r="S43" s="22"/>
      <c r="T43" s="22"/>
      <c r="U43" s="22"/>
      <c r="V43" s="22"/>
      <c r="W43" s="22">
        <v>839906</v>
      </c>
      <c r="X43" s="22">
        <v>856573</v>
      </c>
      <c r="Y43" s="22">
        <v>-16667</v>
      </c>
      <c r="Z43" s="23">
        <v>-1.9457769507093967</v>
      </c>
      <c r="AA43" s="20">
        <v>1212630</v>
      </c>
    </row>
    <row r="44" spans="1:27" x14ac:dyDescent="0.25">
      <c r="A44" s="19" t="s">
        <v>69</v>
      </c>
      <c r="B44" s="15" t="s">
        <v>32</v>
      </c>
      <c r="C44" s="20">
        <v>1137271</v>
      </c>
      <c r="D44" s="20"/>
      <c r="E44" s="21">
        <v>1467054</v>
      </c>
      <c r="F44" s="22">
        <v>1448955</v>
      </c>
      <c r="G44" s="22">
        <v>8574</v>
      </c>
      <c r="H44" s="22">
        <v>14830</v>
      </c>
      <c r="I44" s="22">
        <v>164297</v>
      </c>
      <c r="J44" s="22">
        <v>187701</v>
      </c>
      <c r="K44" s="22">
        <v>786719</v>
      </c>
      <c r="L44" s="22">
        <v>94783</v>
      </c>
      <c r="M44" s="22">
        <v>44595</v>
      </c>
      <c r="N44" s="22">
        <v>926097</v>
      </c>
      <c r="O44" s="22">
        <v>9944</v>
      </c>
      <c r="P44" s="22">
        <v>18361</v>
      </c>
      <c r="Q44" s="22">
        <v>21499</v>
      </c>
      <c r="R44" s="22">
        <v>49804</v>
      </c>
      <c r="S44" s="22"/>
      <c r="T44" s="22"/>
      <c r="U44" s="22"/>
      <c r="V44" s="22"/>
      <c r="W44" s="22">
        <v>1163602</v>
      </c>
      <c r="X44" s="22">
        <v>1221306</v>
      </c>
      <c r="Y44" s="22">
        <v>-57704</v>
      </c>
      <c r="Z44" s="23">
        <v>-4.7247782292070948</v>
      </c>
      <c r="AA44" s="20">
        <v>1448955</v>
      </c>
    </row>
    <row r="45" spans="1:27" x14ac:dyDescent="0.25">
      <c r="A45" s="19" t="s">
        <v>70</v>
      </c>
      <c r="B45" s="15" t="s">
        <v>32</v>
      </c>
      <c r="C45" s="20">
        <v>-239003</v>
      </c>
      <c r="D45" s="20"/>
      <c r="E45" s="21"/>
      <c r="F45" s="22"/>
      <c r="G45" s="22"/>
      <c r="H45" s="22">
        <v>615319</v>
      </c>
      <c r="I45" s="22"/>
      <c r="J45" s="22">
        <v>615319</v>
      </c>
      <c r="K45" s="22">
        <v>-615319</v>
      </c>
      <c r="L45" s="22"/>
      <c r="M45" s="22"/>
      <c r="N45" s="22">
        <v>-615319</v>
      </c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32401011</v>
      </c>
      <c r="D47" s="29">
        <f t="shared" ref="D47:Y47" si="1">SUM(D34:D46)</f>
        <v>0</v>
      </c>
      <c r="E47" s="30">
        <f t="shared" si="1"/>
        <v>37005454</v>
      </c>
      <c r="F47" s="31">
        <f t="shared" si="1"/>
        <v>37611435</v>
      </c>
      <c r="G47" s="31">
        <f t="shared" si="1"/>
        <v>1155301</v>
      </c>
      <c r="H47" s="31">
        <f t="shared" si="1"/>
        <v>2485519</v>
      </c>
      <c r="I47" s="31">
        <f t="shared" si="1"/>
        <v>1774873</v>
      </c>
      <c r="J47" s="31">
        <f t="shared" si="1"/>
        <v>5415693</v>
      </c>
      <c r="K47" s="31">
        <f t="shared" si="1"/>
        <v>2608750</v>
      </c>
      <c r="L47" s="31">
        <f t="shared" si="1"/>
        <v>4608528</v>
      </c>
      <c r="M47" s="31">
        <f t="shared" si="1"/>
        <v>4982943</v>
      </c>
      <c r="N47" s="31">
        <f t="shared" si="1"/>
        <v>12200221</v>
      </c>
      <c r="O47" s="31">
        <f t="shared" si="1"/>
        <v>2540876</v>
      </c>
      <c r="P47" s="31">
        <f t="shared" si="1"/>
        <v>2529636</v>
      </c>
      <c r="Q47" s="31">
        <f t="shared" si="1"/>
        <v>2195478</v>
      </c>
      <c r="R47" s="31">
        <f t="shared" si="1"/>
        <v>7265990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24881904</v>
      </c>
      <c r="X47" s="31">
        <f t="shared" si="1"/>
        <v>25603751</v>
      </c>
      <c r="Y47" s="31">
        <f t="shared" si="1"/>
        <v>-721847</v>
      </c>
      <c r="Z47" s="32">
        <f>+IF(X47&lt;&gt;0,+(Y47/X47)*100,0)</f>
        <v>-2.8193017499662449</v>
      </c>
      <c r="AA47" s="29">
        <f>SUM(AA34:AA46)</f>
        <v>37611435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-2297577</v>
      </c>
      <c r="D48" s="39">
        <f t="shared" si="2"/>
        <v>0</v>
      </c>
      <c r="E48" s="40">
        <f t="shared" si="2"/>
        <v>6988651</v>
      </c>
      <c r="F48" s="41">
        <f t="shared" si="2"/>
        <v>6082334</v>
      </c>
      <c r="G48" s="41">
        <f t="shared" si="2"/>
        <v>12619504</v>
      </c>
      <c r="H48" s="41">
        <f t="shared" si="2"/>
        <v>-263910</v>
      </c>
      <c r="I48" s="41">
        <f t="shared" si="2"/>
        <v>667361</v>
      </c>
      <c r="J48" s="41">
        <f t="shared" si="2"/>
        <v>13022955</v>
      </c>
      <c r="K48" s="41">
        <f t="shared" si="2"/>
        <v>-241326</v>
      </c>
      <c r="L48" s="41">
        <f t="shared" si="2"/>
        <v>-2156621</v>
      </c>
      <c r="M48" s="41">
        <f t="shared" si="2"/>
        <v>391691</v>
      </c>
      <c r="N48" s="41">
        <f t="shared" si="2"/>
        <v>-2006256</v>
      </c>
      <c r="O48" s="41">
        <f t="shared" si="2"/>
        <v>49821</v>
      </c>
      <c r="P48" s="41">
        <f t="shared" si="2"/>
        <v>169960</v>
      </c>
      <c r="Q48" s="41">
        <f t="shared" si="2"/>
        <v>582445</v>
      </c>
      <c r="R48" s="41">
        <f t="shared" si="2"/>
        <v>802226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11818925</v>
      </c>
      <c r="X48" s="41">
        <f t="shared" si="2"/>
        <v>10780928</v>
      </c>
      <c r="Y48" s="41">
        <f t="shared" si="2"/>
        <v>1037997</v>
      </c>
      <c r="Z48" s="42">
        <f>+IF(X48&lt;&gt;0,+(Y48/X48)*100,0)</f>
        <v>9.6280858196993808</v>
      </c>
      <c r="AA48" s="39">
        <f>+AA32-AA47</f>
        <v>6082334</v>
      </c>
    </row>
    <row r="49" spans="1:27" x14ac:dyDescent="0.25">
      <c r="A49" s="43" t="s">
        <v>74</v>
      </c>
      <c r="B49" s="15" t="s">
        <v>32</v>
      </c>
      <c r="C49" s="20">
        <v>2347939</v>
      </c>
      <c r="D49" s="20"/>
      <c r="E49" s="21"/>
      <c r="F49" s="22">
        <v>4844035</v>
      </c>
      <c r="G49" s="22"/>
      <c r="H49" s="22"/>
      <c r="I49" s="22">
        <v>2616160</v>
      </c>
      <c r="J49" s="22">
        <v>2616160</v>
      </c>
      <c r="K49" s="22"/>
      <c r="L49" s="22"/>
      <c r="M49" s="22"/>
      <c r="N49" s="22"/>
      <c r="O49" s="22">
        <v>1749050</v>
      </c>
      <c r="P49" s="22">
        <v>262357</v>
      </c>
      <c r="Q49" s="22">
        <v>66868</v>
      </c>
      <c r="R49" s="22">
        <v>2078275</v>
      </c>
      <c r="S49" s="22"/>
      <c r="T49" s="22"/>
      <c r="U49" s="22"/>
      <c r="V49" s="22"/>
      <c r="W49" s="22">
        <v>4694435</v>
      </c>
      <c r="X49" s="22">
        <v>4844035</v>
      </c>
      <c r="Y49" s="22">
        <v>-149600</v>
      </c>
      <c r="Z49" s="23">
        <v>-3.0883344154202024</v>
      </c>
      <c r="AA49" s="20">
        <v>4844035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50362</v>
      </c>
      <c r="D51" s="48">
        <f t="shared" si="3"/>
        <v>0</v>
      </c>
      <c r="E51" s="49">
        <f t="shared" si="3"/>
        <v>6988651</v>
      </c>
      <c r="F51" s="50">
        <f t="shared" si="3"/>
        <v>10926369</v>
      </c>
      <c r="G51" s="50">
        <f t="shared" si="3"/>
        <v>12619504</v>
      </c>
      <c r="H51" s="50">
        <f t="shared" si="3"/>
        <v>-263910</v>
      </c>
      <c r="I51" s="50">
        <f t="shared" si="3"/>
        <v>3283521</v>
      </c>
      <c r="J51" s="50">
        <f t="shared" si="3"/>
        <v>15639115</v>
      </c>
      <c r="K51" s="50">
        <f t="shared" si="3"/>
        <v>-241326</v>
      </c>
      <c r="L51" s="50">
        <f t="shared" si="3"/>
        <v>-2156621</v>
      </c>
      <c r="M51" s="50">
        <f t="shared" si="3"/>
        <v>391691</v>
      </c>
      <c r="N51" s="50">
        <f t="shared" si="3"/>
        <v>-2006256</v>
      </c>
      <c r="O51" s="50">
        <f t="shared" si="3"/>
        <v>1798871</v>
      </c>
      <c r="P51" s="50">
        <f t="shared" si="3"/>
        <v>432317</v>
      </c>
      <c r="Q51" s="50">
        <f t="shared" si="3"/>
        <v>649313</v>
      </c>
      <c r="R51" s="50">
        <f t="shared" si="3"/>
        <v>2880501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16513360</v>
      </c>
      <c r="X51" s="50">
        <f t="shared" si="3"/>
        <v>15624963</v>
      </c>
      <c r="Y51" s="50">
        <f t="shared" si="3"/>
        <v>888397</v>
      </c>
      <c r="Z51" s="51">
        <f>+IF(X51&lt;&gt;0,+(Y51/X51)*100,0)</f>
        <v>5.6857542638660972</v>
      </c>
      <c r="AA51" s="48">
        <f>SUM(AA48:AA50)</f>
        <v>10926369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50362</v>
      </c>
      <c r="D53" s="54">
        <f>+D51-D52</f>
        <v>0</v>
      </c>
      <c r="E53" s="55">
        <f t="shared" si="4"/>
        <v>6988651</v>
      </c>
      <c r="F53" s="56">
        <f t="shared" si="4"/>
        <v>10926369</v>
      </c>
      <c r="G53" s="56">
        <f t="shared" si="4"/>
        <v>12619504</v>
      </c>
      <c r="H53" s="56">
        <f t="shared" si="4"/>
        <v>-263910</v>
      </c>
      <c r="I53" s="56">
        <f t="shared" si="4"/>
        <v>3283521</v>
      </c>
      <c r="J53" s="56">
        <f t="shared" si="4"/>
        <v>15639115</v>
      </c>
      <c r="K53" s="56">
        <f t="shared" si="4"/>
        <v>-241326</v>
      </c>
      <c r="L53" s="56">
        <f t="shared" si="4"/>
        <v>-2156621</v>
      </c>
      <c r="M53" s="56">
        <f t="shared" si="4"/>
        <v>391691</v>
      </c>
      <c r="N53" s="56">
        <f t="shared" si="4"/>
        <v>-2006256</v>
      </c>
      <c r="O53" s="56">
        <f t="shared" si="4"/>
        <v>1798871</v>
      </c>
      <c r="P53" s="56">
        <f t="shared" si="4"/>
        <v>432317</v>
      </c>
      <c r="Q53" s="56">
        <f t="shared" si="4"/>
        <v>649313</v>
      </c>
      <c r="R53" s="56">
        <f t="shared" si="4"/>
        <v>2880501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16513360</v>
      </c>
      <c r="X53" s="56">
        <f t="shared" si="4"/>
        <v>15624963</v>
      </c>
      <c r="Y53" s="56">
        <f t="shared" si="4"/>
        <v>888397</v>
      </c>
      <c r="Z53" s="57">
        <f>+IF(X53&lt;&gt;0,+(Y53/X53)*100,0)</f>
        <v>5.6857542638660972</v>
      </c>
      <c r="AA53" s="54">
        <f>+AA51-AA52</f>
        <v>10926369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50362</v>
      </c>
      <c r="D56" s="48">
        <f>SUM(D53:D55)</f>
        <v>0</v>
      </c>
      <c r="E56" s="49">
        <f t="shared" si="5"/>
        <v>6988651</v>
      </c>
      <c r="F56" s="50">
        <f t="shared" si="5"/>
        <v>10926369</v>
      </c>
      <c r="G56" s="50">
        <f t="shared" si="5"/>
        <v>12619504</v>
      </c>
      <c r="H56" s="50">
        <f t="shared" si="5"/>
        <v>-263910</v>
      </c>
      <c r="I56" s="50">
        <f t="shared" si="5"/>
        <v>3283521</v>
      </c>
      <c r="J56" s="50">
        <f t="shared" si="5"/>
        <v>15639115</v>
      </c>
      <c r="K56" s="50">
        <f t="shared" si="5"/>
        <v>-241326</v>
      </c>
      <c r="L56" s="50">
        <f t="shared" si="5"/>
        <v>-2156621</v>
      </c>
      <c r="M56" s="50">
        <f t="shared" si="5"/>
        <v>391691</v>
      </c>
      <c r="N56" s="50">
        <f t="shared" si="5"/>
        <v>-2006256</v>
      </c>
      <c r="O56" s="50">
        <f t="shared" si="5"/>
        <v>1798871</v>
      </c>
      <c r="P56" s="50">
        <f t="shared" si="5"/>
        <v>432317</v>
      </c>
      <c r="Q56" s="50">
        <f t="shared" si="5"/>
        <v>649313</v>
      </c>
      <c r="R56" s="50">
        <f t="shared" si="5"/>
        <v>2880501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16513360</v>
      </c>
      <c r="X56" s="50">
        <f t="shared" si="5"/>
        <v>15624963</v>
      </c>
      <c r="Y56" s="50">
        <f t="shared" si="5"/>
        <v>888397</v>
      </c>
      <c r="Z56" s="51">
        <f>+IF(X56&lt;&gt;0,+(Y56/X56)*100,0)</f>
        <v>5.6857542638660972</v>
      </c>
      <c r="AA56" s="48">
        <f>SUM(AA53:AA55)</f>
        <v>10926369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50362</v>
      </c>
      <c r="D59" s="65">
        <f>SUM(D56:D58)</f>
        <v>0</v>
      </c>
      <c r="E59" s="66">
        <f t="shared" si="6"/>
        <v>6988651</v>
      </c>
      <c r="F59" s="67">
        <f t="shared" si="6"/>
        <v>10926369</v>
      </c>
      <c r="G59" s="67">
        <f t="shared" si="6"/>
        <v>12619504</v>
      </c>
      <c r="H59" s="67">
        <f t="shared" si="6"/>
        <v>-263910</v>
      </c>
      <c r="I59" s="67">
        <f t="shared" si="6"/>
        <v>3283521</v>
      </c>
      <c r="J59" s="67">
        <f t="shared" si="6"/>
        <v>15639115</v>
      </c>
      <c r="K59" s="67">
        <f t="shared" si="6"/>
        <v>-241326</v>
      </c>
      <c r="L59" s="67">
        <f t="shared" si="6"/>
        <v>-2156621</v>
      </c>
      <c r="M59" s="67">
        <f t="shared" si="6"/>
        <v>391691</v>
      </c>
      <c r="N59" s="67">
        <f t="shared" si="6"/>
        <v>-2006256</v>
      </c>
      <c r="O59" s="67">
        <f t="shared" si="6"/>
        <v>1798871</v>
      </c>
      <c r="P59" s="67">
        <f t="shared" si="6"/>
        <v>432317</v>
      </c>
      <c r="Q59" s="67">
        <f t="shared" si="6"/>
        <v>649313</v>
      </c>
      <c r="R59" s="67">
        <f t="shared" si="6"/>
        <v>2880501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16513360</v>
      </c>
      <c r="X59" s="67">
        <f t="shared" si="6"/>
        <v>15624963</v>
      </c>
      <c r="Y59" s="67">
        <f t="shared" si="6"/>
        <v>888397</v>
      </c>
      <c r="Z59" s="68">
        <f>+IF(X59&lt;&gt;0,+(Y59/X59)*100,0)</f>
        <v>5.6857542638660972</v>
      </c>
      <c r="AA59" s="65">
        <f>SUM(AA56:AA58)</f>
        <v>10926369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85213564</v>
      </c>
      <c r="D8" s="20"/>
      <c r="E8" s="21">
        <v>90045615</v>
      </c>
      <c r="F8" s="22">
        <v>85881107</v>
      </c>
      <c r="G8" s="22">
        <v>7704468</v>
      </c>
      <c r="H8" s="22">
        <v>7835640</v>
      </c>
      <c r="I8" s="22">
        <v>7634308</v>
      </c>
      <c r="J8" s="22">
        <v>23174416</v>
      </c>
      <c r="K8" s="22">
        <v>7650795</v>
      </c>
      <c r="L8" s="22">
        <v>7777748</v>
      </c>
      <c r="M8" s="22">
        <v>7776222</v>
      </c>
      <c r="N8" s="22">
        <v>23204765</v>
      </c>
      <c r="O8" s="22">
        <v>7334325</v>
      </c>
      <c r="P8" s="22">
        <v>7412579</v>
      </c>
      <c r="Q8" s="22">
        <v>7304439</v>
      </c>
      <c r="R8" s="22">
        <v>22051343</v>
      </c>
      <c r="S8" s="22"/>
      <c r="T8" s="22"/>
      <c r="U8" s="22"/>
      <c r="V8" s="22"/>
      <c r="W8" s="22">
        <v>68430524</v>
      </c>
      <c r="X8" s="22">
        <v>65274357</v>
      </c>
      <c r="Y8" s="22">
        <v>3156167</v>
      </c>
      <c r="Z8" s="23">
        <v>4.8352326166920339</v>
      </c>
      <c r="AA8" s="20">
        <v>85881107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36339</v>
      </c>
      <c r="D10" s="20"/>
      <c r="E10" s="21">
        <v>55987</v>
      </c>
      <c r="F10" s="22">
        <v>63143</v>
      </c>
      <c r="G10" s="22">
        <v>1304</v>
      </c>
      <c r="H10" s="22">
        <v>13757</v>
      </c>
      <c r="I10" s="22">
        <v>6087</v>
      </c>
      <c r="J10" s="22">
        <v>21148</v>
      </c>
      <c r="K10" s="22">
        <v>9130</v>
      </c>
      <c r="L10" s="22">
        <v>6957</v>
      </c>
      <c r="M10" s="22">
        <v>7391</v>
      </c>
      <c r="N10" s="22">
        <v>23478</v>
      </c>
      <c r="O10" s="22">
        <v>12391</v>
      </c>
      <c r="P10" s="22">
        <v>10435</v>
      </c>
      <c r="Q10" s="22">
        <v>6717</v>
      </c>
      <c r="R10" s="22">
        <v>29543</v>
      </c>
      <c r="S10" s="22"/>
      <c r="T10" s="22"/>
      <c r="U10" s="22"/>
      <c r="V10" s="22"/>
      <c r="W10" s="22">
        <v>74169</v>
      </c>
      <c r="X10" s="22">
        <v>49132</v>
      </c>
      <c r="Y10" s="22">
        <v>25037</v>
      </c>
      <c r="Z10" s="23">
        <v>50.958642025563783</v>
      </c>
      <c r="AA10" s="20">
        <v>63143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1485632</v>
      </c>
      <c r="D13" s="20"/>
      <c r="E13" s="21">
        <v>1526200</v>
      </c>
      <c r="F13" s="22">
        <v>2120000</v>
      </c>
      <c r="G13" s="22">
        <v>142462</v>
      </c>
      <c r="H13" s="22">
        <v>147220</v>
      </c>
      <c r="I13" s="22">
        <v>152678</v>
      </c>
      <c r="J13" s="22">
        <v>442360</v>
      </c>
      <c r="K13" s="22">
        <v>159094</v>
      </c>
      <c r="L13" s="22">
        <v>163261</v>
      </c>
      <c r="M13" s="22">
        <v>167458</v>
      </c>
      <c r="N13" s="22">
        <v>489813</v>
      </c>
      <c r="O13" s="22">
        <v>174969</v>
      </c>
      <c r="P13" s="22">
        <v>180279</v>
      </c>
      <c r="Q13" s="22">
        <v>183163</v>
      </c>
      <c r="R13" s="22">
        <v>538411</v>
      </c>
      <c r="S13" s="22"/>
      <c r="T13" s="22"/>
      <c r="U13" s="22"/>
      <c r="V13" s="22"/>
      <c r="W13" s="22">
        <v>1470584</v>
      </c>
      <c r="X13" s="22">
        <v>821773</v>
      </c>
      <c r="Y13" s="22">
        <v>648811</v>
      </c>
      <c r="Z13" s="23">
        <v>78.952581795702699</v>
      </c>
      <c r="AA13" s="20">
        <v>2120000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41282</v>
      </c>
      <c r="D17" s="20"/>
      <c r="E17" s="21">
        <v>43000</v>
      </c>
      <c r="F17" s="22">
        <v>41750</v>
      </c>
      <c r="G17" s="22"/>
      <c r="H17" s="22"/>
      <c r="I17" s="22"/>
      <c r="J17" s="22"/>
      <c r="K17" s="22"/>
      <c r="L17" s="22"/>
      <c r="M17" s="22">
        <v>41745</v>
      </c>
      <c r="N17" s="22">
        <v>41745</v>
      </c>
      <c r="O17" s="22"/>
      <c r="P17" s="22"/>
      <c r="Q17" s="22"/>
      <c r="R17" s="22"/>
      <c r="S17" s="22"/>
      <c r="T17" s="22"/>
      <c r="U17" s="22"/>
      <c r="V17" s="22"/>
      <c r="W17" s="22">
        <v>41745</v>
      </c>
      <c r="X17" s="22">
        <v>22614</v>
      </c>
      <c r="Y17" s="22">
        <v>19131</v>
      </c>
      <c r="Z17" s="23">
        <v>84.598036614486603</v>
      </c>
      <c r="AA17" s="20">
        <v>41750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31253759</v>
      </c>
      <c r="D25" s="20"/>
      <c r="E25" s="21">
        <v>34684069</v>
      </c>
      <c r="F25" s="22">
        <v>34684069</v>
      </c>
      <c r="G25" s="22">
        <v>18133</v>
      </c>
      <c r="H25" s="22">
        <v>18474</v>
      </c>
      <c r="I25" s="22">
        <v>41469</v>
      </c>
      <c r="J25" s="22">
        <v>78076</v>
      </c>
      <c r="K25" s="22">
        <v>65770</v>
      </c>
      <c r="L25" s="22">
        <v>81054</v>
      </c>
      <c r="M25" s="22">
        <v>85023</v>
      </c>
      <c r="N25" s="22">
        <v>231847</v>
      </c>
      <c r="O25" s="22">
        <v>627</v>
      </c>
      <c r="P25" s="22">
        <v>88745</v>
      </c>
      <c r="Q25" s="22">
        <v>63078</v>
      </c>
      <c r="R25" s="22">
        <v>152450</v>
      </c>
      <c r="S25" s="22"/>
      <c r="T25" s="22"/>
      <c r="U25" s="22"/>
      <c r="V25" s="22"/>
      <c r="W25" s="22">
        <v>462373</v>
      </c>
      <c r="X25" s="22">
        <v>16738389</v>
      </c>
      <c r="Y25" s="22">
        <v>-16276016</v>
      </c>
      <c r="Z25" s="23">
        <v>-97.237649334114522</v>
      </c>
      <c r="AA25" s="20">
        <v>34684069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>
        <v>6681757</v>
      </c>
      <c r="G28" s="22"/>
      <c r="H28" s="22"/>
      <c r="I28" s="22"/>
      <c r="J28" s="22"/>
      <c r="K28" s="22"/>
      <c r="L28" s="22"/>
      <c r="M28" s="22"/>
      <c r="N28" s="22"/>
      <c r="O28" s="22">
        <v>553019</v>
      </c>
      <c r="P28" s="22">
        <v>566335</v>
      </c>
      <c r="Q28" s="22">
        <v>552711</v>
      </c>
      <c r="R28" s="22">
        <v>1672065</v>
      </c>
      <c r="S28" s="22"/>
      <c r="T28" s="22"/>
      <c r="U28" s="22"/>
      <c r="V28" s="22"/>
      <c r="W28" s="22">
        <v>1672065</v>
      </c>
      <c r="X28" s="22">
        <v>3436914</v>
      </c>
      <c r="Y28" s="22">
        <v>-1764849</v>
      </c>
      <c r="Z28" s="23">
        <v>-51.349815561285503</v>
      </c>
      <c r="AA28" s="20">
        <v>6681757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>
        <v>10440</v>
      </c>
      <c r="G29" s="22"/>
      <c r="H29" s="22"/>
      <c r="I29" s="22"/>
      <c r="J29" s="22"/>
      <c r="K29" s="22"/>
      <c r="L29" s="22"/>
      <c r="M29" s="22">
        <v>24012</v>
      </c>
      <c r="N29" s="22">
        <v>24012</v>
      </c>
      <c r="O29" s="22"/>
      <c r="P29" s="22"/>
      <c r="Q29" s="22"/>
      <c r="R29" s="22"/>
      <c r="S29" s="22"/>
      <c r="T29" s="22"/>
      <c r="U29" s="22"/>
      <c r="V29" s="22"/>
      <c r="W29" s="22">
        <v>24012</v>
      </c>
      <c r="X29" s="22">
        <v>24012</v>
      </c>
      <c r="Y29" s="22"/>
      <c r="Z29" s="23"/>
      <c r="AA29" s="20">
        <v>10440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118030576</v>
      </c>
      <c r="D32" s="29">
        <f t="shared" ref="D32:Y32" si="0">SUM(D6:D31)</f>
        <v>0</v>
      </c>
      <c r="E32" s="30">
        <f t="shared" si="0"/>
        <v>126354871</v>
      </c>
      <c r="F32" s="31">
        <f t="shared" si="0"/>
        <v>129482266</v>
      </c>
      <c r="G32" s="31">
        <f t="shared" si="0"/>
        <v>7866367</v>
      </c>
      <c r="H32" s="31">
        <f t="shared" si="0"/>
        <v>8015091</v>
      </c>
      <c r="I32" s="31">
        <f t="shared" si="0"/>
        <v>7834542</v>
      </c>
      <c r="J32" s="31">
        <f t="shared" si="0"/>
        <v>23716000</v>
      </c>
      <c r="K32" s="31">
        <f t="shared" si="0"/>
        <v>7884789</v>
      </c>
      <c r="L32" s="31">
        <f t="shared" si="0"/>
        <v>8029020</v>
      </c>
      <c r="M32" s="31">
        <f t="shared" si="0"/>
        <v>8101851</v>
      </c>
      <c r="N32" s="31">
        <f t="shared" si="0"/>
        <v>24015660</v>
      </c>
      <c r="O32" s="31">
        <f t="shared" si="0"/>
        <v>8075331</v>
      </c>
      <c r="P32" s="31">
        <f t="shared" si="0"/>
        <v>8258373</v>
      </c>
      <c r="Q32" s="31">
        <f t="shared" si="0"/>
        <v>8110108</v>
      </c>
      <c r="R32" s="31">
        <f t="shared" si="0"/>
        <v>24443812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72175472</v>
      </c>
      <c r="X32" s="31">
        <f t="shared" si="0"/>
        <v>86367191</v>
      </c>
      <c r="Y32" s="31">
        <f t="shared" si="0"/>
        <v>-14191719</v>
      </c>
      <c r="Z32" s="32">
        <f>+IF(X32&lt;&gt;0,+(Y32/X32)*100,0)</f>
        <v>-16.431840419587111</v>
      </c>
      <c r="AA32" s="29">
        <f>SUM(AA6:AA31)</f>
        <v>129482266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35475952</v>
      </c>
      <c r="D34" s="20"/>
      <c r="E34" s="21">
        <v>43031311</v>
      </c>
      <c r="F34" s="22">
        <v>39003526</v>
      </c>
      <c r="G34" s="22">
        <v>2804940</v>
      </c>
      <c r="H34" s="22">
        <v>3187626</v>
      </c>
      <c r="I34" s="22">
        <v>3095209</v>
      </c>
      <c r="J34" s="22">
        <v>9087775</v>
      </c>
      <c r="K34" s="22">
        <v>3208937</v>
      </c>
      <c r="L34" s="22">
        <v>3203536</v>
      </c>
      <c r="M34" s="22">
        <v>3115251</v>
      </c>
      <c r="N34" s="22">
        <v>9527724</v>
      </c>
      <c r="O34" s="22">
        <v>3547015</v>
      </c>
      <c r="P34" s="22">
        <v>3355794</v>
      </c>
      <c r="Q34" s="22">
        <v>3170310</v>
      </c>
      <c r="R34" s="22">
        <v>10073119</v>
      </c>
      <c r="S34" s="22"/>
      <c r="T34" s="22"/>
      <c r="U34" s="22"/>
      <c r="V34" s="22"/>
      <c r="W34" s="22">
        <v>28688618</v>
      </c>
      <c r="X34" s="22">
        <v>29648501</v>
      </c>
      <c r="Y34" s="22">
        <v>-959883</v>
      </c>
      <c r="Z34" s="23">
        <v>-3.2375431054676254</v>
      </c>
      <c r="AA34" s="20">
        <v>39003526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4580004</v>
      </c>
      <c r="D37" s="20"/>
      <c r="E37" s="21">
        <v>6178644</v>
      </c>
      <c r="F37" s="22">
        <v>5409754</v>
      </c>
      <c r="G37" s="22">
        <v>193155</v>
      </c>
      <c r="H37" s="22">
        <v>424624</v>
      </c>
      <c r="I37" s="22">
        <v>224139</v>
      </c>
      <c r="J37" s="22">
        <v>841918</v>
      </c>
      <c r="K37" s="22">
        <v>288717</v>
      </c>
      <c r="L37" s="22">
        <v>287509</v>
      </c>
      <c r="M37" s="22">
        <v>227495</v>
      </c>
      <c r="N37" s="22">
        <v>803721</v>
      </c>
      <c r="O37" s="22">
        <v>332074</v>
      </c>
      <c r="P37" s="22">
        <v>386812</v>
      </c>
      <c r="Q37" s="22">
        <v>627754</v>
      </c>
      <c r="R37" s="22">
        <v>1346640</v>
      </c>
      <c r="S37" s="22"/>
      <c r="T37" s="22"/>
      <c r="U37" s="22"/>
      <c r="V37" s="22"/>
      <c r="W37" s="22">
        <v>2992279</v>
      </c>
      <c r="X37" s="22">
        <v>3878183</v>
      </c>
      <c r="Y37" s="22">
        <v>-885904</v>
      </c>
      <c r="Z37" s="23">
        <v>-22.843274801627462</v>
      </c>
      <c r="AA37" s="20">
        <v>5409754</v>
      </c>
    </row>
    <row r="38" spans="1:27" x14ac:dyDescent="0.25">
      <c r="A38" s="19" t="s">
        <v>64</v>
      </c>
      <c r="B38" s="15" t="s">
        <v>32</v>
      </c>
      <c r="C38" s="20">
        <v>-15068855</v>
      </c>
      <c r="D38" s="20"/>
      <c r="E38" s="21">
        <v>4490600</v>
      </c>
      <c r="F38" s="22">
        <v>5179047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731519</v>
      </c>
      <c r="Y38" s="22">
        <v>-731519</v>
      </c>
      <c r="Z38" s="23">
        <v>-100</v>
      </c>
      <c r="AA38" s="20">
        <v>5179047</v>
      </c>
    </row>
    <row r="39" spans="1:27" x14ac:dyDescent="0.25">
      <c r="A39" s="19" t="s">
        <v>65</v>
      </c>
      <c r="B39" s="15" t="s">
        <v>32</v>
      </c>
      <c r="C39" s="20">
        <v>29071373</v>
      </c>
      <c r="D39" s="20"/>
      <c r="E39" s="21">
        <v>31187450</v>
      </c>
      <c r="F39" s="22">
        <v>29970028</v>
      </c>
      <c r="G39" s="22"/>
      <c r="H39" s="22"/>
      <c r="I39" s="22"/>
      <c r="J39" s="22"/>
      <c r="K39" s="22"/>
      <c r="L39" s="22"/>
      <c r="M39" s="22">
        <v>14122535</v>
      </c>
      <c r="N39" s="22">
        <v>14122535</v>
      </c>
      <c r="O39" s="22">
        <v>2382806</v>
      </c>
      <c r="P39" s="22">
        <v>2285814</v>
      </c>
      <c r="Q39" s="22">
        <v>2443536</v>
      </c>
      <c r="R39" s="22">
        <v>7112156</v>
      </c>
      <c r="S39" s="22"/>
      <c r="T39" s="22"/>
      <c r="U39" s="22"/>
      <c r="V39" s="22"/>
      <c r="W39" s="22">
        <v>21234691</v>
      </c>
      <c r="X39" s="22">
        <v>21183700</v>
      </c>
      <c r="Y39" s="22">
        <v>50991</v>
      </c>
      <c r="Z39" s="23">
        <v>0.2407086580720082</v>
      </c>
      <c r="AA39" s="20">
        <v>29970028</v>
      </c>
    </row>
    <row r="40" spans="1:27" x14ac:dyDescent="0.25">
      <c r="A40" s="19" t="s">
        <v>40</v>
      </c>
      <c r="B40" s="15" t="s">
        <v>32</v>
      </c>
      <c r="C40" s="20">
        <v>4210769</v>
      </c>
      <c r="D40" s="20"/>
      <c r="E40" s="21">
        <v>4350593</v>
      </c>
      <c r="F40" s="22">
        <v>6026630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1962988</v>
      </c>
      <c r="Y40" s="22">
        <v>-1962988</v>
      </c>
      <c r="Z40" s="23">
        <v>-100</v>
      </c>
      <c r="AA40" s="20">
        <v>6026630</v>
      </c>
    </row>
    <row r="41" spans="1:27" x14ac:dyDescent="0.25">
      <c r="A41" s="19" t="s">
        <v>66</v>
      </c>
      <c r="B41" s="15" t="s">
        <v>32</v>
      </c>
      <c r="C41" s="20">
        <v>13062249</v>
      </c>
      <c r="D41" s="20"/>
      <c r="E41" s="21">
        <v>18970466</v>
      </c>
      <c r="F41" s="22">
        <v>17466481</v>
      </c>
      <c r="G41" s="22">
        <v>370892</v>
      </c>
      <c r="H41" s="22">
        <v>986693</v>
      </c>
      <c r="I41" s="22">
        <v>1365742</v>
      </c>
      <c r="J41" s="22">
        <v>2723327</v>
      </c>
      <c r="K41" s="22">
        <v>804095</v>
      </c>
      <c r="L41" s="22">
        <v>1493268</v>
      </c>
      <c r="M41" s="22">
        <v>853372</v>
      </c>
      <c r="N41" s="22">
        <v>3150735</v>
      </c>
      <c r="O41" s="22">
        <v>1248138</v>
      </c>
      <c r="P41" s="22">
        <v>1426335</v>
      </c>
      <c r="Q41" s="22">
        <v>730649</v>
      </c>
      <c r="R41" s="22">
        <v>3405122</v>
      </c>
      <c r="S41" s="22"/>
      <c r="T41" s="22"/>
      <c r="U41" s="22"/>
      <c r="V41" s="22"/>
      <c r="W41" s="22">
        <v>9279184</v>
      </c>
      <c r="X41" s="22">
        <v>13274521</v>
      </c>
      <c r="Y41" s="22">
        <v>-3995337</v>
      </c>
      <c r="Z41" s="23">
        <v>-30.097786579267154</v>
      </c>
      <c r="AA41" s="20">
        <v>17466481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19283488</v>
      </c>
      <c r="D43" s="20"/>
      <c r="E43" s="21">
        <v>2153127</v>
      </c>
      <c r="F43" s="22">
        <v>1635471</v>
      </c>
      <c r="G43" s="22">
        <v>73308</v>
      </c>
      <c r="H43" s="22"/>
      <c r="I43" s="22">
        <v>37612</v>
      </c>
      <c r="J43" s="22">
        <v>110920</v>
      </c>
      <c r="K43" s="22">
        <v>114321</v>
      </c>
      <c r="L43" s="22">
        <v>29083</v>
      </c>
      <c r="M43" s="22">
        <v>46970</v>
      </c>
      <c r="N43" s="22">
        <v>190374</v>
      </c>
      <c r="O43" s="22"/>
      <c r="P43" s="22">
        <v>69399</v>
      </c>
      <c r="Q43" s="22">
        <v>267577</v>
      </c>
      <c r="R43" s="22">
        <v>336976</v>
      </c>
      <c r="S43" s="22"/>
      <c r="T43" s="22"/>
      <c r="U43" s="22"/>
      <c r="V43" s="22"/>
      <c r="W43" s="22">
        <v>638270</v>
      </c>
      <c r="X43" s="22">
        <v>461664</v>
      </c>
      <c r="Y43" s="22">
        <v>176606</v>
      </c>
      <c r="Z43" s="23">
        <v>38.254228183267486</v>
      </c>
      <c r="AA43" s="20">
        <v>1635471</v>
      </c>
    </row>
    <row r="44" spans="1:27" x14ac:dyDescent="0.25">
      <c r="A44" s="19" t="s">
        <v>69</v>
      </c>
      <c r="B44" s="15" t="s">
        <v>32</v>
      </c>
      <c r="C44" s="20">
        <v>1578773</v>
      </c>
      <c r="D44" s="20"/>
      <c r="E44" s="21">
        <v>1988043</v>
      </c>
      <c r="F44" s="22">
        <v>1695304</v>
      </c>
      <c r="G44" s="22">
        <v>5581</v>
      </c>
      <c r="H44" s="22">
        <v>34237</v>
      </c>
      <c r="I44" s="22">
        <v>78320</v>
      </c>
      <c r="J44" s="22">
        <v>118138</v>
      </c>
      <c r="K44" s="22">
        <v>211879</v>
      </c>
      <c r="L44" s="22">
        <v>200460</v>
      </c>
      <c r="M44" s="22">
        <v>91616</v>
      </c>
      <c r="N44" s="22">
        <v>503955</v>
      </c>
      <c r="O44" s="22">
        <v>146154</v>
      </c>
      <c r="P44" s="22">
        <v>137541</v>
      </c>
      <c r="Q44" s="22">
        <v>96827</v>
      </c>
      <c r="R44" s="22">
        <v>380522</v>
      </c>
      <c r="S44" s="22"/>
      <c r="T44" s="22"/>
      <c r="U44" s="22"/>
      <c r="V44" s="22"/>
      <c r="W44" s="22">
        <v>1002615</v>
      </c>
      <c r="X44" s="22">
        <v>994976</v>
      </c>
      <c r="Y44" s="22">
        <v>7639</v>
      </c>
      <c r="Z44" s="23">
        <v>0.76775721223426496</v>
      </c>
      <c r="AA44" s="20">
        <v>1695304</v>
      </c>
    </row>
    <row r="45" spans="1:27" x14ac:dyDescent="0.25">
      <c r="A45" s="19" t="s">
        <v>70</v>
      </c>
      <c r="B45" s="15" t="s">
        <v>32</v>
      </c>
      <c r="C45" s="20">
        <v>124622</v>
      </c>
      <c r="D45" s="20"/>
      <c r="E45" s="21"/>
      <c r="F45" s="22">
        <v>4417373</v>
      </c>
      <c r="G45" s="22"/>
      <c r="H45" s="22"/>
      <c r="I45" s="22"/>
      <c r="J45" s="22"/>
      <c r="K45" s="22"/>
      <c r="L45" s="22"/>
      <c r="M45" s="22">
        <v>5954</v>
      </c>
      <c r="N45" s="22">
        <v>5954</v>
      </c>
      <c r="O45" s="22"/>
      <c r="P45" s="22"/>
      <c r="Q45" s="22"/>
      <c r="R45" s="22"/>
      <c r="S45" s="22"/>
      <c r="T45" s="22"/>
      <c r="U45" s="22"/>
      <c r="V45" s="22"/>
      <c r="W45" s="22">
        <v>5954</v>
      </c>
      <c r="X45" s="22">
        <v>5954</v>
      </c>
      <c r="Y45" s="22"/>
      <c r="Z45" s="23"/>
      <c r="AA45" s="20">
        <v>4417373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92318375</v>
      </c>
      <c r="D47" s="29">
        <f t="shared" ref="D47:Y47" si="1">SUM(D34:D46)</f>
        <v>0</v>
      </c>
      <c r="E47" s="30">
        <f t="shared" si="1"/>
        <v>112350234</v>
      </c>
      <c r="F47" s="31">
        <f t="shared" si="1"/>
        <v>110803614</v>
      </c>
      <c r="G47" s="31">
        <f t="shared" si="1"/>
        <v>3447876</v>
      </c>
      <c r="H47" s="31">
        <f t="shared" si="1"/>
        <v>4633180</v>
      </c>
      <c r="I47" s="31">
        <f t="shared" si="1"/>
        <v>4801022</v>
      </c>
      <c r="J47" s="31">
        <f t="shared" si="1"/>
        <v>12882078</v>
      </c>
      <c r="K47" s="31">
        <f t="shared" si="1"/>
        <v>4627949</v>
      </c>
      <c r="L47" s="31">
        <f t="shared" si="1"/>
        <v>5213856</v>
      </c>
      <c r="M47" s="31">
        <f t="shared" si="1"/>
        <v>18463193</v>
      </c>
      <c r="N47" s="31">
        <f t="shared" si="1"/>
        <v>28304998</v>
      </c>
      <c r="O47" s="31">
        <f t="shared" si="1"/>
        <v>7656187</v>
      </c>
      <c r="P47" s="31">
        <f t="shared" si="1"/>
        <v>7661695</v>
      </c>
      <c r="Q47" s="31">
        <f t="shared" si="1"/>
        <v>7336653</v>
      </c>
      <c r="R47" s="31">
        <f t="shared" si="1"/>
        <v>22654535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63841611</v>
      </c>
      <c r="X47" s="31">
        <f t="shared" si="1"/>
        <v>72142006</v>
      </c>
      <c r="Y47" s="31">
        <f t="shared" si="1"/>
        <v>-8300395</v>
      </c>
      <c r="Z47" s="32">
        <f>+IF(X47&lt;&gt;0,+(Y47/X47)*100,0)</f>
        <v>-11.505633763496956</v>
      </c>
      <c r="AA47" s="29">
        <f>SUM(AA34:AA46)</f>
        <v>110803614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25712201</v>
      </c>
      <c r="D48" s="39">
        <f t="shared" si="2"/>
        <v>0</v>
      </c>
      <c r="E48" s="40">
        <f t="shared" si="2"/>
        <v>14004637</v>
      </c>
      <c r="F48" s="41">
        <f t="shared" si="2"/>
        <v>18678652</v>
      </c>
      <c r="G48" s="41">
        <f t="shared" si="2"/>
        <v>4418491</v>
      </c>
      <c r="H48" s="41">
        <f t="shared" si="2"/>
        <v>3381911</v>
      </c>
      <c r="I48" s="41">
        <f t="shared" si="2"/>
        <v>3033520</v>
      </c>
      <c r="J48" s="41">
        <f t="shared" si="2"/>
        <v>10833922</v>
      </c>
      <c r="K48" s="41">
        <f t="shared" si="2"/>
        <v>3256840</v>
      </c>
      <c r="L48" s="41">
        <f t="shared" si="2"/>
        <v>2815164</v>
      </c>
      <c r="M48" s="41">
        <f t="shared" si="2"/>
        <v>-10361342</v>
      </c>
      <c r="N48" s="41">
        <f t="shared" si="2"/>
        <v>-4289338</v>
      </c>
      <c r="O48" s="41">
        <f t="shared" si="2"/>
        <v>419144</v>
      </c>
      <c r="P48" s="41">
        <f t="shared" si="2"/>
        <v>596678</v>
      </c>
      <c r="Q48" s="41">
        <f t="shared" si="2"/>
        <v>773455</v>
      </c>
      <c r="R48" s="41">
        <f t="shared" si="2"/>
        <v>1789277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8333861</v>
      </c>
      <c r="X48" s="41">
        <f t="shared" si="2"/>
        <v>14225185</v>
      </c>
      <c r="Y48" s="41">
        <f t="shared" si="2"/>
        <v>-5891324</v>
      </c>
      <c r="Z48" s="42">
        <f>+IF(X48&lt;&gt;0,+(Y48/X48)*100,0)</f>
        <v>-41.414744342516457</v>
      </c>
      <c r="AA48" s="39">
        <f>+AA32-AA47</f>
        <v>18678652</v>
      </c>
    </row>
    <row r="49" spans="1:27" x14ac:dyDescent="0.25">
      <c r="A49" s="43" t="s">
        <v>74</v>
      </c>
      <c r="B49" s="15" t="s">
        <v>32</v>
      </c>
      <c r="C49" s="20">
        <v>8820807</v>
      </c>
      <c r="D49" s="20"/>
      <c r="E49" s="21">
        <v>28098000</v>
      </c>
      <c r="F49" s="22">
        <v>26219000</v>
      </c>
      <c r="G49" s="22">
        <v>413187</v>
      </c>
      <c r="H49" s="22">
        <v>4526059</v>
      </c>
      <c r="I49" s="22">
        <v>3386367</v>
      </c>
      <c r="J49" s="22">
        <v>8325613</v>
      </c>
      <c r="K49" s="22">
        <v>2154458</v>
      </c>
      <c r="L49" s="22">
        <v>4921919</v>
      </c>
      <c r="M49" s="22">
        <v>3815024</v>
      </c>
      <c r="N49" s="22">
        <v>10891401</v>
      </c>
      <c r="O49" s="22">
        <v>2633916</v>
      </c>
      <c r="P49" s="22">
        <v>2939163</v>
      </c>
      <c r="Q49" s="22">
        <v>833772</v>
      </c>
      <c r="R49" s="22">
        <v>6406851</v>
      </c>
      <c r="S49" s="22"/>
      <c r="T49" s="22"/>
      <c r="U49" s="22"/>
      <c r="V49" s="22"/>
      <c r="W49" s="22">
        <v>25623865</v>
      </c>
      <c r="X49" s="22">
        <v>18982631</v>
      </c>
      <c r="Y49" s="22">
        <v>6641234</v>
      </c>
      <c r="Z49" s="23">
        <v>34.985845744986563</v>
      </c>
      <c r="AA49" s="20">
        <v>26219000</v>
      </c>
    </row>
    <row r="50" spans="1:27" x14ac:dyDescent="0.25">
      <c r="A50" s="43" t="s">
        <v>75</v>
      </c>
      <c r="B50" s="15" t="s">
        <v>32</v>
      </c>
      <c r="C50" s="44">
        <v>91240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34624248</v>
      </c>
      <c r="D51" s="48">
        <f t="shared" si="3"/>
        <v>0</v>
      </c>
      <c r="E51" s="49">
        <f t="shared" si="3"/>
        <v>42102637</v>
      </c>
      <c r="F51" s="50">
        <f t="shared" si="3"/>
        <v>44897652</v>
      </c>
      <c r="G51" s="50">
        <f t="shared" si="3"/>
        <v>4831678</v>
      </c>
      <c r="H51" s="50">
        <f t="shared" si="3"/>
        <v>7907970</v>
      </c>
      <c r="I51" s="50">
        <f t="shared" si="3"/>
        <v>6419887</v>
      </c>
      <c r="J51" s="50">
        <f t="shared" si="3"/>
        <v>19159535</v>
      </c>
      <c r="K51" s="50">
        <f t="shared" si="3"/>
        <v>5411298</v>
      </c>
      <c r="L51" s="50">
        <f t="shared" si="3"/>
        <v>7737083</v>
      </c>
      <c r="M51" s="50">
        <f t="shared" si="3"/>
        <v>-6546318</v>
      </c>
      <c r="N51" s="50">
        <f t="shared" si="3"/>
        <v>6602063</v>
      </c>
      <c r="O51" s="50">
        <f t="shared" si="3"/>
        <v>3053060</v>
      </c>
      <c r="P51" s="50">
        <f t="shared" si="3"/>
        <v>3535841</v>
      </c>
      <c r="Q51" s="50">
        <f t="shared" si="3"/>
        <v>1607227</v>
      </c>
      <c r="R51" s="50">
        <f t="shared" si="3"/>
        <v>8196128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33957726</v>
      </c>
      <c r="X51" s="50">
        <f t="shared" si="3"/>
        <v>33207816</v>
      </c>
      <c r="Y51" s="50">
        <f t="shared" si="3"/>
        <v>749910</v>
      </c>
      <c r="Z51" s="51">
        <f>+IF(X51&lt;&gt;0,+(Y51/X51)*100,0)</f>
        <v>2.2582334231194245</v>
      </c>
      <c r="AA51" s="48">
        <f>SUM(AA48:AA50)</f>
        <v>44897652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34624248</v>
      </c>
      <c r="D53" s="54">
        <f>+D51-D52</f>
        <v>0</v>
      </c>
      <c r="E53" s="55">
        <f t="shared" si="4"/>
        <v>42102637</v>
      </c>
      <c r="F53" s="56">
        <f t="shared" si="4"/>
        <v>44897652</v>
      </c>
      <c r="G53" s="56">
        <f t="shared" si="4"/>
        <v>4831678</v>
      </c>
      <c r="H53" s="56">
        <f t="shared" si="4"/>
        <v>7907970</v>
      </c>
      <c r="I53" s="56">
        <f t="shared" si="4"/>
        <v>6419887</v>
      </c>
      <c r="J53" s="56">
        <f t="shared" si="4"/>
        <v>19159535</v>
      </c>
      <c r="K53" s="56">
        <f t="shared" si="4"/>
        <v>5411298</v>
      </c>
      <c r="L53" s="56">
        <f t="shared" si="4"/>
        <v>7737083</v>
      </c>
      <c r="M53" s="56">
        <f t="shared" si="4"/>
        <v>-6546318</v>
      </c>
      <c r="N53" s="56">
        <f t="shared" si="4"/>
        <v>6602063</v>
      </c>
      <c r="O53" s="56">
        <f t="shared" si="4"/>
        <v>3053060</v>
      </c>
      <c r="P53" s="56">
        <f t="shared" si="4"/>
        <v>3535841</v>
      </c>
      <c r="Q53" s="56">
        <f t="shared" si="4"/>
        <v>1607227</v>
      </c>
      <c r="R53" s="56">
        <f t="shared" si="4"/>
        <v>8196128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33957726</v>
      </c>
      <c r="X53" s="56">
        <f t="shared" si="4"/>
        <v>33207816</v>
      </c>
      <c r="Y53" s="56">
        <f t="shared" si="4"/>
        <v>749910</v>
      </c>
      <c r="Z53" s="57">
        <f>+IF(X53&lt;&gt;0,+(Y53/X53)*100,0)</f>
        <v>2.2582334231194245</v>
      </c>
      <c r="AA53" s="54">
        <f>+AA51-AA52</f>
        <v>44897652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34624248</v>
      </c>
      <c r="D56" s="48">
        <f>SUM(D53:D55)</f>
        <v>0</v>
      </c>
      <c r="E56" s="49">
        <f t="shared" si="5"/>
        <v>42102637</v>
      </c>
      <c r="F56" s="50">
        <f t="shared" si="5"/>
        <v>44897652</v>
      </c>
      <c r="G56" s="50">
        <f t="shared" si="5"/>
        <v>4831678</v>
      </c>
      <c r="H56" s="50">
        <f t="shared" si="5"/>
        <v>7907970</v>
      </c>
      <c r="I56" s="50">
        <f t="shared" si="5"/>
        <v>6419887</v>
      </c>
      <c r="J56" s="50">
        <f t="shared" si="5"/>
        <v>19159535</v>
      </c>
      <c r="K56" s="50">
        <f t="shared" si="5"/>
        <v>5411298</v>
      </c>
      <c r="L56" s="50">
        <f t="shared" si="5"/>
        <v>7737083</v>
      </c>
      <c r="M56" s="50">
        <f t="shared" si="5"/>
        <v>-6546318</v>
      </c>
      <c r="N56" s="50">
        <f t="shared" si="5"/>
        <v>6602063</v>
      </c>
      <c r="O56" s="50">
        <f t="shared" si="5"/>
        <v>3053060</v>
      </c>
      <c r="P56" s="50">
        <f t="shared" si="5"/>
        <v>3535841</v>
      </c>
      <c r="Q56" s="50">
        <f t="shared" si="5"/>
        <v>1607227</v>
      </c>
      <c r="R56" s="50">
        <f t="shared" si="5"/>
        <v>8196128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33957726</v>
      </c>
      <c r="X56" s="50">
        <f t="shared" si="5"/>
        <v>33207816</v>
      </c>
      <c r="Y56" s="50">
        <f t="shared" si="5"/>
        <v>749910</v>
      </c>
      <c r="Z56" s="51">
        <f>+IF(X56&lt;&gt;0,+(Y56/X56)*100,0)</f>
        <v>2.2582334231194245</v>
      </c>
      <c r="AA56" s="48">
        <f>SUM(AA53:AA55)</f>
        <v>44897652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34624248</v>
      </c>
      <c r="D59" s="65">
        <f>SUM(D56:D58)</f>
        <v>0</v>
      </c>
      <c r="E59" s="66">
        <f t="shared" si="6"/>
        <v>42102637</v>
      </c>
      <c r="F59" s="67">
        <f t="shared" si="6"/>
        <v>44897652</v>
      </c>
      <c r="G59" s="67">
        <f t="shared" si="6"/>
        <v>4831678</v>
      </c>
      <c r="H59" s="67">
        <f t="shared" si="6"/>
        <v>7907970</v>
      </c>
      <c r="I59" s="67">
        <f t="shared" si="6"/>
        <v>6419887</v>
      </c>
      <c r="J59" s="67">
        <f t="shared" si="6"/>
        <v>19159535</v>
      </c>
      <c r="K59" s="67">
        <f t="shared" si="6"/>
        <v>5411298</v>
      </c>
      <c r="L59" s="67">
        <f t="shared" si="6"/>
        <v>7737083</v>
      </c>
      <c r="M59" s="67">
        <f t="shared" si="6"/>
        <v>-6546318</v>
      </c>
      <c r="N59" s="67">
        <f t="shared" si="6"/>
        <v>6602063</v>
      </c>
      <c r="O59" s="67">
        <f t="shared" si="6"/>
        <v>3053060</v>
      </c>
      <c r="P59" s="67">
        <f t="shared" si="6"/>
        <v>3535841</v>
      </c>
      <c r="Q59" s="67">
        <f t="shared" si="6"/>
        <v>1607227</v>
      </c>
      <c r="R59" s="67">
        <f t="shared" si="6"/>
        <v>8196128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33957726</v>
      </c>
      <c r="X59" s="67">
        <f t="shared" si="6"/>
        <v>33207816</v>
      </c>
      <c r="Y59" s="67">
        <f t="shared" si="6"/>
        <v>749910</v>
      </c>
      <c r="Z59" s="68">
        <f>+IF(X59&lt;&gt;0,+(Y59/X59)*100,0)</f>
        <v>2.2582334231194245</v>
      </c>
      <c r="AA59" s="65">
        <f>SUM(AA56:AA58)</f>
        <v>44897652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163193080</v>
      </c>
      <c r="F8" s="22">
        <v>161680000</v>
      </c>
      <c r="G8" s="22">
        <v>14235882</v>
      </c>
      <c r="H8" s="22">
        <v>12985830</v>
      </c>
      <c r="I8" s="22">
        <v>12746962</v>
      </c>
      <c r="J8" s="22">
        <v>39968674</v>
      </c>
      <c r="K8" s="22">
        <v>11348045</v>
      </c>
      <c r="L8" s="22">
        <v>12453089</v>
      </c>
      <c r="M8" s="22">
        <v>13544346</v>
      </c>
      <c r="N8" s="22">
        <v>37345480</v>
      </c>
      <c r="O8" s="22">
        <v>13552857</v>
      </c>
      <c r="P8" s="22">
        <v>13548276</v>
      </c>
      <c r="Q8" s="22">
        <v>13345196</v>
      </c>
      <c r="R8" s="22">
        <v>40446329</v>
      </c>
      <c r="S8" s="22"/>
      <c r="T8" s="22"/>
      <c r="U8" s="22"/>
      <c r="V8" s="22"/>
      <c r="W8" s="22">
        <v>117760483</v>
      </c>
      <c r="X8" s="22">
        <v>161680000</v>
      </c>
      <c r="Y8" s="22">
        <v>-43919517</v>
      </c>
      <c r="Z8" s="23">
        <v>-27.164471177634837</v>
      </c>
      <c r="AA8" s="20">
        <v>161680000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5640</v>
      </c>
      <c r="F10" s="22">
        <v>5640</v>
      </c>
      <c r="G10" s="22">
        <v>105</v>
      </c>
      <c r="H10" s="22">
        <v>105</v>
      </c>
      <c r="I10" s="22">
        <v>105</v>
      </c>
      <c r="J10" s="22">
        <v>315</v>
      </c>
      <c r="K10" s="22">
        <v>105</v>
      </c>
      <c r="L10" s="22">
        <v>105</v>
      </c>
      <c r="M10" s="22">
        <v>108</v>
      </c>
      <c r="N10" s="22">
        <v>318</v>
      </c>
      <c r="O10" s="22">
        <v>105</v>
      </c>
      <c r="P10" s="22">
        <v>105</v>
      </c>
      <c r="Q10" s="22">
        <v>105</v>
      </c>
      <c r="R10" s="22">
        <v>315</v>
      </c>
      <c r="S10" s="22"/>
      <c r="T10" s="22"/>
      <c r="U10" s="22"/>
      <c r="V10" s="22"/>
      <c r="W10" s="22">
        <v>948</v>
      </c>
      <c r="X10" s="22">
        <v>4500</v>
      </c>
      <c r="Y10" s="22">
        <v>-3552</v>
      </c>
      <c r="Z10" s="23">
        <v>-78.933333333333337</v>
      </c>
      <c r="AA10" s="20">
        <v>5640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2597340</v>
      </c>
      <c r="F13" s="22">
        <v>5052960</v>
      </c>
      <c r="G13" s="22">
        <v>423978</v>
      </c>
      <c r="H13" s="22">
        <v>432721</v>
      </c>
      <c r="I13" s="22">
        <v>419057</v>
      </c>
      <c r="J13" s="22">
        <v>1275756</v>
      </c>
      <c r="K13" s="22">
        <v>419167</v>
      </c>
      <c r="L13" s="22">
        <v>410148</v>
      </c>
      <c r="M13" s="22">
        <v>404417</v>
      </c>
      <c r="N13" s="22">
        <v>1233732</v>
      </c>
      <c r="O13" s="22">
        <v>438073</v>
      </c>
      <c r="P13" s="22">
        <v>443021</v>
      </c>
      <c r="Q13" s="22">
        <v>451385</v>
      </c>
      <c r="R13" s="22">
        <v>1332479</v>
      </c>
      <c r="S13" s="22"/>
      <c r="T13" s="22"/>
      <c r="U13" s="22"/>
      <c r="V13" s="22"/>
      <c r="W13" s="22">
        <v>3841967</v>
      </c>
      <c r="X13" s="22">
        <v>5052960</v>
      </c>
      <c r="Y13" s="22">
        <v>-1210993</v>
      </c>
      <c r="Z13" s="23">
        <v>-23.966012000886607</v>
      </c>
      <c r="AA13" s="20">
        <v>5052960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22260</v>
      </c>
      <c r="F17" s="22">
        <v>22260</v>
      </c>
      <c r="G17" s="22">
        <v>1202</v>
      </c>
      <c r="H17" s="22">
        <v>424</v>
      </c>
      <c r="I17" s="22">
        <v>1025</v>
      </c>
      <c r="J17" s="22">
        <v>2651</v>
      </c>
      <c r="K17" s="22">
        <v>601</v>
      </c>
      <c r="L17" s="22">
        <v>1803</v>
      </c>
      <c r="M17" s="22">
        <v>601</v>
      </c>
      <c r="N17" s="22">
        <v>3005</v>
      </c>
      <c r="O17" s="22">
        <v>1202</v>
      </c>
      <c r="P17" s="22">
        <v>601</v>
      </c>
      <c r="Q17" s="22">
        <v>1803</v>
      </c>
      <c r="R17" s="22">
        <v>3606</v>
      </c>
      <c r="S17" s="22"/>
      <c r="T17" s="22"/>
      <c r="U17" s="22"/>
      <c r="V17" s="22"/>
      <c r="W17" s="22">
        <v>9262</v>
      </c>
      <c r="X17" s="22">
        <v>17100</v>
      </c>
      <c r="Y17" s="22">
        <v>-7838</v>
      </c>
      <c r="Z17" s="23">
        <v>-45.836257309941516</v>
      </c>
      <c r="AA17" s="20">
        <v>22260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11022455</v>
      </c>
      <c r="F19" s="22">
        <v>11022455</v>
      </c>
      <c r="G19" s="22">
        <v>3420722</v>
      </c>
      <c r="H19" s="22">
        <v>896399</v>
      </c>
      <c r="I19" s="22">
        <v>771995</v>
      </c>
      <c r="J19" s="22">
        <v>5089116</v>
      </c>
      <c r="K19" s="22">
        <v>728941</v>
      </c>
      <c r="L19" s="22">
        <v>778943</v>
      </c>
      <c r="M19" s="22">
        <v>160560</v>
      </c>
      <c r="N19" s="22">
        <v>1668444</v>
      </c>
      <c r="O19" s="22">
        <v>1198151</v>
      </c>
      <c r="P19" s="22">
        <v>898826</v>
      </c>
      <c r="Q19" s="22">
        <v>1329241</v>
      </c>
      <c r="R19" s="22">
        <v>3426218</v>
      </c>
      <c r="S19" s="22"/>
      <c r="T19" s="22"/>
      <c r="U19" s="22"/>
      <c r="V19" s="22"/>
      <c r="W19" s="22">
        <v>10183778</v>
      </c>
      <c r="X19" s="22">
        <v>8267094</v>
      </c>
      <c r="Y19" s="22">
        <v>1916684</v>
      </c>
      <c r="Z19" s="23">
        <v>23.184495059569905</v>
      </c>
      <c r="AA19" s="20">
        <v>11022455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58544710</v>
      </c>
      <c r="F25" s="22">
        <v>58544710</v>
      </c>
      <c r="G25" s="22"/>
      <c r="H25" s="22">
        <v>26463163</v>
      </c>
      <c r="I25" s="22"/>
      <c r="J25" s="22">
        <v>26463163</v>
      </c>
      <c r="K25" s="22"/>
      <c r="L25" s="22"/>
      <c r="M25" s="22"/>
      <c r="N25" s="22"/>
      <c r="O25" s="22">
        <v>20690404</v>
      </c>
      <c r="P25" s="22"/>
      <c r="Q25" s="22"/>
      <c r="R25" s="22">
        <v>20690404</v>
      </c>
      <c r="S25" s="22"/>
      <c r="T25" s="22"/>
      <c r="U25" s="22"/>
      <c r="V25" s="22"/>
      <c r="W25" s="22">
        <v>47153567</v>
      </c>
      <c r="X25" s="22">
        <v>43908300</v>
      </c>
      <c r="Y25" s="22">
        <v>3245267</v>
      </c>
      <c r="Z25" s="23">
        <v>7.3910103556730737</v>
      </c>
      <c r="AA25" s="20">
        <v>58544710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2500000</v>
      </c>
      <c r="F28" s="22">
        <v>5317000</v>
      </c>
      <c r="G28" s="22">
        <v>446751</v>
      </c>
      <c r="H28" s="22">
        <v>461354</v>
      </c>
      <c r="I28" s="22">
        <v>448260</v>
      </c>
      <c r="J28" s="22">
        <v>1356365</v>
      </c>
      <c r="K28" s="22">
        <v>459238</v>
      </c>
      <c r="L28" s="22">
        <v>441069</v>
      </c>
      <c r="M28" s="22">
        <v>435673</v>
      </c>
      <c r="N28" s="22">
        <v>1335980</v>
      </c>
      <c r="O28" s="22">
        <v>437439</v>
      </c>
      <c r="P28" s="22">
        <v>437194</v>
      </c>
      <c r="Q28" s="22">
        <v>443269</v>
      </c>
      <c r="R28" s="22">
        <v>1317902</v>
      </c>
      <c r="S28" s="22"/>
      <c r="T28" s="22"/>
      <c r="U28" s="22"/>
      <c r="V28" s="22"/>
      <c r="W28" s="22">
        <v>4010247</v>
      </c>
      <c r="X28" s="22">
        <v>5317000</v>
      </c>
      <c r="Y28" s="22">
        <v>-1306753</v>
      </c>
      <c r="Z28" s="23">
        <v>-24.57688546172654</v>
      </c>
      <c r="AA28" s="20">
        <v>5317000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237885485</v>
      </c>
      <c r="F32" s="31">
        <f t="shared" si="0"/>
        <v>241645025</v>
      </c>
      <c r="G32" s="31">
        <f t="shared" si="0"/>
        <v>18528640</v>
      </c>
      <c r="H32" s="31">
        <f t="shared" si="0"/>
        <v>41239996</v>
      </c>
      <c r="I32" s="31">
        <f t="shared" si="0"/>
        <v>14387404</v>
      </c>
      <c r="J32" s="31">
        <f t="shared" si="0"/>
        <v>74156040</v>
      </c>
      <c r="K32" s="31">
        <f t="shared" si="0"/>
        <v>12956097</v>
      </c>
      <c r="L32" s="31">
        <f t="shared" si="0"/>
        <v>14085157</v>
      </c>
      <c r="M32" s="31">
        <f t="shared" si="0"/>
        <v>14545705</v>
      </c>
      <c r="N32" s="31">
        <f t="shared" si="0"/>
        <v>41586959</v>
      </c>
      <c r="O32" s="31">
        <f t="shared" si="0"/>
        <v>36318231</v>
      </c>
      <c r="P32" s="31">
        <f t="shared" si="0"/>
        <v>15328023</v>
      </c>
      <c r="Q32" s="31">
        <f t="shared" si="0"/>
        <v>15570999</v>
      </c>
      <c r="R32" s="31">
        <f t="shared" si="0"/>
        <v>67217253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182960252</v>
      </c>
      <c r="X32" s="31">
        <f t="shared" si="0"/>
        <v>224246954</v>
      </c>
      <c r="Y32" s="31">
        <f t="shared" si="0"/>
        <v>-41286702</v>
      </c>
      <c r="Z32" s="32">
        <f>+IF(X32&lt;&gt;0,+(Y32/X32)*100,0)</f>
        <v>-18.41126546583995</v>
      </c>
      <c r="AA32" s="29">
        <f>SUM(AA6:AA31)</f>
        <v>241645025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79814740</v>
      </c>
      <c r="F34" s="22">
        <v>76338160</v>
      </c>
      <c r="G34" s="22">
        <v>4805140</v>
      </c>
      <c r="H34" s="22">
        <v>6431532</v>
      </c>
      <c r="I34" s="22">
        <v>5992247</v>
      </c>
      <c r="J34" s="22">
        <v>17228919</v>
      </c>
      <c r="K34" s="22">
        <v>6348140</v>
      </c>
      <c r="L34" s="22">
        <v>9669366</v>
      </c>
      <c r="M34" s="22">
        <v>6267321</v>
      </c>
      <c r="N34" s="22">
        <v>22284827</v>
      </c>
      <c r="O34" s="22">
        <v>6319857</v>
      </c>
      <c r="P34" s="22">
        <v>6092650</v>
      </c>
      <c r="Q34" s="22">
        <v>5817485</v>
      </c>
      <c r="R34" s="22">
        <v>18229992</v>
      </c>
      <c r="S34" s="22"/>
      <c r="T34" s="22"/>
      <c r="U34" s="22"/>
      <c r="V34" s="22"/>
      <c r="W34" s="22">
        <v>57743738</v>
      </c>
      <c r="X34" s="22">
        <v>72315993</v>
      </c>
      <c r="Y34" s="22">
        <v>-14572255</v>
      </c>
      <c r="Z34" s="23">
        <v>-20.150805368876011</v>
      </c>
      <c r="AA34" s="20">
        <v>76338160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29927505</v>
      </c>
      <c r="F37" s="22">
        <v>30085455</v>
      </c>
      <c r="G37" s="22">
        <v>721099</v>
      </c>
      <c r="H37" s="22">
        <v>1825468</v>
      </c>
      <c r="I37" s="22">
        <v>2659385</v>
      </c>
      <c r="J37" s="22">
        <v>5205952</v>
      </c>
      <c r="K37" s="22">
        <v>2563860</v>
      </c>
      <c r="L37" s="22">
        <v>3045630</v>
      </c>
      <c r="M37" s="22">
        <v>2300319</v>
      </c>
      <c r="N37" s="22">
        <v>7909809</v>
      </c>
      <c r="O37" s="22">
        <v>2433457</v>
      </c>
      <c r="P37" s="22">
        <v>1918973</v>
      </c>
      <c r="Q37" s="22">
        <v>1340413</v>
      </c>
      <c r="R37" s="22">
        <v>5692843</v>
      </c>
      <c r="S37" s="22"/>
      <c r="T37" s="22"/>
      <c r="U37" s="22"/>
      <c r="V37" s="22"/>
      <c r="W37" s="22">
        <v>18808604</v>
      </c>
      <c r="X37" s="22">
        <v>22575339</v>
      </c>
      <c r="Y37" s="22">
        <v>-3766735</v>
      </c>
      <c r="Z37" s="23">
        <v>-16.685175801789732</v>
      </c>
      <c r="AA37" s="20">
        <v>30085455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4627450</v>
      </c>
      <c r="F38" s="22">
        <v>4627450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3470580</v>
      </c>
      <c r="Y38" s="22">
        <v>-3470580</v>
      </c>
      <c r="Z38" s="23">
        <v>-100</v>
      </c>
      <c r="AA38" s="20">
        <v>4627450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57697230</v>
      </c>
      <c r="F39" s="22">
        <v>57697230</v>
      </c>
      <c r="G39" s="22">
        <v>4808106</v>
      </c>
      <c r="H39" s="22">
        <v>4808106</v>
      </c>
      <c r="I39" s="22">
        <v>4808106</v>
      </c>
      <c r="J39" s="22">
        <v>14424318</v>
      </c>
      <c r="K39" s="22">
        <v>4808106</v>
      </c>
      <c r="L39" s="22">
        <v>4808106</v>
      </c>
      <c r="M39" s="22">
        <v>4808106</v>
      </c>
      <c r="N39" s="22">
        <v>14424318</v>
      </c>
      <c r="O39" s="22">
        <v>4808106</v>
      </c>
      <c r="P39" s="22">
        <v>4808106</v>
      </c>
      <c r="Q39" s="22">
        <v>4808106</v>
      </c>
      <c r="R39" s="22">
        <v>14424318</v>
      </c>
      <c r="S39" s="22"/>
      <c r="T39" s="22"/>
      <c r="U39" s="22"/>
      <c r="V39" s="22"/>
      <c r="W39" s="22">
        <v>43272954</v>
      </c>
      <c r="X39" s="22">
        <v>43273800</v>
      </c>
      <c r="Y39" s="22">
        <v>-846</v>
      </c>
      <c r="Z39" s="23"/>
      <c r="AA39" s="20">
        <v>57697230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15295000</v>
      </c>
      <c r="F40" s="22">
        <v>15295000</v>
      </c>
      <c r="G40" s="22"/>
      <c r="H40" s="22"/>
      <c r="I40" s="22"/>
      <c r="J40" s="22"/>
      <c r="K40" s="22"/>
      <c r="L40" s="22"/>
      <c r="M40" s="22">
        <v>8363147</v>
      </c>
      <c r="N40" s="22">
        <v>8363147</v>
      </c>
      <c r="O40" s="22"/>
      <c r="P40" s="22"/>
      <c r="Q40" s="22"/>
      <c r="R40" s="22"/>
      <c r="S40" s="22"/>
      <c r="T40" s="22"/>
      <c r="U40" s="22"/>
      <c r="V40" s="22"/>
      <c r="W40" s="22">
        <v>8363147</v>
      </c>
      <c r="X40" s="22">
        <v>11471400</v>
      </c>
      <c r="Y40" s="22">
        <v>-3108253</v>
      </c>
      <c r="Z40" s="23">
        <v>-27.095672716494935</v>
      </c>
      <c r="AA40" s="20">
        <v>15295000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63484885</v>
      </c>
      <c r="F41" s="22">
        <v>73365273</v>
      </c>
      <c r="G41" s="22">
        <v>827944</v>
      </c>
      <c r="H41" s="22">
        <v>2468993</v>
      </c>
      <c r="I41" s="22">
        <v>5711378</v>
      </c>
      <c r="J41" s="22">
        <v>9008315</v>
      </c>
      <c r="K41" s="22">
        <v>6506002</v>
      </c>
      <c r="L41" s="22">
        <v>9987108</v>
      </c>
      <c r="M41" s="22">
        <v>9158348</v>
      </c>
      <c r="N41" s="22">
        <v>25651458</v>
      </c>
      <c r="O41" s="22">
        <v>5507843</v>
      </c>
      <c r="P41" s="22">
        <v>5559134</v>
      </c>
      <c r="Q41" s="22">
        <v>3722515</v>
      </c>
      <c r="R41" s="22">
        <v>14789492</v>
      </c>
      <c r="S41" s="22"/>
      <c r="T41" s="22"/>
      <c r="U41" s="22"/>
      <c r="V41" s="22"/>
      <c r="W41" s="22">
        <v>49449265</v>
      </c>
      <c r="X41" s="22">
        <v>59870397</v>
      </c>
      <c r="Y41" s="22">
        <v>-10421132</v>
      </c>
      <c r="Z41" s="23">
        <v>-17.40615149086117</v>
      </c>
      <c r="AA41" s="20">
        <v>73365273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>
        <v>168532</v>
      </c>
      <c r="G42" s="22"/>
      <c r="H42" s="22"/>
      <c r="I42" s="22"/>
      <c r="J42" s="22"/>
      <c r="K42" s="22"/>
      <c r="L42" s="22">
        <v>168532</v>
      </c>
      <c r="M42" s="22"/>
      <c r="N42" s="22">
        <v>168532</v>
      </c>
      <c r="O42" s="22"/>
      <c r="P42" s="22"/>
      <c r="Q42" s="22"/>
      <c r="R42" s="22"/>
      <c r="S42" s="22"/>
      <c r="T42" s="22"/>
      <c r="U42" s="22"/>
      <c r="V42" s="22"/>
      <c r="W42" s="22">
        <v>168532</v>
      </c>
      <c r="X42" s="22"/>
      <c r="Y42" s="22">
        <v>168532</v>
      </c>
      <c r="Z42" s="23"/>
      <c r="AA42" s="20">
        <v>168532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426628</v>
      </c>
      <c r="F43" s="22">
        <v>426628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319968</v>
      </c>
      <c r="Y43" s="22">
        <v>-319968</v>
      </c>
      <c r="Z43" s="23">
        <v>-100</v>
      </c>
      <c r="AA43" s="20">
        <v>426628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6430050</v>
      </c>
      <c r="F44" s="22">
        <v>9992320</v>
      </c>
      <c r="G44" s="22">
        <v>70083</v>
      </c>
      <c r="H44" s="22">
        <v>268236</v>
      </c>
      <c r="I44" s="22">
        <v>850406</v>
      </c>
      <c r="J44" s="22">
        <v>1188725</v>
      </c>
      <c r="K44" s="22">
        <v>1419940</v>
      </c>
      <c r="L44" s="22">
        <v>296762</v>
      </c>
      <c r="M44" s="22">
        <v>653581</v>
      </c>
      <c r="N44" s="22">
        <v>2370283</v>
      </c>
      <c r="O44" s="22">
        <v>392486</v>
      </c>
      <c r="P44" s="22">
        <v>1084932</v>
      </c>
      <c r="Q44" s="22">
        <v>532471</v>
      </c>
      <c r="R44" s="22">
        <v>2009889</v>
      </c>
      <c r="S44" s="22"/>
      <c r="T44" s="22"/>
      <c r="U44" s="22"/>
      <c r="V44" s="22"/>
      <c r="W44" s="22">
        <v>5568897</v>
      </c>
      <c r="X44" s="22">
        <v>7497913</v>
      </c>
      <c r="Y44" s="22">
        <v>-1929016</v>
      </c>
      <c r="Z44" s="23">
        <v>-25.727372403494147</v>
      </c>
      <c r="AA44" s="20">
        <v>9992320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257703488</v>
      </c>
      <c r="F47" s="31">
        <f t="shared" si="1"/>
        <v>267996048</v>
      </c>
      <c r="G47" s="31">
        <f t="shared" si="1"/>
        <v>11232372</v>
      </c>
      <c r="H47" s="31">
        <f t="shared" si="1"/>
        <v>15802335</v>
      </c>
      <c r="I47" s="31">
        <f t="shared" si="1"/>
        <v>20021522</v>
      </c>
      <c r="J47" s="31">
        <f t="shared" si="1"/>
        <v>47056229</v>
      </c>
      <c r="K47" s="31">
        <f t="shared" si="1"/>
        <v>21646048</v>
      </c>
      <c r="L47" s="31">
        <f t="shared" si="1"/>
        <v>27975504</v>
      </c>
      <c r="M47" s="31">
        <f t="shared" si="1"/>
        <v>31550822</v>
      </c>
      <c r="N47" s="31">
        <f t="shared" si="1"/>
        <v>81172374</v>
      </c>
      <c r="O47" s="31">
        <f t="shared" si="1"/>
        <v>19461749</v>
      </c>
      <c r="P47" s="31">
        <f t="shared" si="1"/>
        <v>19463795</v>
      </c>
      <c r="Q47" s="31">
        <f t="shared" si="1"/>
        <v>16220990</v>
      </c>
      <c r="R47" s="31">
        <f t="shared" si="1"/>
        <v>55146534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183375137</v>
      </c>
      <c r="X47" s="31">
        <f t="shared" si="1"/>
        <v>220795390</v>
      </c>
      <c r="Y47" s="31">
        <f t="shared" si="1"/>
        <v>-37420253</v>
      </c>
      <c r="Z47" s="32">
        <f>+IF(X47&lt;&gt;0,+(Y47/X47)*100,0)</f>
        <v>-16.947932200939523</v>
      </c>
      <c r="AA47" s="29">
        <f>SUM(AA34:AA46)</f>
        <v>267996048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-19818003</v>
      </c>
      <c r="F48" s="41">
        <f t="shared" si="2"/>
        <v>-26351023</v>
      </c>
      <c r="G48" s="41">
        <f t="shared" si="2"/>
        <v>7296268</v>
      </c>
      <c r="H48" s="41">
        <f t="shared" si="2"/>
        <v>25437661</v>
      </c>
      <c r="I48" s="41">
        <f t="shared" si="2"/>
        <v>-5634118</v>
      </c>
      <c r="J48" s="41">
        <f t="shared" si="2"/>
        <v>27099811</v>
      </c>
      <c r="K48" s="41">
        <f t="shared" si="2"/>
        <v>-8689951</v>
      </c>
      <c r="L48" s="41">
        <f t="shared" si="2"/>
        <v>-13890347</v>
      </c>
      <c r="M48" s="41">
        <f t="shared" si="2"/>
        <v>-17005117</v>
      </c>
      <c r="N48" s="41">
        <f t="shared" si="2"/>
        <v>-39585415</v>
      </c>
      <c r="O48" s="41">
        <f t="shared" si="2"/>
        <v>16856482</v>
      </c>
      <c r="P48" s="41">
        <f t="shared" si="2"/>
        <v>-4135772</v>
      </c>
      <c r="Q48" s="41">
        <f t="shared" si="2"/>
        <v>-649991</v>
      </c>
      <c r="R48" s="41">
        <f t="shared" si="2"/>
        <v>12070719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-414885</v>
      </c>
      <c r="X48" s="41">
        <f t="shared" si="2"/>
        <v>3451564</v>
      </c>
      <c r="Y48" s="41">
        <f t="shared" si="2"/>
        <v>-3866449</v>
      </c>
      <c r="Z48" s="42">
        <f>+IF(X48&lt;&gt;0,+(Y48/X48)*100,0)</f>
        <v>-112.0202030152128</v>
      </c>
      <c r="AA48" s="39">
        <f>+AA32-AA47</f>
        <v>-26351023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65188700</v>
      </c>
      <c r="F49" s="22">
        <v>298666500</v>
      </c>
      <c r="G49" s="22">
        <v>1123621</v>
      </c>
      <c r="H49" s="22">
        <v>1230998</v>
      </c>
      <c r="I49" s="22">
        <v>2210373</v>
      </c>
      <c r="J49" s="22">
        <v>4564992</v>
      </c>
      <c r="K49" s="22">
        <v>3155393</v>
      </c>
      <c r="L49" s="22">
        <v>2184569</v>
      </c>
      <c r="M49" s="22">
        <v>2314176</v>
      </c>
      <c r="N49" s="22">
        <v>7654138</v>
      </c>
      <c r="O49" s="22">
        <v>23501570</v>
      </c>
      <c r="P49" s="22">
        <v>5962568</v>
      </c>
      <c r="Q49" s="22">
        <v>17252266</v>
      </c>
      <c r="R49" s="22">
        <v>46716404</v>
      </c>
      <c r="S49" s="22"/>
      <c r="T49" s="22"/>
      <c r="U49" s="22"/>
      <c r="V49" s="22"/>
      <c r="W49" s="22">
        <v>58935534</v>
      </c>
      <c r="X49" s="22">
        <v>226789413</v>
      </c>
      <c r="Y49" s="22">
        <v>-167853879</v>
      </c>
      <c r="Z49" s="23">
        <v>-74.013101749154401</v>
      </c>
      <c r="AA49" s="20">
        <v>298666500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45370697</v>
      </c>
      <c r="F51" s="50">
        <f t="shared" si="3"/>
        <v>272315477</v>
      </c>
      <c r="G51" s="50">
        <f t="shared" si="3"/>
        <v>8419889</v>
      </c>
      <c r="H51" s="50">
        <f t="shared" si="3"/>
        <v>26668659</v>
      </c>
      <c r="I51" s="50">
        <f t="shared" si="3"/>
        <v>-3423745</v>
      </c>
      <c r="J51" s="50">
        <f t="shared" si="3"/>
        <v>31664803</v>
      </c>
      <c r="K51" s="50">
        <f t="shared" si="3"/>
        <v>-5534558</v>
      </c>
      <c r="L51" s="50">
        <f t="shared" si="3"/>
        <v>-11705778</v>
      </c>
      <c r="M51" s="50">
        <f t="shared" si="3"/>
        <v>-14690941</v>
      </c>
      <c r="N51" s="50">
        <f t="shared" si="3"/>
        <v>-31931277</v>
      </c>
      <c r="O51" s="50">
        <f t="shared" si="3"/>
        <v>40358052</v>
      </c>
      <c r="P51" s="50">
        <f t="shared" si="3"/>
        <v>1826796</v>
      </c>
      <c r="Q51" s="50">
        <f t="shared" si="3"/>
        <v>16602275</v>
      </c>
      <c r="R51" s="50">
        <f t="shared" si="3"/>
        <v>58787123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58520649</v>
      </c>
      <c r="X51" s="50">
        <f t="shared" si="3"/>
        <v>230240977</v>
      </c>
      <c r="Y51" s="50">
        <f t="shared" si="3"/>
        <v>-171720328</v>
      </c>
      <c r="Z51" s="51">
        <f>+IF(X51&lt;&gt;0,+(Y51/X51)*100,0)</f>
        <v>-74.582869755629986</v>
      </c>
      <c r="AA51" s="48">
        <f>SUM(AA48:AA50)</f>
        <v>272315477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45370697</v>
      </c>
      <c r="F53" s="56">
        <f t="shared" si="4"/>
        <v>272315477</v>
      </c>
      <c r="G53" s="56">
        <f t="shared" si="4"/>
        <v>8419889</v>
      </c>
      <c r="H53" s="56">
        <f t="shared" si="4"/>
        <v>26668659</v>
      </c>
      <c r="I53" s="56">
        <f t="shared" si="4"/>
        <v>-3423745</v>
      </c>
      <c r="J53" s="56">
        <f t="shared" si="4"/>
        <v>31664803</v>
      </c>
      <c r="K53" s="56">
        <f t="shared" si="4"/>
        <v>-5534558</v>
      </c>
      <c r="L53" s="56">
        <f t="shared" si="4"/>
        <v>-11705778</v>
      </c>
      <c r="M53" s="56">
        <f t="shared" si="4"/>
        <v>-14690941</v>
      </c>
      <c r="N53" s="56">
        <f t="shared" si="4"/>
        <v>-31931277</v>
      </c>
      <c r="O53" s="56">
        <f t="shared" si="4"/>
        <v>40358052</v>
      </c>
      <c r="P53" s="56">
        <f t="shared" si="4"/>
        <v>1826796</v>
      </c>
      <c r="Q53" s="56">
        <f t="shared" si="4"/>
        <v>16602275</v>
      </c>
      <c r="R53" s="56">
        <f t="shared" si="4"/>
        <v>58787123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58520649</v>
      </c>
      <c r="X53" s="56">
        <f t="shared" si="4"/>
        <v>230240977</v>
      </c>
      <c r="Y53" s="56">
        <f t="shared" si="4"/>
        <v>-171720328</v>
      </c>
      <c r="Z53" s="57">
        <f>+IF(X53&lt;&gt;0,+(Y53/X53)*100,0)</f>
        <v>-74.582869755629986</v>
      </c>
      <c r="AA53" s="54">
        <f>+AA51-AA52</f>
        <v>272315477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45370697</v>
      </c>
      <c r="F56" s="50">
        <f t="shared" si="5"/>
        <v>272315477</v>
      </c>
      <c r="G56" s="50">
        <f t="shared" si="5"/>
        <v>8419889</v>
      </c>
      <c r="H56" s="50">
        <f t="shared" si="5"/>
        <v>26668659</v>
      </c>
      <c r="I56" s="50">
        <f t="shared" si="5"/>
        <v>-3423745</v>
      </c>
      <c r="J56" s="50">
        <f t="shared" si="5"/>
        <v>31664803</v>
      </c>
      <c r="K56" s="50">
        <f t="shared" si="5"/>
        <v>-5534558</v>
      </c>
      <c r="L56" s="50">
        <f t="shared" si="5"/>
        <v>-11705778</v>
      </c>
      <c r="M56" s="50">
        <f t="shared" si="5"/>
        <v>-14690941</v>
      </c>
      <c r="N56" s="50">
        <f t="shared" si="5"/>
        <v>-31931277</v>
      </c>
      <c r="O56" s="50">
        <f t="shared" si="5"/>
        <v>40358052</v>
      </c>
      <c r="P56" s="50">
        <f t="shared" si="5"/>
        <v>1826796</v>
      </c>
      <c r="Q56" s="50">
        <f t="shared" si="5"/>
        <v>16602275</v>
      </c>
      <c r="R56" s="50">
        <f t="shared" si="5"/>
        <v>58787123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58520649</v>
      </c>
      <c r="X56" s="50">
        <f t="shared" si="5"/>
        <v>230240977</v>
      </c>
      <c r="Y56" s="50">
        <f t="shared" si="5"/>
        <v>-171720328</v>
      </c>
      <c r="Z56" s="51">
        <f>+IF(X56&lt;&gt;0,+(Y56/X56)*100,0)</f>
        <v>-74.582869755629986</v>
      </c>
      <c r="AA56" s="48">
        <f>SUM(AA53:AA55)</f>
        <v>272315477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45370697</v>
      </c>
      <c r="F59" s="67">
        <f t="shared" si="6"/>
        <v>272315477</v>
      </c>
      <c r="G59" s="67">
        <f t="shared" si="6"/>
        <v>8419889</v>
      </c>
      <c r="H59" s="67">
        <f t="shared" si="6"/>
        <v>26668659</v>
      </c>
      <c r="I59" s="67">
        <f t="shared" si="6"/>
        <v>-3423745</v>
      </c>
      <c r="J59" s="67">
        <f t="shared" si="6"/>
        <v>31664803</v>
      </c>
      <c r="K59" s="67">
        <f t="shared" si="6"/>
        <v>-5534558</v>
      </c>
      <c r="L59" s="67">
        <f t="shared" si="6"/>
        <v>-11705778</v>
      </c>
      <c r="M59" s="67">
        <f t="shared" si="6"/>
        <v>-14690941</v>
      </c>
      <c r="N59" s="67">
        <f t="shared" si="6"/>
        <v>-31931277</v>
      </c>
      <c r="O59" s="67">
        <f t="shared" si="6"/>
        <v>40358052</v>
      </c>
      <c r="P59" s="67">
        <f t="shared" si="6"/>
        <v>1826796</v>
      </c>
      <c r="Q59" s="67">
        <f t="shared" si="6"/>
        <v>16602275</v>
      </c>
      <c r="R59" s="67">
        <f t="shared" si="6"/>
        <v>58787123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58520649</v>
      </c>
      <c r="X59" s="67">
        <f t="shared" si="6"/>
        <v>230240977</v>
      </c>
      <c r="Y59" s="67">
        <f t="shared" si="6"/>
        <v>-171720328</v>
      </c>
      <c r="Z59" s="68">
        <f>+IF(X59&lt;&gt;0,+(Y59/X59)*100,0)</f>
        <v>-74.582869755629986</v>
      </c>
      <c r="AA59" s="65">
        <f>SUM(AA56:AA58)</f>
        <v>272315477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36574939</v>
      </c>
      <c r="D8" s="20"/>
      <c r="E8" s="21">
        <v>48856600</v>
      </c>
      <c r="F8" s="22">
        <v>48856600</v>
      </c>
      <c r="G8" s="22">
        <v>44657532</v>
      </c>
      <c r="H8" s="22">
        <v>-424282</v>
      </c>
      <c r="I8" s="22">
        <v>-346424</v>
      </c>
      <c r="J8" s="22">
        <v>43886826</v>
      </c>
      <c r="K8" s="22">
        <v>-8917</v>
      </c>
      <c r="L8" s="22">
        <v>467850</v>
      </c>
      <c r="M8" s="22">
        <v>68605</v>
      </c>
      <c r="N8" s="22">
        <v>527538</v>
      </c>
      <c r="O8" s="22">
        <v>20969</v>
      </c>
      <c r="P8" s="22">
        <v>7541</v>
      </c>
      <c r="Q8" s="22">
        <v>298767</v>
      </c>
      <c r="R8" s="22">
        <v>327277</v>
      </c>
      <c r="S8" s="22"/>
      <c r="T8" s="22"/>
      <c r="U8" s="22"/>
      <c r="V8" s="22"/>
      <c r="W8" s="22">
        <v>44741641</v>
      </c>
      <c r="X8" s="22">
        <v>46207000</v>
      </c>
      <c r="Y8" s="22">
        <v>-1465359</v>
      </c>
      <c r="Z8" s="23">
        <v>-3.171292228450235</v>
      </c>
      <c r="AA8" s="20">
        <v>48856600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847832</v>
      </c>
      <c r="D13" s="20"/>
      <c r="E13" s="21">
        <v>849800</v>
      </c>
      <c r="F13" s="22">
        <v>849800</v>
      </c>
      <c r="G13" s="22">
        <v>79301</v>
      </c>
      <c r="H13" s="22">
        <v>79762</v>
      </c>
      <c r="I13" s="22">
        <v>83740</v>
      </c>
      <c r="J13" s="22">
        <v>242803</v>
      </c>
      <c r="K13" s="22">
        <v>87352</v>
      </c>
      <c r="L13" s="22">
        <v>86965</v>
      </c>
      <c r="M13" s="22">
        <v>88613</v>
      </c>
      <c r="N13" s="22">
        <v>262930</v>
      </c>
      <c r="O13" s="22">
        <v>92496</v>
      </c>
      <c r="P13" s="22">
        <v>96057</v>
      </c>
      <c r="Q13" s="22">
        <v>96396</v>
      </c>
      <c r="R13" s="22">
        <v>284949</v>
      </c>
      <c r="S13" s="22"/>
      <c r="T13" s="22"/>
      <c r="U13" s="22"/>
      <c r="V13" s="22"/>
      <c r="W13" s="22">
        <v>790682</v>
      </c>
      <c r="X13" s="22">
        <v>699100</v>
      </c>
      <c r="Y13" s="22">
        <v>91582</v>
      </c>
      <c r="Z13" s="23">
        <v>13.099985695894723</v>
      </c>
      <c r="AA13" s="20">
        <v>849800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8874300</v>
      </c>
      <c r="D25" s="20"/>
      <c r="E25" s="21">
        <v>9643400</v>
      </c>
      <c r="F25" s="22">
        <v>9643400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3857400</v>
      </c>
      <c r="Y25" s="22">
        <v>-3857400</v>
      </c>
      <c r="Z25" s="23">
        <v>-100</v>
      </c>
      <c r="AA25" s="20">
        <v>9643400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46297071</v>
      </c>
      <c r="D32" s="29">
        <f t="shared" ref="D32:Y32" si="0">SUM(D6:D31)</f>
        <v>0</v>
      </c>
      <c r="E32" s="30">
        <f t="shared" si="0"/>
        <v>59349800</v>
      </c>
      <c r="F32" s="31">
        <f t="shared" si="0"/>
        <v>59349800</v>
      </c>
      <c r="G32" s="31">
        <f t="shared" si="0"/>
        <v>44736833</v>
      </c>
      <c r="H32" s="31">
        <f t="shared" si="0"/>
        <v>-344520</v>
      </c>
      <c r="I32" s="31">
        <f t="shared" si="0"/>
        <v>-262684</v>
      </c>
      <c r="J32" s="31">
        <f t="shared" si="0"/>
        <v>44129629</v>
      </c>
      <c r="K32" s="31">
        <f t="shared" si="0"/>
        <v>78435</v>
      </c>
      <c r="L32" s="31">
        <f t="shared" si="0"/>
        <v>554815</v>
      </c>
      <c r="M32" s="31">
        <f t="shared" si="0"/>
        <v>157218</v>
      </c>
      <c r="N32" s="31">
        <f t="shared" si="0"/>
        <v>790468</v>
      </c>
      <c r="O32" s="31">
        <f t="shared" si="0"/>
        <v>113465</v>
      </c>
      <c r="P32" s="31">
        <f t="shared" si="0"/>
        <v>103598</v>
      </c>
      <c r="Q32" s="31">
        <f t="shared" si="0"/>
        <v>395163</v>
      </c>
      <c r="R32" s="31">
        <f t="shared" si="0"/>
        <v>612226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45532323</v>
      </c>
      <c r="X32" s="31">
        <f t="shared" si="0"/>
        <v>50763500</v>
      </c>
      <c r="Y32" s="31">
        <f t="shared" si="0"/>
        <v>-5231177</v>
      </c>
      <c r="Z32" s="32">
        <f>+IF(X32&lt;&gt;0,+(Y32/X32)*100,0)</f>
        <v>-10.30499670038512</v>
      </c>
      <c r="AA32" s="29">
        <f>SUM(AA6:AA31)</f>
        <v>59349800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17708418</v>
      </c>
      <c r="D34" s="20"/>
      <c r="E34" s="21">
        <v>19794100</v>
      </c>
      <c r="F34" s="22">
        <v>17644200</v>
      </c>
      <c r="G34" s="22">
        <v>951472</v>
      </c>
      <c r="H34" s="22">
        <v>1300725</v>
      </c>
      <c r="I34" s="22">
        <v>1300780</v>
      </c>
      <c r="J34" s="22">
        <v>3552977</v>
      </c>
      <c r="K34" s="22">
        <v>1355924</v>
      </c>
      <c r="L34" s="22">
        <v>2050140</v>
      </c>
      <c r="M34" s="22">
        <v>1240105</v>
      </c>
      <c r="N34" s="22">
        <v>4646169</v>
      </c>
      <c r="O34" s="22">
        <v>1453604</v>
      </c>
      <c r="P34" s="22">
        <v>1363852</v>
      </c>
      <c r="Q34" s="22">
        <v>1429227</v>
      </c>
      <c r="R34" s="22">
        <v>4246683</v>
      </c>
      <c r="S34" s="22"/>
      <c r="T34" s="22"/>
      <c r="U34" s="22"/>
      <c r="V34" s="22"/>
      <c r="W34" s="22">
        <v>12445829</v>
      </c>
      <c r="X34" s="22">
        <v>12849600</v>
      </c>
      <c r="Y34" s="22">
        <v>-403771</v>
      </c>
      <c r="Z34" s="23">
        <v>-3.142284584734155</v>
      </c>
      <c r="AA34" s="20">
        <v>17644200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2268448</v>
      </c>
      <c r="D37" s="20"/>
      <c r="E37" s="21">
        <v>2457300</v>
      </c>
      <c r="F37" s="22">
        <v>2457300</v>
      </c>
      <c r="G37" s="22">
        <v>75094</v>
      </c>
      <c r="H37" s="22">
        <v>82410</v>
      </c>
      <c r="I37" s="22">
        <v>396277</v>
      </c>
      <c r="J37" s="22">
        <v>553781</v>
      </c>
      <c r="K37" s="22">
        <v>392810</v>
      </c>
      <c r="L37" s="22">
        <v>221473</v>
      </c>
      <c r="M37" s="22">
        <v>142230</v>
      </c>
      <c r="N37" s="22">
        <v>756513</v>
      </c>
      <c r="O37" s="22">
        <v>288956</v>
      </c>
      <c r="P37" s="22">
        <v>106194</v>
      </c>
      <c r="Q37" s="22">
        <v>114598</v>
      </c>
      <c r="R37" s="22">
        <v>509748</v>
      </c>
      <c r="S37" s="22"/>
      <c r="T37" s="22"/>
      <c r="U37" s="22"/>
      <c r="V37" s="22"/>
      <c r="W37" s="22">
        <v>1820042</v>
      </c>
      <c r="X37" s="22">
        <v>2086400</v>
      </c>
      <c r="Y37" s="22">
        <v>-266358</v>
      </c>
      <c r="Z37" s="23">
        <v>-12.766391871165645</v>
      </c>
      <c r="AA37" s="20">
        <v>2457300</v>
      </c>
    </row>
    <row r="38" spans="1:27" x14ac:dyDescent="0.25">
      <c r="A38" s="19" t="s">
        <v>64</v>
      </c>
      <c r="B38" s="15" t="s">
        <v>32</v>
      </c>
      <c r="C38" s="20">
        <v>-575605</v>
      </c>
      <c r="D38" s="20"/>
      <c r="E38" s="21">
        <v>-588000</v>
      </c>
      <c r="F38" s="22">
        <v>566900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226800</v>
      </c>
      <c r="Y38" s="22">
        <v>-226800</v>
      </c>
      <c r="Z38" s="23">
        <v>-100</v>
      </c>
      <c r="AA38" s="20">
        <v>566900</v>
      </c>
    </row>
    <row r="39" spans="1:27" x14ac:dyDescent="0.25">
      <c r="A39" s="19" t="s">
        <v>65</v>
      </c>
      <c r="B39" s="15" t="s">
        <v>32</v>
      </c>
      <c r="C39" s="20">
        <v>3673018</v>
      </c>
      <c r="D39" s="20"/>
      <c r="E39" s="21">
        <v>4729300</v>
      </c>
      <c r="F39" s="22">
        <v>3688900</v>
      </c>
      <c r="G39" s="22"/>
      <c r="H39" s="22"/>
      <c r="I39" s="22">
        <v>1182325</v>
      </c>
      <c r="J39" s="22">
        <v>1182325</v>
      </c>
      <c r="K39" s="22">
        <v>394108</v>
      </c>
      <c r="L39" s="22">
        <v>394108</v>
      </c>
      <c r="M39" s="22">
        <v>394108</v>
      </c>
      <c r="N39" s="22">
        <v>1182324</v>
      </c>
      <c r="O39" s="22"/>
      <c r="P39" s="22"/>
      <c r="Q39" s="22">
        <v>662126</v>
      </c>
      <c r="R39" s="22">
        <v>662126</v>
      </c>
      <c r="S39" s="22"/>
      <c r="T39" s="22"/>
      <c r="U39" s="22"/>
      <c r="V39" s="22"/>
      <c r="W39" s="22">
        <v>3026775</v>
      </c>
      <c r="X39" s="22">
        <v>2894400</v>
      </c>
      <c r="Y39" s="22">
        <v>132375</v>
      </c>
      <c r="Z39" s="23">
        <v>4.5734867330016584</v>
      </c>
      <c r="AA39" s="20">
        <v>3688900</v>
      </c>
    </row>
    <row r="40" spans="1:27" x14ac:dyDescent="0.25">
      <c r="A40" s="19" t="s">
        <v>40</v>
      </c>
      <c r="B40" s="15" t="s">
        <v>32</v>
      </c>
      <c r="C40" s="20">
        <v>130267</v>
      </c>
      <c r="D40" s="20"/>
      <c r="E40" s="21">
        <v>90000</v>
      </c>
      <c r="F40" s="22">
        <v>45000</v>
      </c>
      <c r="G40" s="22">
        <v>61439</v>
      </c>
      <c r="H40" s="22"/>
      <c r="I40" s="22"/>
      <c r="J40" s="22">
        <v>61439</v>
      </c>
      <c r="K40" s="22">
        <v>23013</v>
      </c>
      <c r="L40" s="22"/>
      <c r="M40" s="22"/>
      <c r="N40" s="22">
        <v>23013</v>
      </c>
      <c r="O40" s="22">
        <v>296138</v>
      </c>
      <c r="P40" s="22">
        <v>62917</v>
      </c>
      <c r="Q40" s="22">
        <v>61465</v>
      </c>
      <c r="R40" s="22">
        <v>420520</v>
      </c>
      <c r="S40" s="22"/>
      <c r="T40" s="22"/>
      <c r="U40" s="22"/>
      <c r="V40" s="22"/>
      <c r="W40" s="22">
        <v>504972</v>
      </c>
      <c r="X40" s="22">
        <v>200500</v>
      </c>
      <c r="Y40" s="22">
        <v>304472</v>
      </c>
      <c r="Z40" s="23">
        <v>151.8563591022444</v>
      </c>
      <c r="AA40" s="20">
        <v>45000</v>
      </c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5925897</v>
      </c>
      <c r="D43" s="20"/>
      <c r="E43" s="21">
        <v>2200000</v>
      </c>
      <c r="F43" s="22">
        <v>2600000</v>
      </c>
      <c r="G43" s="22">
        <v>162316</v>
      </c>
      <c r="H43" s="22">
        <v>328421</v>
      </c>
      <c r="I43" s="22">
        <v>264703</v>
      </c>
      <c r="J43" s="22">
        <v>755440</v>
      </c>
      <c r="K43" s="22">
        <v>261349</v>
      </c>
      <c r="L43" s="22">
        <v>159658</v>
      </c>
      <c r="M43" s="22">
        <v>52293</v>
      </c>
      <c r="N43" s="22">
        <v>473300</v>
      </c>
      <c r="O43" s="22">
        <v>204946</v>
      </c>
      <c r="P43" s="22">
        <v>170690</v>
      </c>
      <c r="Q43" s="22">
        <v>253623</v>
      </c>
      <c r="R43" s="22">
        <v>629259</v>
      </c>
      <c r="S43" s="22"/>
      <c r="T43" s="22"/>
      <c r="U43" s="22"/>
      <c r="V43" s="22"/>
      <c r="W43" s="22">
        <v>1857999</v>
      </c>
      <c r="X43" s="22">
        <v>1876600</v>
      </c>
      <c r="Y43" s="22">
        <v>-18601</v>
      </c>
      <c r="Z43" s="23">
        <v>-0.99120750293083237</v>
      </c>
      <c r="AA43" s="20">
        <v>2600000</v>
      </c>
    </row>
    <row r="44" spans="1:27" x14ac:dyDescent="0.25">
      <c r="A44" s="19" t="s">
        <v>69</v>
      </c>
      <c r="B44" s="15" t="s">
        <v>32</v>
      </c>
      <c r="C44" s="20">
        <v>1887692</v>
      </c>
      <c r="D44" s="20"/>
      <c r="E44" s="21">
        <v>1450600</v>
      </c>
      <c r="F44" s="22">
        <v>1462600</v>
      </c>
      <c r="G44" s="22">
        <v>24569</v>
      </c>
      <c r="H44" s="22">
        <v>45805</v>
      </c>
      <c r="I44" s="22">
        <v>88664</v>
      </c>
      <c r="J44" s="22">
        <v>159038</v>
      </c>
      <c r="K44" s="22">
        <v>57337</v>
      </c>
      <c r="L44" s="22">
        <v>253765</v>
      </c>
      <c r="M44" s="22">
        <v>42215</v>
      </c>
      <c r="N44" s="22">
        <v>353317</v>
      </c>
      <c r="O44" s="22">
        <v>219336</v>
      </c>
      <c r="P44" s="22">
        <v>250923</v>
      </c>
      <c r="Q44" s="22">
        <v>115343</v>
      </c>
      <c r="R44" s="22">
        <v>585602</v>
      </c>
      <c r="S44" s="22"/>
      <c r="T44" s="22"/>
      <c r="U44" s="22"/>
      <c r="V44" s="22"/>
      <c r="W44" s="22">
        <v>1097957</v>
      </c>
      <c r="X44" s="22">
        <v>968900</v>
      </c>
      <c r="Y44" s="22">
        <v>129057</v>
      </c>
      <c r="Z44" s="23">
        <v>13.319950459283724</v>
      </c>
      <c r="AA44" s="20">
        <v>1462600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31018135</v>
      </c>
      <c r="D47" s="29">
        <f t="shared" ref="D47:Y47" si="1">SUM(D34:D46)</f>
        <v>0</v>
      </c>
      <c r="E47" s="30">
        <f t="shared" si="1"/>
        <v>30133300</v>
      </c>
      <c r="F47" s="31">
        <f t="shared" si="1"/>
        <v>28464900</v>
      </c>
      <c r="G47" s="31">
        <f t="shared" si="1"/>
        <v>1274890</v>
      </c>
      <c r="H47" s="31">
        <f t="shared" si="1"/>
        <v>1757361</v>
      </c>
      <c r="I47" s="31">
        <f t="shared" si="1"/>
        <v>3232749</v>
      </c>
      <c r="J47" s="31">
        <f t="shared" si="1"/>
        <v>6265000</v>
      </c>
      <c r="K47" s="31">
        <f t="shared" si="1"/>
        <v>2484541</v>
      </c>
      <c r="L47" s="31">
        <f t="shared" si="1"/>
        <v>3079144</v>
      </c>
      <c r="M47" s="31">
        <f t="shared" si="1"/>
        <v>1870951</v>
      </c>
      <c r="N47" s="31">
        <f t="shared" si="1"/>
        <v>7434636</v>
      </c>
      <c r="O47" s="31">
        <f t="shared" si="1"/>
        <v>2462980</v>
      </c>
      <c r="P47" s="31">
        <f t="shared" si="1"/>
        <v>1954576</v>
      </c>
      <c r="Q47" s="31">
        <f t="shared" si="1"/>
        <v>2636382</v>
      </c>
      <c r="R47" s="31">
        <f t="shared" si="1"/>
        <v>7053938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20753574</v>
      </c>
      <c r="X47" s="31">
        <f t="shared" si="1"/>
        <v>21103200</v>
      </c>
      <c r="Y47" s="31">
        <f t="shared" si="1"/>
        <v>-349626</v>
      </c>
      <c r="Z47" s="32">
        <f>+IF(X47&lt;&gt;0,+(Y47/X47)*100,0)</f>
        <v>-1.6567440009098144</v>
      </c>
      <c r="AA47" s="29">
        <f>SUM(AA34:AA46)</f>
        <v>28464900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15278936</v>
      </c>
      <c r="D48" s="39">
        <f t="shared" si="2"/>
        <v>0</v>
      </c>
      <c r="E48" s="40">
        <f t="shared" si="2"/>
        <v>29216500</v>
      </c>
      <c r="F48" s="41">
        <f t="shared" si="2"/>
        <v>30884900</v>
      </c>
      <c r="G48" s="41">
        <f t="shared" si="2"/>
        <v>43461943</v>
      </c>
      <c r="H48" s="41">
        <f t="shared" si="2"/>
        <v>-2101881</v>
      </c>
      <c r="I48" s="41">
        <f t="shared" si="2"/>
        <v>-3495433</v>
      </c>
      <c r="J48" s="41">
        <f t="shared" si="2"/>
        <v>37864629</v>
      </c>
      <c r="K48" s="41">
        <f t="shared" si="2"/>
        <v>-2406106</v>
      </c>
      <c r="L48" s="41">
        <f t="shared" si="2"/>
        <v>-2524329</v>
      </c>
      <c r="M48" s="41">
        <f t="shared" si="2"/>
        <v>-1713733</v>
      </c>
      <c r="N48" s="41">
        <f t="shared" si="2"/>
        <v>-6644168</v>
      </c>
      <c r="O48" s="41">
        <f t="shared" si="2"/>
        <v>-2349515</v>
      </c>
      <c r="P48" s="41">
        <f t="shared" si="2"/>
        <v>-1850978</v>
      </c>
      <c r="Q48" s="41">
        <f t="shared" si="2"/>
        <v>-2241219</v>
      </c>
      <c r="R48" s="41">
        <f t="shared" si="2"/>
        <v>-6441712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24778749</v>
      </c>
      <c r="X48" s="41">
        <f t="shared" si="2"/>
        <v>29660300</v>
      </c>
      <c r="Y48" s="41">
        <f t="shared" si="2"/>
        <v>-4881551</v>
      </c>
      <c r="Z48" s="42">
        <f>+IF(X48&lt;&gt;0,+(Y48/X48)*100,0)</f>
        <v>-16.458198332451122</v>
      </c>
      <c r="AA48" s="39">
        <f>+AA32-AA47</f>
        <v>30884900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15278936</v>
      </c>
      <c r="D51" s="48">
        <f t="shared" si="3"/>
        <v>0</v>
      </c>
      <c r="E51" s="49">
        <f t="shared" si="3"/>
        <v>29216500</v>
      </c>
      <c r="F51" s="50">
        <f t="shared" si="3"/>
        <v>30884900</v>
      </c>
      <c r="G51" s="50">
        <f t="shared" si="3"/>
        <v>43461943</v>
      </c>
      <c r="H51" s="50">
        <f t="shared" si="3"/>
        <v>-2101881</v>
      </c>
      <c r="I51" s="50">
        <f t="shared" si="3"/>
        <v>-3495433</v>
      </c>
      <c r="J51" s="50">
        <f t="shared" si="3"/>
        <v>37864629</v>
      </c>
      <c r="K51" s="50">
        <f t="shared" si="3"/>
        <v>-2406106</v>
      </c>
      <c r="L51" s="50">
        <f t="shared" si="3"/>
        <v>-2524329</v>
      </c>
      <c r="M51" s="50">
        <f t="shared" si="3"/>
        <v>-1713733</v>
      </c>
      <c r="N51" s="50">
        <f t="shared" si="3"/>
        <v>-6644168</v>
      </c>
      <c r="O51" s="50">
        <f t="shared" si="3"/>
        <v>-2349515</v>
      </c>
      <c r="P51" s="50">
        <f t="shared" si="3"/>
        <v>-1850978</v>
      </c>
      <c r="Q51" s="50">
        <f t="shared" si="3"/>
        <v>-2241219</v>
      </c>
      <c r="R51" s="50">
        <f t="shared" si="3"/>
        <v>-6441712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24778749</v>
      </c>
      <c r="X51" s="50">
        <f t="shared" si="3"/>
        <v>29660300</v>
      </c>
      <c r="Y51" s="50">
        <f t="shared" si="3"/>
        <v>-4881551</v>
      </c>
      <c r="Z51" s="51">
        <f>+IF(X51&lt;&gt;0,+(Y51/X51)*100,0)</f>
        <v>-16.458198332451122</v>
      </c>
      <c r="AA51" s="48">
        <f>SUM(AA48:AA50)</f>
        <v>30884900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15278936</v>
      </c>
      <c r="D53" s="54">
        <f>+D51-D52</f>
        <v>0</v>
      </c>
      <c r="E53" s="55">
        <f t="shared" si="4"/>
        <v>29216500</v>
      </c>
      <c r="F53" s="56">
        <f t="shared" si="4"/>
        <v>30884900</v>
      </c>
      <c r="G53" s="56">
        <f t="shared" si="4"/>
        <v>43461943</v>
      </c>
      <c r="H53" s="56">
        <f t="shared" si="4"/>
        <v>-2101881</v>
      </c>
      <c r="I53" s="56">
        <f t="shared" si="4"/>
        <v>-3495433</v>
      </c>
      <c r="J53" s="56">
        <f t="shared" si="4"/>
        <v>37864629</v>
      </c>
      <c r="K53" s="56">
        <f t="shared" si="4"/>
        <v>-2406106</v>
      </c>
      <c r="L53" s="56">
        <f t="shared" si="4"/>
        <v>-2524329</v>
      </c>
      <c r="M53" s="56">
        <f t="shared" si="4"/>
        <v>-1713733</v>
      </c>
      <c r="N53" s="56">
        <f t="shared" si="4"/>
        <v>-6644168</v>
      </c>
      <c r="O53" s="56">
        <f t="shared" si="4"/>
        <v>-2349515</v>
      </c>
      <c r="P53" s="56">
        <f t="shared" si="4"/>
        <v>-1850978</v>
      </c>
      <c r="Q53" s="56">
        <f t="shared" si="4"/>
        <v>-2241219</v>
      </c>
      <c r="R53" s="56">
        <f t="shared" si="4"/>
        <v>-6441712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24778749</v>
      </c>
      <c r="X53" s="56">
        <f t="shared" si="4"/>
        <v>29660300</v>
      </c>
      <c r="Y53" s="56">
        <f t="shared" si="4"/>
        <v>-4881551</v>
      </c>
      <c r="Z53" s="57">
        <f>+IF(X53&lt;&gt;0,+(Y53/X53)*100,0)</f>
        <v>-16.458198332451122</v>
      </c>
      <c r="AA53" s="54">
        <f>+AA51-AA52</f>
        <v>30884900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15278936</v>
      </c>
      <c r="D56" s="48">
        <f>SUM(D53:D55)</f>
        <v>0</v>
      </c>
      <c r="E56" s="49">
        <f t="shared" si="5"/>
        <v>29216500</v>
      </c>
      <c r="F56" s="50">
        <f t="shared" si="5"/>
        <v>30884900</v>
      </c>
      <c r="G56" s="50">
        <f t="shared" si="5"/>
        <v>43461943</v>
      </c>
      <c r="H56" s="50">
        <f t="shared" si="5"/>
        <v>-2101881</v>
      </c>
      <c r="I56" s="50">
        <f t="shared" si="5"/>
        <v>-3495433</v>
      </c>
      <c r="J56" s="50">
        <f t="shared" si="5"/>
        <v>37864629</v>
      </c>
      <c r="K56" s="50">
        <f t="shared" si="5"/>
        <v>-2406106</v>
      </c>
      <c r="L56" s="50">
        <f t="shared" si="5"/>
        <v>-2524329</v>
      </c>
      <c r="M56" s="50">
        <f t="shared" si="5"/>
        <v>-1713733</v>
      </c>
      <c r="N56" s="50">
        <f t="shared" si="5"/>
        <v>-6644168</v>
      </c>
      <c r="O56" s="50">
        <f t="shared" si="5"/>
        <v>-2349515</v>
      </c>
      <c r="P56" s="50">
        <f t="shared" si="5"/>
        <v>-1850978</v>
      </c>
      <c r="Q56" s="50">
        <f t="shared" si="5"/>
        <v>-2241219</v>
      </c>
      <c r="R56" s="50">
        <f t="shared" si="5"/>
        <v>-6441712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24778749</v>
      </c>
      <c r="X56" s="50">
        <f t="shared" si="5"/>
        <v>29660300</v>
      </c>
      <c r="Y56" s="50">
        <f t="shared" si="5"/>
        <v>-4881551</v>
      </c>
      <c r="Z56" s="51">
        <f>+IF(X56&lt;&gt;0,+(Y56/X56)*100,0)</f>
        <v>-16.458198332451122</v>
      </c>
      <c r="AA56" s="48">
        <f>SUM(AA53:AA55)</f>
        <v>30884900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15278936</v>
      </c>
      <c r="D59" s="65">
        <f>SUM(D56:D58)</f>
        <v>0</v>
      </c>
      <c r="E59" s="66">
        <f t="shared" si="6"/>
        <v>29216500</v>
      </c>
      <c r="F59" s="67">
        <f t="shared" si="6"/>
        <v>30884900</v>
      </c>
      <c r="G59" s="67">
        <f t="shared" si="6"/>
        <v>43461943</v>
      </c>
      <c r="H59" s="67">
        <f t="shared" si="6"/>
        <v>-2101881</v>
      </c>
      <c r="I59" s="67">
        <f t="shared" si="6"/>
        <v>-3495433</v>
      </c>
      <c r="J59" s="67">
        <f t="shared" si="6"/>
        <v>37864629</v>
      </c>
      <c r="K59" s="67">
        <f t="shared" si="6"/>
        <v>-2406106</v>
      </c>
      <c r="L59" s="67">
        <f t="shared" si="6"/>
        <v>-2524329</v>
      </c>
      <c r="M59" s="67">
        <f t="shared" si="6"/>
        <v>-1713733</v>
      </c>
      <c r="N59" s="67">
        <f t="shared" si="6"/>
        <v>-6644168</v>
      </c>
      <c r="O59" s="67">
        <f t="shared" si="6"/>
        <v>-2349515</v>
      </c>
      <c r="P59" s="67">
        <f t="shared" si="6"/>
        <v>-1850978</v>
      </c>
      <c r="Q59" s="67">
        <f t="shared" si="6"/>
        <v>-2241219</v>
      </c>
      <c r="R59" s="67">
        <f t="shared" si="6"/>
        <v>-6441712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24778749</v>
      </c>
      <c r="X59" s="67">
        <f t="shared" si="6"/>
        <v>29660300</v>
      </c>
      <c r="Y59" s="67">
        <f t="shared" si="6"/>
        <v>-4881551</v>
      </c>
      <c r="Z59" s="68">
        <f>+IF(X59&lt;&gt;0,+(Y59/X59)*100,0)</f>
        <v>-16.458198332451122</v>
      </c>
      <c r="AA59" s="65">
        <f>SUM(AA56:AA58)</f>
        <v>30884900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78405580</v>
      </c>
      <c r="D8" s="20"/>
      <c r="E8" s="21">
        <v>77663341</v>
      </c>
      <c r="F8" s="22">
        <v>66874423</v>
      </c>
      <c r="G8" s="22">
        <v>6143846</v>
      </c>
      <c r="H8" s="22">
        <v>6474396</v>
      </c>
      <c r="I8" s="22">
        <v>5849441</v>
      </c>
      <c r="J8" s="22">
        <v>18467683</v>
      </c>
      <c r="K8" s="22">
        <v>5997261</v>
      </c>
      <c r="L8" s="22">
        <v>6198189</v>
      </c>
      <c r="M8" s="22">
        <v>6099299</v>
      </c>
      <c r="N8" s="22">
        <v>18294749</v>
      </c>
      <c r="O8" s="22">
        <v>6336627</v>
      </c>
      <c r="P8" s="22">
        <v>4873892</v>
      </c>
      <c r="Q8" s="22">
        <v>5560382</v>
      </c>
      <c r="R8" s="22">
        <v>16770901</v>
      </c>
      <c r="S8" s="22"/>
      <c r="T8" s="22"/>
      <c r="U8" s="22"/>
      <c r="V8" s="22"/>
      <c r="W8" s="22">
        <v>53533333</v>
      </c>
      <c r="X8" s="22">
        <v>50155812</v>
      </c>
      <c r="Y8" s="22">
        <v>3377521</v>
      </c>
      <c r="Z8" s="23">
        <v>6.7340570620210469</v>
      </c>
      <c r="AA8" s="20">
        <v>66874423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6634205</v>
      </c>
      <c r="D13" s="20"/>
      <c r="E13" s="21">
        <v>5031995</v>
      </c>
      <c r="F13" s="22">
        <v>6420958</v>
      </c>
      <c r="G13" s="22">
        <v>671112</v>
      </c>
      <c r="H13" s="22">
        <v>690931</v>
      </c>
      <c r="I13" s="22">
        <v>560369</v>
      </c>
      <c r="J13" s="22">
        <v>1922412</v>
      </c>
      <c r="K13" s="22">
        <v>504703</v>
      </c>
      <c r="L13" s="22">
        <v>570329</v>
      </c>
      <c r="M13" s="22">
        <v>213035</v>
      </c>
      <c r="N13" s="22">
        <v>1288067</v>
      </c>
      <c r="O13" s="22">
        <v>230126</v>
      </c>
      <c r="P13" s="22">
        <v>234385</v>
      </c>
      <c r="Q13" s="22">
        <v>249992</v>
      </c>
      <c r="R13" s="22">
        <v>714503</v>
      </c>
      <c r="S13" s="22"/>
      <c r="T13" s="22"/>
      <c r="U13" s="22"/>
      <c r="V13" s="22"/>
      <c r="W13" s="22">
        <v>3924982</v>
      </c>
      <c r="X13" s="22">
        <v>4815711</v>
      </c>
      <c r="Y13" s="22">
        <v>-890729</v>
      </c>
      <c r="Z13" s="23">
        <v>-18.496313420801204</v>
      </c>
      <c r="AA13" s="20">
        <v>6420958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>
        <v>1585219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1188909</v>
      </c>
      <c r="Y19" s="22">
        <v>-1188909</v>
      </c>
      <c r="Z19" s="23">
        <v>-100</v>
      </c>
      <c r="AA19" s="20">
        <v>1585219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11344639</v>
      </c>
      <c r="F25" s="22">
        <v>11344639</v>
      </c>
      <c r="G25" s="22"/>
      <c r="H25" s="22"/>
      <c r="I25" s="22">
        <v>8508480</v>
      </c>
      <c r="J25" s="22">
        <v>8508480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8508480</v>
      </c>
      <c r="X25" s="22">
        <v>11344639</v>
      </c>
      <c r="Y25" s="22">
        <v>-2836159</v>
      </c>
      <c r="Z25" s="23">
        <v>-24.999993388947857</v>
      </c>
      <c r="AA25" s="20">
        <v>11344639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6030546</v>
      </c>
      <c r="F28" s="22">
        <v>6134681</v>
      </c>
      <c r="G28" s="22"/>
      <c r="H28" s="22"/>
      <c r="I28" s="22"/>
      <c r="J28" s="22"/>
      <c r="K28" s="22"/>
      <c r="L28" s="22"/>
      <c r="M28" s="22"/>
      <c r="N28" s="22"/>
      <c r="O28" s="22">
        <v>14897</v>
      </c>
      <c r="P28" s="22">
        <v>685513</v>
      </c>
      <c r="Q28" s="22">
        <v>457238</v>
      </c>
      <c r="R28" s="22">
        <v>1157648</v>
      </c>
      <c r="S28" s="22"/>
      <c r="T28" s="22"/>
      <c r="U28" s="22"/>
      <c r="V28" s="22"/>
      <c r="W28" s="22">
        <v>1157648</v>
      </c>
      <c r="X28" s="22">
        <v>4601007</v>
      </c>
      <c r="Y28" s="22">
        <v>-3443359</v>
      </c>
      <c r="Z28" s="23">
        <v>-74.839247147417936</v>
      </c>
      <c r="AA28" s="20">
        <v>6134681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725515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85765300</v>
      </c>
      <c r="D32" s="29">
        <f t="shared" ref="D32:Y32" si="0">SUM(D6:D31)</f>
        <v>0</v>
      </c>
      <c r="E32" s="30">
        <f t="shared" si="0"/>
        <v>100070521</v>
      </c>
      <c r="F32" s="31">
        <f t="shared" si="0"/>
        <v>92359920</v>
      </c>
      <c r="G32" s="31">
        <f t="shared" si="0"/>
        <v>6814958</v>
      </c>
      <c r="H32" s="31">
        <f t="shared" si="0"/>
        <v>7165327</v>
      </c>
      <c r="I32" s="31">
        <f t="shared" si="0"/>
        <v>14918290</v>
      </c>
      <c r="J32" s="31">
        <f t="shared" si="0"/>
        <v>28898575</v>
      </c>
      <c r="K32" s="31">
        <f t="shared" si="0"/>
        <v>6501964</v>
      </c>
      <c r="L32" s="31">
        <f t="shared" si="0"/>
        <v>6768518</v>
      </c>
      <c r="M32" s="31">
        <f t="shared" si="0"/>
        <v>6312334</v>
      </c>
      <c r="N32" s="31">
        <f t="shared" si="0"/>
        <v>19582816</v>
      </c>
      <c r="O32" s="31">
        <f t="shared" si="0"/>
        <v>6581650</v>
      </c>
      <c r="P32" s="31">
        <f t="shared" si="0"/>
        <v>5793790</v>
      </c>
      <c r="Q32" s="31">
        <f t="shared" si="0"/>
        <v>6267612</v>
      </c>
      <c r="R32" s="31">
        <f t="shared" si="0"/>
        <v>18643052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67124443</v>
      </c>
      <c r="X32" s="31">
        <f t="shared" si="0"/>
        <v>72106078</v>
      </c>
      <c r="Y32" s="31">
        <f t="shared" si="0"/>
        <v>-4981635</v>
      </c>
      <c r="Z32" s="32">
        <f>+IF(X32&lt;&gt;0,+(Y32/X32)*100,0)</f>
        <v>-6.9087587872966827</v>
      </c>
      <c r="AA32" s="29">
        <f>SUM(AA6:AA31)</f>
        <v>92359920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13039664</v>
      </c>
      <c r="D34" s="20"/>
      <c r="E34" s="21">
        <v>18944590</v>
      </c>
      <c r="F34" s="22">
        <v>18944590</v>
      </c>
      <c r="G34" s="22">
        <v>135341</v>
      </c>
      <c r="H34" s="22">
        <v>129210</v>
      </c>
      <c r="I34" s="22">
        <v>119130</v>
      </c>
      <c r="J34" s="22">
        <v>383681</v>
      </c>
      <c r="K34" s="22">
        <v>119650</v>
      </c>
      <c r="L34" s="22">
        <v>115110</v>
      </c>
      <c r="M34" s="22">
        <v>164986</v>
      </c>
      <c r="N34" s="22">
        <v>399746</v>
      </c>
      <c r="O34" s="22">
        <v>1211929</v>
      </c>
      <c r="P34" s="22">
        <v>540047</v>
      </c>
      <c r="Q34" s="22">
        <v>1196612</v>
      </c>
      <c r="R34" s="22">
        <v>2948588</v>
      </c>
      <c r="S34" s="22"/>
      <c r="T34" s="22"/>
      <c r="U34" s="22"/>
      <c r="V34" s="22"/>
      <c r="W34" s="22">
        <v>3732015</v>
      </c>
      <c r="X34" s="22">
        <v>14208336</v>
      </c>
      <c r="Y34" s="22">
        <v>-10476321</v>
      </c>
      <c r="Z34" s="23">
        <v>-73.733623698088223</v>
      </c>
      <c r="AA34" s="20">
        <v>18944590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1008137</v>
      </c>
      <c r="D37" s="20"/>
      <c r="E37" s="21">
        <v>932800</v>
      </c>
      <c r="F37" s="22">
        <v>932800</v>
      </c>
      <c r="G37" s="22">
        <v>4453</v>
      </c>
      <c r="H37" s="22">
        <v>11142</v>
      </c>
      <c r="I37" s="22">
        <v>3667</v>
      </c>
      <c r="J37" s="22">
        <v>19262</v>
      </c>
      <c r="K37" s="22">
        <v>2809</v>
      </c>
      <c r="L37" s="22">
        <v>35650</v>
      </c>
      <c r="M37" s="22">
        <v>13826</v>
      </c>
      <c r="N37" s="22">
        <v>52285</v>
      </c>
      <c r="O37" s="22">
        <v>36015</v>
      </c>
      <c r="P37" s="22">
        <v>19331</v>
      </c>
      <c r="Q37" s="22">
        <v>125443</v>
      </c>
      <c r="R37" s="22">
        <v>180789</v>
      </c>
      <c r="S37" s="22"/>
      <c r="T37" s="22"/>
      <c r="U37" s="22"/>
      <c r="V37" s="22"/>
      <c r="W37" s="22">
        <v>252336</v>
      </c>
      <c r="X37" s="22">
        <v>699588</v>
      </c>
      <c r="Y37" s="22">
        <v>-447252</v>
      </c>
      <c r="Z37" s="23">
        <v>-63.930770682172934</v>
      </c>
      <c r="AA37" s="20">
        <v>932800</v>
      </c>
    </row>
    <row r="38" spans="1:27" x14ac:dyDescent="0.25">
      <c r="A38" s="19" t="s">
        <v>64</v>
      </c>
      <c r="B38" s="15" t="s">
        <v>32</v>
      </c>
      <c r="C38" s="20">
        <v>80687040</v>
      </c>
      <c r="D38" s="20"/>
      <c r="E38" s="21">
        <v>3285815</v>
      </c>
      <c r="F38" s="22">
        <v>3285816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3285816</v>
      </c>
    </row>
    <row r="39" spans="1:27" x14ac:dyDescent="0.25">
      <c r="A39" s="19" t="s">
        <v>65</v>
      </c>
      <c r="B39" s="15" t="s">
        <v>32</v>
      </c>
      <c r="C39" s="20">
        <v>5524665</v>
      </c>
      <c r="D39" s="20"/>
      <c r="E39" s="21">
        <v>5818210</v>
      </c>
      <c r="F39" s="22">
        <v>5818210</v>
      </c>
      <c r="G39" s="22">
        <v>460079</v>
      </c>
      <c r="H39" s="22">
        <v>460079</v>
      </c>
      <c r="I39" s="22">
        <v>460079</v>
      </c>
      <c r="J39" s="22">
        <v>1380237</v>
      </c>
      <c r="K39" s="22">
        <v>460079</v>
      </c>
      <c r="L39" s="22">
        <v>460079</v>
      </c>
      <c r="M39" s="22">
        <v>460079</v>
      </c>
      <c r="N39" s="22">
        <v>1380237</v>
      </c>
      <c r="O39" s="22">
        <v>460079</v>
      </c>
      <c r="P39" s="22">
        <v>460079</v>
      </c>
      <c r="Q39" s="22">
        <v>460079</v>
      </c>
      <c r="R39" s="22">
        <v>1380237</v>
      </c>
      <c r="S39" s="22"/>
      <c r="T39" s="22"/>
      <c r="U39" s="22"/>
      <c r="V39" s="22"/>
      <c r="W39" s="22">
        <v>4140711</v>
      </c>
      <c r="X39" s="22">
        <v>4363596</v>
      </c>
      <c r="Y39" s="22">
        <v>-222885</v>
      </c>
      <c r="Z39" s="23">
        <v>-5.1078284974136006</v>
      </c>
      <c r="AA39" s="20">
        <v>5818210</v>
      </c>
    </row>
    <row r="40" spans="1:27" x14ac:dyDescent="0.25">
      <c r="A40" s="19" t="s">
        <v>40</v>
      </c>
      <c r="B40" s="15" t="s">
        <v>32</v>
      </c>
      <c r="C40" s="20">
        <v>1071999</v>
      </c>
      <c r="D40" s="20"/>
      <c r="E40" s="21">
        <v>1879746</v>
      </c>
      <c r="F40" s="22">
        <v>1879746</v>
      </c>
      <c r="G40" s="22">
        <v>1650</v>
      </c>
      <c r="H40" s="22">
        <v>1871</v>
      </c>
      <c r="I40" s="22">
        <v>1636</v>
      </c>
      <c r="J40" s="22">
        <v>5157</v>
      </c>
      <c r="K40" s="22">
        <v>1621</v>
      </c>
      <c r="L40" s="22">
        <v>1551</v>
      </c>
      <c r="M40" s="22">
        <v>730401</v>
      </c>
      <c r="N40" s="22">
        <v>733573</v>
      </c>
      <c r="O40" s="22">
        <v>1454</v>
      </c>
      <c r="P40" s="22">
        <v>1295</v>
      </c>
      <c r="Q40" s="22">
        <v>1183</v>
      </c>
      <c r="R40" s="22">
        <v>3932</v>
      </c>
      <c r="S40" s="22"/>
      <c r="T40" s="22"/>
      <c r="U40" s="22"/>
      <c r="V40" s="22"/>
      <c r="W40" s="22">
        <v>742662</v>
      </c>
      <c r="X40" s="22">
        <v>1409805</v>
      </c>
      <c r="Y40" s="22">
        <v>-667143</v>
      </c>
      <c r="Z40" s="23">
        <v>-47.321650866609211</v>
      </c>
      <c r="AA40" s="20">
        <v>1879746</v>
      </c>
    </row>
    <row r="41" spans="1:27" x14ac:dyDescent="0.25">
      <c r="A41" s="19" t="s">
        <v>66</v>
      </c>
      <c r="B41" s="15" t="s">
        <v>32</v>
      </c>
      <c r="C41" s="20">
        <v>2682217</v>
      </c>
      <c r="D41" s="20"/>
      <c r="E41" s="21">
        <v>3761200</v>
      </c>
      <c r="F41" s="22">
        <v>3996676</v>
      </c>
      <c r="G41" s="22"/>
      <c r="H41" s="22"/>
      <c r="I41" s="22"/>
      <c r="J41" s="22"/>
      <c r="K41" s="22">
        <v>172301</v>
      </c>
      <c r="L41" s="22">
        <v>197881</v>
      </c>
      <c r="M41" s="22">
        <v>45388</v>
      </c>
      <c r="N41" s="22">
        <v>415570</v>
      </c>
      <c r="O41" s="22"/>
      <c r="P41" s="22">
        <v>481187</v>
      </c>
      <c r="Q41" s="22">
        <v>171635</v>
      </c>
      <c r="R41" s="22">
        <v>652822</v>
      </c>
      <c r="S41" s="22"/>
      <c r="T41" s="22"/>
      <c r="U41" s="22"/>
      <c r="V41" s="22"/>
      <c r="W41" s="22">
        <v>1068392</v>
      </c>
      <c r="X41" s="22">
        <v>2997414</v>
      </c>
      <c r="Y41" s="22">
        <v>-1929022</v>
      </c>
      <c r="Z41" s="23">
        <v>-64.356208384961164</v>
      </c>
      <c r="AA41" s="20">
        <v>3996676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23542721</v>
      </c>
      <c r="D43" s="20"/>
      <c r="E43" s="21">
        <v>25000000</v>
      </c>
      <c r="F43" s="22">
        <v>25000000</v>
      </c>
      <c r="G43" s="22">
        <v>1786</v>
      </c>
      <c r="H43" s="22">
        <v>7913721</v>
      </c>
      <c r="I43" s="22">
        <v>20593</v>
      </c>
      <c r="J43" s="22">
        <v>7936100</v>
      </c>
      <c r="K43" s="22">
        <v>5511747</v>
      </c>
      <c r="L43" s="22">
        <v>5215</v>
      </c>
      <c r="M43" s="22">
        <v>11770</v>
      </c>
      <c r="N43" s="22">
        <v>5528732</v>
      </c>
      <c r="O43" s="22">
        <v>125968</v>
      </c>
      <c r="P43" s="22">
        <v>853550</v>
      </c>
      <c r="Q43" s="22">
        <v>881</v>
      </c>
      <c r="R43" s="22">
        <v>980399</v>
      </c>
      <c r="S43" s="22"/>
      <c r="T43" s="22"/>
      <c r="U43" s="22"/>
      <c r="V43" s="22"/>
      <c r="W43" s="22">
        <v>14445231</v>
      </c>
      <c r="X43" s="22">
        <v>18749997</v>
      </c>
      <c r="Y43" s="22">
        <v>-4304766</v>
      </c>
      <c r="Z43" s="23">
        <v>-22.958755673400908</v>
      </c>
      <c r="AA43" s="20">
        <v>25000000</v>
      </c>
    </row>
    <row r="44" spans="1:27" x14ac:dyDescent="0.25">
      <c r="A44" s="19" t="s">
        <v>69</v>
      </c>
      <c r="B44" s="15" t="s">
        <v>32</v>
      </c>
      <c r="C44" s="20">
        <v>4590495</v>
      </c>
      <c r="D44" s="20"/>
      <c r="E44" s="21">
        <v>2630116</v>
      </c>
      <c r="F44" s="22">
        <v>2627226</v>
      </c>
      <c r="G44" s="22"/>
      <c r="H44" s="22">
        <v>22020</v>
      </c>
      <c r="I44" s="22">
        <v>212364</v>
      </c>
      <c r="J44" s="22">
        <v>234384</v>
      </c>
      <c r="K44" s="22">
        <v>21036</v>
      </c>
      <c r="L44" s="22">
        <v>1500</v>
      </c>
      <c r="M44" s="22">
        <v>718900</v>
      </c>
      <c r="N44" s="22">
        <v>741436</v>
      </c>
      <c r="O44" s="22">
        <v>208353</v>
      </c>
      <c r="P44" s="22">
        <v>23967</v>
      </c>
      <c r="Q44" s="22">
        <v>61953</v>
      </c>
      <c r="R44" s="22">
        <v>294273</v>
      </c>
      <c r="S44" s="22"/>
      <c r="T44" s="22"/>
      <c r="U44" s="22"/>
      <c r="V44" s="22"/>
      <c r="W44" s="22">
        <v>1270093</v>
      </c>
      <c r="X44" s="22">
        <v>1970361</v>
      </c>
      <c r="Y44" s="22">
        <v>-700268</v>
      </c>
      <c r="Z44" s="23">
        <v>-35.540086309057074</v>
      </c>
      <c r="AA44" s="20">
        <v>2627226</v>
      </c>
    </row>
    <row r="45" spans="1:27" x14ac:dyDescent="0.25">
      <c r="A45" s="19" t="s">
        <v>70</v>
      </c>
      <c r="B45" s="15" t="s">
        <v>32</v>
      </c>
      <c r="C45" s="20">
        <v>842057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132988995</v>
      </c>
      <c r="D47" s="29">
        <f t="shared" ref="D47:Y47" si="1">SUM(D34:D46)</f>
        <v>0</v>
      </c>
      <c r="E47" s="30">
        <f t="shared" si="1"/>
        <v>62252477</v>
      </c>
      <c r="F47" s="31">
        <f t="shared" si="1"/>
        <v>62485064</v>
      </c>
      <c r="G47" s="31">
        <f t="shared" si="1"/>
        <v>603309</v>
      </c>
      <c r="H47" s="31">
        <f t="shared" si="1"/>
        <v>8538043</v>
      </c>
      <c r="I47" s="31">
        <f t="shared" si="1"/>
        <v>817469</v>
      </c>
      <c r="J47" s="31">
        <f t="shared" si="1"/>
        <v>9958821</v>
      </c>
      <c r="K47" s="31">
        <f t="shared" si="1"/>
        <v>6289243</v>
      </c>
      <c r="L47" s="31">
        <f t="shared" si="1"/>
        <v>816986</v>
      </c>
      <c r="M47" s="31">
        <f t="shared" si="1"/>
        <v>2145350</v>
      </c>
      <c r="N47" s="31">
        <f t="shared" si="1"/>
        <v>9251579</v>
      </c>
      <c r="O47" s="31">
        <f t="shared" si="1"/>
        <v>2043798</v>
      </c>
      <c r="P47" s="31">
        <f t="shared" si="1"/>
        <v>2379456</v>
      </c>
      <c r="Q47" s="31">
        <f t="shared" si="1"/>
        <v>2017786</v>
      </c>
      <c r="R47" s="31">
        <f t="shared" si="1"/>
        <v>6441040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25651440</v>
      </c>
      <c r="X47" s="31">
        <f t="shared" si="1"/>
        <v>44399097</v>
      </c>
      <c r="Y47" s="31">
        <f t="shared" si="1"/>
        <v>-18747657</v>
      </c>
      <c r="Z47" s="32">
        <f>+IF(X47&lt;&gt;0,+(Y47/X47)*100,0)</f>
        <v>-42.225311474240115</v>
      </c>
      <c r="AA47" s="29">
        <f>SUM(AA34:AA46)</f>
        <v>62485064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-47223695</v>
      </c>
      <c r="D48" s="39">
        <f t="shared" si="2"/>
        <v>0</v>
      </c>
      <c r="E48" s="40">
        <f t="shared" si="2"/>
        <v>37818044</v>
      </c>
      <c r="F48" s="41">
        <f t="shared" si="2"/>
        <v>29874856</v>
      </c>
      <c r="G48" s="41">
        <f t="shared" si="2"/>
        <v>6211649</v>
      </c>
      <c r="H48" s="41">
        <f t="shared" si="2"/>
        <v>-1372716</v>
      </c>
      <c r="I48" s="41">
        <f t="shared" si="2"/>
        <v>14100821</v>
      </c>
      <c r="J48" s="41">
        <f t="shared" si="2"/>
        <v>18939754</v>
      </c>
      <c r="K48" s="41">
        <f t="shared" si="2"/>
        <v>212721</v>
      </c>
      <c r="L48" s="41">
        <f t="shared" si="2"/>
        <v>5951532</v>
      </c>
      <c r="M48" s="41">
        <f t="shared" si="2"/>
        <v>4166984</v>
      </c>
      <c r="N48" s="41">
        <f t="shared" si="2"/>
        <v>10331237</v>
      </c>
      <c r="O48" s="41">
        <f t="shared" si="2"/>
        <v>4537852</v>
      </c>
      <c r="P48" s="41">
        <f t="shared" si="2"/>
        <v>3414334</v>
      </c>
      <c r="Q48" s="41">
        <f t="shared" si="2"/>
        <v>4249826</v>
      </c>
      <c r="R48" s="41">
        <f t="shared" si="2"/>
        <v>12202012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41473003</v>
      </c>
      <c r="X48" s="41">
        <f t="shared" si="2"/>
        <v>27706981</v>
      </c>
      <c r="Y48" s="41">
        <f t="shared" si="2"/>
        <v>13766022</v>
      </c>
      <c r="Z48" s="42">
        <f>+IF(X48&lt;&gt;0,+(Y48/X48)*100,0)</f>
        <v>49.684308802897007</v>
      </c>
      <c r="AA48" s="39">
        <f>+AA32-AA47</f>
        <v>29874856</v>
      </c>
    </row>
    <row r="49" spans="1:27" x14ac:dyDescent="0.25">
      <c r="A49" s="43" t="s">
        <v>74</v>
      </c>
      <c r="B49" s="15" t="s">
        <v>32</v>
      </c>
      <c r="C49" s="20">
        <v>5600000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-41623695</v>
      </c>
      <c r="D51" s="48">
        <f t="shared" si="3"/>
        <v>0</v>
      </c>
      <c r="E51" s="49">
        <f t="shared" si="3"/>
        <v>37818044</v>
      </c>
      <c r="F51" s="50">
        <f t="shared" si="3"/>
        <v>29874856</v>
      </c>
      <c r="G51" s="50">
        <f t="shared" si="3"/>
        <v>6211649</v>
      </c>
      <c r="H51" s="50">
        <f t="shared" si="3"/>
        <v>-1372716</v>
      </c>
      <c r="I51" s="50">
        <f t="shared" si="3"/>
        <v>14100821</v>
      </c>
      <c r="J51" s="50">
        <f t="shared" si="3"/>
        <v>18939754</v>
      </c>
      <c r="K51" s="50">
        <f t="shared" si="3"/>
        <v>212721</v>
      </c>
      <c r="L51" s="50">
        <f t="shared" si="3"/>
        <v>5951532</v>
      </c>
      <c r="M51" s="50">
        <f t="shared" si="3"/>
        <v>4166984</v>
      </c>
      <c r="N51" s="50">
        <f t="shared" si="3"/>
        <v>10331237</v>
      </c>
      <c r="O51" s="50">
        <f t="shared" si="3"/>
        <v>4537852</v>
      </c>
      <c r="P51" s="50">
        <f t="shared" si="3"/>
        <v>3414334</v>
      </c>
      <c r="Q51" s="50">
        <f t="shared" si="3"/>
        <v>4249826</v>
      </c>
      <c r="R51" s="50">
        <f t="shared" si="3"/>
        <v>12202012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41473003</v>
      </c>
      <c r="X51" s="50">
        <f t="shared" si="3"/>
        <v>27706981</v>
      </c>
      <c r="Y51" s="50">
        <f t="shared" si="3"/>
        <v>13766022</v>
      </c>
      <c r="Z51" s="51">
        <f>+IF(X51&lt;&gt;0,+(Y51/X51)*100,0)</f>
        <v>49.684308802897007</v>
      </c>
      <c r="AA51" s="48">
        <f>SUM(AA48:AA50)</f>
        <v>29874856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-41623695</v>
      </c>
      <c r="D53" s="54">
        <f>+D51-D52</f>
        <v>0</v>
      </c>
      <c r="E53" s="55">
        <f t="shared" si="4"/>
        <v>37818044</v>
      </c>
      <c r="F53" s="56">
        <f t="shared" si="4"/>
        <v>29874856</v>
      </c>
      <c r="G53" s="56">
        <f t="shared" si="4"/>
        <v>6211649</v>
      </c>
      <c r="H53" s="56">
        <f t="shared" si="4"/>
        <v>-1372716</v>
      </c>
      <c r="I53" s="56">
        <f t="shared" si="4"/>
        <v>14100821</v>
      </c>
      <c r="J53" s="56">
        <f t="shared" si="4"/>
        <v>18939754</v>
      </c>
      <c r="K53" s="56">
        <f t="shared" si="4"/>
        <v>212721</v>
      </c>
      <c r="L53" s="56">
        <f t="shared" si="4"/>
        <v>5951532</v>
      </c>
      <c r="M53" s="56">
        <f t="shared" si="4"/>
        <v>4166984</v>
      </c>
      <c r="N53" s="56">
        <f t="shared" si="4"/>
        <v>10331237</v>
      </c>
      <c r="O53" s="56">
        <f t="shared" si="4"/>
        <v>4537852</v>
      </c>
      <c r="P53" s="56">
        <f t="shared" si="4"/>
        <v>3414334</v>
      </c>
      <c r="Q53" s="56">
        <f t="shared" si="4"/>
        <v>4249826</v>
      </c>
      <c r="R53" s="56">
        <f t="shared" si="4"/>
        <v>12202012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41473003</v>
      </c>
      <c r="X53" s="56">
        <f t="shared" si="4"/>
        <v>27706981</v>
      </c>
      <c r="Y53" s="56">
        <f t="shared" si="4"/>
        <v>13766022</v>
      </c>
      <c r="Z53" s="57">
        <f>+IF(X53&lt;&gt;0,+(Y53/X53)*100,0)</f>
        <v>49.684308802897007</v>
      </c>
      <c r="AA53" s="54">
        <f>+AA51-AA52</f>
        <v>29874856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-41623695</v>
      </c>
      <c r="D56" s="48">
        <f>SUM(D53:D55)</f>
        <v>0</v>
      </c>
      <c r="E56" s="49">
        <f t="shared" si="5"/>
        <v>37818044</v>
      </c>
      <c r="F56" s="50">
        <f t="shared" si="5"/>
        <v>29874856</v>
      </c>
      <c r="G56" s="50">
        <f t="shared" si="5"/>
        <v>6211649</v>
      </c>
      <c r="H56" s="50">
        <f t="shared" si="5"/>
        <v>-1372716</v>
      </c>
      <c r="I56" s="50">
        <f t="shared" si="5"/>
        <v>14100821</v>
      </c>
      <c r="J56" s="50">
        <f t="shared" si="5"/>
        <v>18939754</v>
      </c>
      <c r="K56" s="50">
        <f t="shared" si="5"/>
        <v>212721</v>
      </c>
      <c r="L56" s="50">
        <f t="shared" si="5"/>
        <v>5951532</v>
      </c>
      <c r="M56" s="50">
        <f t="shared" si="5"/>
        <v>4166984</v>
      </c>
      <c r="N56" s="50">
        <f t="shared" si="5"/>
        <v>10331237</v>
      </c>
      <c r="O56" s="50">
        <f t="shared" si="5"/>
        <v>4537852</v>
      </c>
      <c r="P56" s="50">
        <f t="shared" si="5"/>
        <v>3414334</v>
      </c>
      <c r="Q56" s="50">
        <f t="shared" si="5"/>
        <v>4249826</v>
      </c>
      <c r="R56" s="50">
        <f t="shared" si="5"/>
        <v>12202012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41473003</v>
      </c>
      <c r="X56" s="50">
        <f t="shared" si="5"/>
        <v>27706981</v>
      </c>
      <c r="Y56" s="50">
        <f t="shared" si="5"/>
        <v>13766022</v>
      </c>
      <c r="Z56" s="51">
        <f>+IF(X56&lt;&gt;0,+(Y56/X56)*100,0)</f>
        <v>49.684308802897007</v>
      </c>
      <c r="AA56" s="48">
        <f>SUM(AA53:AA55)</f>
        <v>29874856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-41623695</v>
      </c>
      <c r="D59" s="65">
        <f>SUM(D56:D58)</f>
        <v>0</v>
      </c>
      <c r="E59" s="66">
        <f t="shared" si="6"/>
        <v>37818044</v>
      </c>
      <c r="F59" s="67">
        <f t="shared" si="6"/>
        <v>29874856</v>
      </c>
      <c r="G59" s="67">
        <f t="shared" si="6"/>
        <v>6211649</v>
      </c>
      <c r="H59" s="67">
        <f t="shared" si="6"/>
        <v>-1372716</v>
      </c>
      <c r="I59" s="67">
        <f t="shared" si="6"/>
        <v>14100821</v>
      </c>
      <c r="J59" s="67">
        <f t="shared" si="6"/>
        <v>18939754</v>
      </c>
      <c r="K59" s="67">
        <f t="shared" si="6"/>
        <v>212721</v>
      </c>
      <c r="L59" s="67">
        <f t="shared" si="6"/>
        <v>5951532</v>
      </c>
      <c r="M59" s="67">
        <f t="shared" si="6"/>
        <v>4166984</v>
      </c>
      <c r="N59" s="67">
        <f t="shared" si="6"/>
        <v>10331237</v>
      </c>
      <c r="O59" s="67">
        <f t="shared" si="6"/>
        <v>4537852</v>
      </c>
      <c r="P59" s="67">
        <f t="shared" si="6"/>
        <v>3414334</v>
      </c>
      <c r="Q59" s="67">
        <f t="shared" si="6"/>
        <v>4249826</v>
      </c>
      <c r="R59" s="67">
        <f t="shared" si="6"/>
        <v>12202012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41473003</v>
      </c>
      <c r="X59" s="67">
        <f t="shared" si="6"/>
        <v>27706981</v>
      </c>
      <c r="Y59" s="67">
        <f t="shared" si="6"/>
        <v>13766022</v>
      </c>
      <c r="Z59" s="68">
        <f>+IF(X59&lt;&gt;0,+(Y59/X59)*100,0)</f>
        <v>49.684308802897007</v>
      </c>
      <c r="AA59" s="65">
        <f>SUM(AA56:AA58)</f>
        <v>29874856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29240123</v>
      </c>
      <c r="D8" s="20"/>
      <c r="E8" s="21">
        <v>30864387</v>
      </c>
      <c r="F8" s="22">
        <v>32370798</v>
      </c>
      <c r="G8" s="22">
        <v>11275593</v>
      </c>
      <c r="H8" s="22">
        <v>1512870</v>
      </c>
      <c r="I8" s="22">
        <v>1481549</v>
      </c>
      <c r="J8" s="22">
        <v>14270012</v>
      </c>
      <c r="K8" s="22">
        <v>1809803</v>
      </c>
      <c r="L8" s="22">
        <v>1628262</v>
      </c>
      <c r="M8" s="22">
        <v>1840044</v>
      </c>
      <c r="N8" s="22">
        <v>5278109</v>
      </c>
      <c r="O8" s="22">
        <v>1693524</v>
      </c>
      <c r="P8" s="22">
        <v>1974255</v>
      </c>
      <c r="Q8" s="22">
        <v>1838697</v>
      </c>
      <c r="R8" s="22">
        <v>5506476</v>
      </c>
      <c r="S8" s="22"/>
      <c r="T8" s="22"/>
      <c r="U8" s="22"/>
      <c r="V8" s="22"/>
      <c r="W8" s="22">
        <v>25054597</v>
      </c>
      <c r="X8" s="22">
        <v>25725710</v>
      </c>
      <c r="Y8" s="22">
        <v>-671113</v>
      </c>
      <c r="Z8" s="23">
        <v>-2.6087248903917519</v>
      </c>
      <c r="AA8" s="20">
        <v>32370798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29025</v>
      </c>
      <c r="D10" s="20"/>
      <c r="E10" s="21">
        <v>29980</v>
      </c>
      <c r="F10" s="22">
        <v>33682</v>
      </c>
      <c r="G10" s="22">
        <v>24950</v>
      </c>
      <c r="H10" s="22">
        <v>624</v>
      </c>
      <c r="I10" s="22">
        <v>1247</v>
      </c>
      <c r="J10" s="22">
        <v>26821</v>
      </c>
      <c r="K10" s="22">
        <v>2495</v>
      </c>
      <c r="L10" s="22">
        <v>1871</v>
      </c>
      <c r="M10" s="22">
        <v>624</v>
      </c>
      <c r="N10" s="22">
        <v>4990</v>
      </c>
      <c r="O10" s="22">
        <v>624</v>
      </c>
      <c r="P10" s="22">
        <v>1871</v>
      </c>
      <c r="Q10" s="22"/>
      <c r="R10" s="22">
        <v>2495</v>
      </c>
      <c r="S10" s="22"/>
      <c r="T10" s="22"/>
      <c r="U10" s="22"/>
      <c r="V10" s="22"/>
      <c r="W10" s="22">
        <v>34306</v>
      </c>
      <c r="X10" s="22">
        <v>32933</v>
      </c>
      <c r="Y10" s="22">
        <v>1373</v>
      </c>
      <c r="Z10" s="23">
        <v>4.1690705371511854</v>
      </c>
      <c r="AA10" s="20">
        <v>33682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5426696</v>
      </c>
      <c r="D13" s="20"/>
      <c r="E13" s="21">
        <v>3962120</v>
      </c>
      <c r="F13" s="22">
        <v>3962120</v>
      </c>
      <c r="G13" s="22">
        <v>477585</v>
      </c>
      <c r="H13" s="22">
        <v>481508</v>
      </c>
      <c r="I13" s="22">
        <v>486209</v>
      </c>
      <c r="J13" s="22">
        <v>1445302</v>
      </c>
      <c r="K13" s="22">
        <v>563968</v>
      </c>
      <c r="L13" s="22">
        <v>560268</v>
      </c>
      <c r="M13" s="22">
        <v>564040</v>
      </c>
      <c r="N13" s="22">
        <v>1688276</v>
      </c>
      <c r="O13" s="22">
        <v>561752</v>
      </c>
      <c r="P13" s="22">
        <v>562713</v>
      </c>
      <c r="Q13" s="22">
        <v>493503</v>
      </c>
      <c r="R13" s="22">
        <v>1617968</v>
      </c>
      <c r="S13" s="22"/>
      <c r="T13" s="22"/>
      <c r="U13" s="22"/>
      <c r="V13" s="22"/>
      <c r="W13" s="22">
        <v>4751546</v>
      </c>
      <c r="X13" s="22">
        <v>3962120</v>
      </c>
      <c r="Y13" s="22">
        <v>789426</v>
      </c>
      <c r="Z13" s="23">
        <v>19.924333437654589</v>
      </c>
      <c r="AA13" s="20">
        <v>3962120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1026050</v>
      </c>
      <c r="D19" s="20"/>
      <c r="E19" s="21"/>
      <c r="F19" s="22">
        <v>161581</v>
      </c>
      <c r="G19" s="22">
        <v>161581</v>
      </c>
      <c r="H19" s="22"/>
      <c r="I19" s="22"/>
      <c r="J19" s="22">
        <v>161581</v>
      </c>
      <c r="K19" s="22"/>
      <c r="L19" s="22"/>
      <c r="M19" s="22"/>
      <c r="N19" s="22"/>
      <c r="O19" s="22"/>
      <c r="P19" s="22">
        <v>100899</v>
      </c>
      <c r="Q19" s="22">
        <v>58424</v>
      </c>
      <c r="R19" s="22">
        <v>159323</v>
      </c>
      <c r="S19" s="22"/>
      <c r="T19" s="22"/>
      <c r="U19" s="22"/>
      <c r="V19" s="22"/>
      <c r="W19" s="22">
        <v>320904</v>
      </c>
      <c r="X19" s="22">
        <v>161581</v>
      </c>
      <c r="Y19" s="22">
        <v>159323</v>
      </c>
      <c r="Z19" s="23">
        <v>98.602558469126947</v>
      </c>
      <c r="AA19" s="20">
        <v>161581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21867871</v>
      </c>
      <c r="D25" s="20"/>
      <c r="E25" s="21">
        <v>21179160</v>
      </c>
      <c r="F25" s="22">
        <v>21179160</v>
      </c>
      <c r="G25" s="22">
        <v>8824737</v>
      </c>
      <c r="H25" s="22"/>
      <c r="I25" s="22"/>
      <c r="J25" s="22">
        <v>8824737</v>
      </c>
      <c r="K25" s="22"/>
      <c r="L25" s="22"/>
      <c r="M25" s="22">
        <v>6580816</v>
      </c>
      <c r="N25" s="22">
        <v>6580816</v>
      </c>
      <c r="O25" s="22">
        <v>478904</v>
      </c>
      <c r="P25" s="22"/>
      <c r="Q25" s="22">
        <v>5294703</v>
      </c>
      <c r="R25" s="22">
        <v>5773607</v>
      </c>
      <c r="S25" s="22"/>
      <c r="T25" s="22"/>
      <c r="U25" s="22"/>
      <c r="V25" s="22"/>
      <c r="W25" s="22">
        <v>21179160</v>
      </c>
      <c r="X25" s="22">
        <v>21179160</v>
      </c>
      <c r="Y25" s="22"/>
      <c r="Z25" s="23"/>
      <c r="AA25" s="20">
        <v>21179160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29000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57618765</v>
      </c>
      <c r="D32" s="29">
        <f t="shared" ref="D32:Y32" si="0">SUM(D6:D31)</f>
        <v>0</v>
      </c>
      <c r="E32" s="30">
        <f t="shared" si="0"/>
        <v>56035647</v>
      </c>
      <c r="F32" s="31">
        <f t="shared" si="0"/>
        <v>57707341</v>
      </c>
      <c r="G32" s="31">
        <f t="shared" si="0"/>
        <v>20764446</v>
      </c>
      <c r="H32" s="31">
        <f t="shared" si="0"/>
        <v>1995002</v>
      </c>
      <c r="I32" s="31">
        <f t="shared" si="0"/>
        <v>1969005</v>
      </c>
      <c r="J32" s="31">
        <f t="shared" si="0"/>
        <v>24728453</v>
      </c>
      <c r="K32" s="31">
        <f t="shared" si="0"/>
        <v>2376266</v>
      </c>
      <c r="L32" s="31">
        <f t="shared" si="0"/>
        <v>2190401</v>
      </c>
      <c r="M32" s="31">
        <f t="shared" si="0"/>
        <v>8985524</v>
      </c>
      <c r="N32" s="31">
        <f t="shared" si="0"/>
        <v>13552191</v>
      </c>
      <c r="O32" s="31">
        <f t="shared" si="0"/>
        <v>2734804</v>
      </c>
      <c r="P32" s="31">
        <f t="shared" si="0"/>
        <v>2639738</v>
      </c>
      <c r="Q32" s="31">
        <f t="shared" si="0"/>
        <v>7685327</v>
      </c>
      <c r="R32" s="31">
        <f t="shared" si="0"/>
        <v>13059869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51340513</v>
      </c>
      <c r="X32" s="31">
        <f t="shared" si="0"/>
        <v>51061504</v>
      </c>
      <c r="Y32" s="31">
        <f t="shared" si="0"/>
        <v>279009</v>
      </c>
      <c r="Z32" s="32">
        <f>+IF(X32&lt;&gt;0,+(Y32/X32)*100,0)</f>
        <v>0.54641751249630255</v>
      </c>
      <c r="AA32" s="29">
        <f>SUM(AA6:AA31)</f>
        <v>57707341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20500922</v>
      </c>
      <c r="D34" s="20"/>
      <c r="E34" s="21">
        <v>21028996</v>
      </c>
      <c r="F34" s="22">
        <v>21947804</v>
      </c>
      <c r="G34" s="22">
        <v>1722398</v>
      </c>
      <c r="H34" s="22">
        <v>1710526</v>
      </c>
      <c r="I34" s="22">
        <v>1849862</v>
      </c>
      <c r="J34" s="22">
        <v>5282786</v>
      </c>
      <c r="K34" s="22">
        <v>1852567</v>
      </c>
      <c r="L34" s="22">
        <v>2428422</v>
      </c>
      <c r="M34" s="22">
        <v>1825143</v>
      </c>
      <c r="N34" s="22">
        <v>6106132</v>
      </c>
      <c r="O34" s="22">
        <v>1967711</v>
      </c>
      <c r="P34" s="22">
        <v>1875263</v>
      </c>
      <c r="Q34" s="22">
        <v>1655079</v>
      </c>
      <c r="R34" s="22">
        <v>5498053</v>
      </c>
      <c r="S34" s="22"/>
      <c r="T34" s="22"/>
      <c r="U34" s="22"/>
      <c r="V34" s="22"/>
      <c r="W34" s="22">
        <v>16886971</v>
      </c>
      <c r="X34" s="22">
        <v>16825718</v>
      </c>
      <c r="Y34" s="22">
        <v>61253</v>
      </c>
      <c r="Z34" s="23">
        <v>0.36404389993936659</v>
      </c>
      <c r="AA34" s="20">
        <v>21947804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15543335</v>
      </c>
      <c r="D37" s="20"/>
      <c r="E37" s="21">
        <v>22393812</v>
      </c>
      <c r="F37" s="22">
        <v>25401403</v>
      </c>
      <c r="G37" s="22"/>
      <c r="H37" s="22">
        <v>2531476</v>
      </c>
      <c r="I37" s="22">
        <v>2372947</v>
      </c>
      <c r="J37" s="22">
        <v>4904423</v>
      </c>
      <c r="K37" s="22">
        <v>395733</v>
      </c>
      <c r="L37" s="22">
        <v>405427</v>
      </c>
      <c r="M37" s="22">
        <v>1952714</v>
      </c>
      <c r="N37" s="22">
        <v>2753874</v>
      </c>
      <c r="O37" s="22">
        <v>6388821</v>
      </c>
      <c r="P37" s="22">
        <v>616894</v>
      </c>
      <c r="Q37" s="22">
        <v>1290571</v>
      </c>
      <c r="R37" s="22">
        <v>8296286</v>
      </c>
      <c r="S37" s="22"/>
      <c r="T37" s="22"/>
      <c r="U37" s="22"/>
      <c r="V37" s="22"/>
      <c r="W37" s="22">
        <v>15954583</v>
      </c>
      <c r="X37" s="22">
        <v>17772812</v>
      </c>
      <c r="Y37" s="22">
        <v>-1818229</v>
      </c>
      <c r="Z37" s="23">
        <v>-10.230395730287363</v>
      </c>
      <c r="AA37" s="20">
        <v>25401403</v>
      </c>
    </row>
    <row r="38" spans="1:27" x14ac:dyDescent="0.25">
      <c r="A38" s="19" t="s">
        <v>64</v>
      </c>
      <c r="B38" s="15" t="s">
        <v>32</v>
      </c>
      <c r="C38" s="20">
        <v>2931091</v>
      </c>
      <c r="D38" s="20"/>
      <c r="E38" s="21">
        <v>3086439</v>
      </c>
      <c r="F38" s="22">
        <v>5658785</v>
      </c>
      <c r="G38" s="22">
        <v>29311</v>
      </c>
      <c r="H38" s="22">
        <v>459204</v>
      </c>
      <c r="I38" s="22">
        <v>244258</v>
      </c>
      <c r="J38" s="22">
        <v>732773</v>
      </c>
      <c r="K38" s="22">
        <v>244258</v>
      </c>
      <c r="L38" s="22">
        <v>244258</v>
      </c>
      <c r="M38" s="22">
        <v>244258</v>
      </c>
      <c r="N38" s="22">
        <v>732774</v>
      </c>
      <c r="O38" s="22">
        <v>244258</v>
      </c>
      <c r="P38" s="22">
        <v>244258</v>
      </c>
      <c r="Q38" s="22">
        <v>244258</v>
      </c>
      <c r="R38" s="22">
        <v>732774</v>
      </c>
      <c r="S38" s="22"/>
      <c r="T38" s="22"/>
      <c r="U38" s="22"/>
      <c r="V38" s="22"/>
      <c r="W38" s="22">
        <v>2198321</v>
      </c>
      <c r="X38" s="22">
        <v>2198321</v>
      </c>
      <c r="Y38" s="22"/>
      <c r="Z38" s="23"/>
      <c r="AA38" s="20">
        <v>5658785</v>
      </c>
    </row>
    <row r="39" spans="1:27" x14ac:dyDescent="0.25">
      <c r="A39" s="19" t="s">
        <v>65</v>
      </c>
      <c r="B39" s="15" t="s">
        <v>32</v>
      </c>
      <c r="C39" s="20">
        <v>5928566</v>
      </c>
      <c r="D39" s="20"/>
      <c r="E39" s="21">
        <v>7118986</v>
      </c>
      <c r="F39" s="22">
        <v>8594093</v>
      </c>
      <c r="G39" s="22">
        <v>593251</v>
      </c>
      <c r="H39" s="22">
        <v>593251</v>
      </c>
      <c r="I39" s="22">
        <v>593251</v>
      </c>
      <c r="J39" s="22">
        <v>1779753</v>
      </c>
      <c r="K39" s="22">
        <v>593251</v>
      </c>
      <c r="L39" s="22"/>
      <c r="M39" s="22">
        <v>1186502</v>
      </c>
      <c r="N39" s="22">
        <v>1779753</v>
      </c>
      <c r="O39" s="22">
        <v>593251</v>
      </c>
      <c r="P39" s="22">
        <v>593251</v>
      </c>
      <c r="Q39" s="22">
        <v>593251</v>
      </c>
      <c r="R39" s="22">
        <v>1779753</v>
      </c>
      <c r="S39" s="22"/>
      <c r="T39" s="22"/>
      <c r="U39" s="22"/>
      <c r="V39" s="22"/>
      <c r="W39" s="22">
        <v>5339259</v>
      </c>
      <c r="X39" s="22">
        <v>5339259</v>
      </c>
      <c r="Y39" s="22"/>
      <c r="Z39" s="23"/>
      <c r="AA39" s="20">
        <v>8594093</v>
      </c>
    </row>
    <row r="40" spans="1:27" x14ac:dyDescent="0.25">
      <c r="A40" s="19" t="s">
        <v>40</v>
      </c>
      <c r="B40" s="15" t="s">
        <v>32</v>
      </c>
      <c r="C40" s="20">
        <v>7790918</v>
      </c>
      <c r="D40" s="20"/>
      <c r="E40" s="21">
        <v>7693092</v>
      </c>
      <c r="F40" s="22">
        <v>7804798</v>
      </c>
      <c r="G40" s="22">
        <v>46946</v>
      </c>
      <c r="H40" s="22">
        <v>191680</v>
      </c>
      <c r="I40" s="22">
        <v>195518</v>
      </c>
      <c r="J40" s="22">
        <v>434144</v>
      </c>
      <c r="K40" s="22"/>
      <c r="L40" s="22">
        <v>527</v>
      </c>
      <c r="M40" s="22">
        <v>5049781</v>
      </c>
      <c r="N40" s="22">
        <v>5050308</v>
      </c>
      <c r="O40" s="22">
        <v>371278</v>
      </c>
      <c r="P40" s="22">
        <v>132960</v>
      </c>
      <c r="Q40" s="22">
        <v>180943</v>
      </c>
      <c r="R40" s="22">
        <v>685181</v>
      </c>
      <c r="S40" s="22"/>
      <c r="T40" s="22"/>
      <c r="U40" s="22"/>
      <c r="V40" s="22"/>
      <c r="W40" s="22">
        <v>6169633</v>
      </c>
      <c r="X40" s="22">
        <v>5716770</v>
      </c>
      <c r="Y40" s="22">
        <v>452863</v>
      </c>
      <c r="Z40" s="23">
        <v>7.9216585589414992</v>
      </c>
      <c r="AA40" s="20">
        <v>7804798</v>
      </c>
    </row>
    <row r="41" spans="1:27" x14ac:dyDescent="0.25">
      <c r="A41" s="19" t="s">
        <v>66</v>
      </c>
      <c r="B41" s="15" t="s">
        <v>32</v>
      </c>
      <c r="C41" s="20">
        <v>20088523</v>
      </c>
      <c r="D41" s="20"/>
      <c r="E41" s="21">
        <v>24970033</v>
      </c>
      <c r="F41" s="22">
        <v>11798600</v>
      </c>
      <c r="G41" s="22"/>
      <c r="H41" s="22">
        <v>2014505</v>
      </c>
      <c r="I41" s="22">
        <v>3172625</v>
      </c>
      <c r="J41" s="22">
        <v>5187130</v>
      </c>
      <c r="K41" s="22">
        <v>264747</v>
      </c>
      <c r="L41" s="22">
        <v>222801</v>
      </c>
      <c r="M41" s="22">
        <v>254519</v>
      </c>
      <c r="N41" s="22">
        <v>742067</v>
      </c>
      <c r="O41" s="22">
        <v>2468020</v>
      </c>
      <c r="P41" s="22">
        <v>2730876</v>
      </c>
      <c r="Q41" s="22">
        <v>538337</v>
      </c>
      <c r="R41" s="22">
        <v>5737233</v>
      </c>
      <c r="S41" s="22"/>
      <c r="T41" s="22"/>
      <c r="U41" s="22"/>
      <c r="V41" s="22"/>
      <c r="W41" s="22">
        <v>11666430</v>
      </c>
      <c r="X41" s="22">
        <v>8880815</v>
      </c>
      <c r="Y41" s="22">
        <v>2785615</v>
      </c>
      <c r="Z41" s="23">
        <v>31.366659478887915</v>
      </c>
      <c r="AA41" s="20">
        <v>11798600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154322</v>
      </c>
      <c r="F43" s="22">
        <v>154322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115740</v>
      </c>
      <c r="Y43" s="22">
        <v>-115740</v>
      </c>
      <c r="Z43" s="23">
        <v>-100</v>
      </c>
      <c r="AA43" s="20">
        <v>154322</v>
      </c>
    </row>
    <row r="44" spans="1:27" x14ac:dyDescent="0.25">
      <c r="A44" s="19" t="s">
        <v>69</v>
      </c>
      <c r="B44" s="15" t="s">
        <v>32</v>
      </c>
      <c r="C44" s="20">
        <v>2601732</v>
      </c>
      <c r="D44" s="20"/>
      <c r="E44" s="21">
        <v>3229684</v>
      </c>
      <c r="F44" s="22">
        <v>3516715</v>
      </c>
      <c r="G44" s="22">
        <v>750</v>
      </c>
      <c r="H44" s="22">
        <v>492310</v>
      </c>
      <c r="I44" s="22">
        <v>195020</v>
      </c>
      <c r="J44" s="22">
        <v>688080</v>
      </c>
      <c r="K44" s="22">
        <v>22364</v>
      </c>
      <c r="L44" s="22">
        <v>373572</v>
      </c>
      <c r="M44" s="22">
        <v>1134036</v>
      </c>
      <c r="N44" s="22">
        <v>1529972</v>
      </c>
      <c r="O44" s="22">
        <v>206616</v>
      </c>
      <c r="P44" s="22">
        <v>188143</v>
      </c>
      <c r="Q44" s="22">
        <v>51057</v>
      </c>
      <c r="R44" s="22">
        <v>445816</v>
      </c>
      <c r="S44" s="22"/>
      <c r="T44" s="22"/>
      <c r="U44" s="22"/>
      <c r="V44" s="22"/>
      <c r="W44" s="22">
        <v>2663868</v>
      </c>
      <c r="X44" s="22">
        <v>2941297</v>
      </c>
      <c r="Y44" s="22">
        <v>-277429</v>
      </c>
      <c r="Z44" s="23">
        <v>-9.4321994684657824</v>
      </c>
      <c r="AA44" s="20">
        <v>3516715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75385087</v>
      </c>
      <c r="D47" s="29">
        <f t="shared" ref="D47:Y47" si="1">SUM(D34:D46)</f>
        <v>0</v>
      </c>
      <c r="E47" s="30">
        <f t="shared" si="1"/>
        <v>89675364</v>
      </c>
      <c r="F47" s="31">
        <f t="shared" si="1"/>
        <v>84876520</v>
      </c>
      <c r="G47" s="31">
        <f t="shared" si="1"/>
        <v>2392656</v>
      </c>
      <c r="H47" s="31">
        <f t="shared" si="1"/>
        <v>7992952</v>
      </c>
      <c r="I47" s="31">
        <f t="shared" si="1"/>
        <v>8623481</v>
      </c>
      <c r="J47" s="31">
        <f t="shared" si="1"/>
        <v>19009089</v>
      </c>
      <c r="K47" s="31">
        <f t="shared" si="1"/>
        <v>3372920</v>
      </c>
      <c r="L47" s="31">
        <f t="shared" si="1"/>
        <v>3675007</v>
      </c>
      <c r="M47" s="31">
        <f t="shared" si="1"/>
        <v>11646953</v>
      </c>
      <c r="N47" s="31">
        <f t="shared" si="1"/>
        <v>18694880</v>
      </c>
      <c r="O47" s="31">
        <f t="shared" si="1"/>
        <v>12239955</v>
      </c>
      <c r="P47" s="31">
        <f t="shared" si="1"/>
        <v>6381645</v>
      </c>
      <c r="Q47" s="31">
        <f t="shared" si="1"/>
        <v>4553496</v>
      </c>
      <c r="R47" s="31">
        <f t="shared" si="1"/>
        <v>23175096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60879065</v>
      </c>
      <c r="X47" s="31">
        <f t="shared" si="1"/>
        <v>59790732</v>
      </c>
      <c r="Y47" s="31">
        <f t="shared" si="1"/>
        <v>1088333</v>
      </c>
      <c r="Z47" s="32">
        <f>+IF(X47&lt;&gt;0,+(Y47/X47)*100,0)</f>
        <v>1.82023695578773</v>
      </c>
      <c r="AA47" s="29">
        <f>SUM(AA34:AA46)</f>
        <v>84876520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-17766322</v>
      </c>
      <c r="D48" s="39">
        <f t="shared" si="2"/>
        <v>0</v>
      </c>
      <c r="E48" s="40">
        <f t="shared" si="2"/>
        <v>-33639717</v>
      </c>
      <c r="F48" s="41">
        <f t="shared" si="2"/>
        <v>-27169179</v>
      </c>
      <c r="G48" s="41">
        <f t="shared" si="2"/>
        <v>18371790</v>
      </c>
      <c r="H48" s="41">
        <f t="shared" si="2"/>
        <v>-5997950</v>
      </c>
      <c r="I48" s="41">
        <f t="shared" si="2"/>
        <v>-6654476</v>
      </c>
      <c r="J48" s="41">
        <f t="shared" si="2"/>
        <v>5719364</v>
      </c>
      <c r="K48" s="41">
        <f t="shared" si="2"/>
        <v>-996654</v>
      </c>
      <c r="L48" s="41">
        <f t="shared" si="2"/>
        <v>-1484606</v>
      </c>
      <c r="M48" s="41">
        <f t="shared" si="2"/>
        <v>-2661429</v>
      </c>
      <c r="N48" s="41">
        <f t="shared" si="2"/>
        <v>-5142689</v>
      </c>
      <c r="O48" s="41">
        <f t="shared" si="2"/>
        <v>-9505151</v>
      </c>
      <c r="P48" s="41">
        <f t="shared" si="2"/>
        <v>-3741907</v>
      </c>
      <c r="Q48" s="41">
        <f t="shared" si="2"/>
        <v>3131831</v>
      </c>
      <c r="R48" s="41">
        <f t="shared" si="2"/>
        <v>-10115227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-9538552</v>
      </c>
      <c r="X48" s="41">
        <f t="shared" si="2"/>
        <v>-8729228</v>
      </c>
      <c r="Y48" s="41">
        <f t="shared" si="2"/>
        <v>-809324</v>
      </c>
      <c r="Z48" s="42">
        <f>+IF(X48&lt;&gt;0,+(Y48/X48)*100,0)</f>
        <v>9.2714269807135299</v>
      </c>
      <c r="AA48" s="39">
        <f>+AA32-AA47</f>
        <v>-27169179</v>
      </c>
    </row>
    <row r="49" spans="1:27" x14ac:dyDescent="0.25">
      <c r="A49" s="43" t="s">
        <v>74</v>
      </c>
      <c r="B49" s="15" t="s">
        <v>32</v>
      </c>
      <c r="C49" s="20">
        <v>23142431</v>
      </c>
      <c r="D49" s="20"/>
      <c r="E49" s="21">
        <v>24136609</v>
      </c>
      <c r="F49" s="22">
        <v>22437479</v>
      </c>
      <c r="G49" s="22"/>
      <c r="H49" s="22">
        <v>3071010</v>
      </c>
      <c r="I49" s="22">
        <v>1235872</v>
      </c>
      <c r="J49" s="22">
        <v>4306882</v>
      </c>
      <c r="K49" s="22">
        <v>659235</v>
      </c>
      <c r="L49" s="22"/>
      <c r="M49" s="22">
        <v>574801</v>
      </c>
      <c r="N49" s="22">
        <v>1234036</v>
      </c>
      <c r="O49" s="22">
        <v>2619013</v>
      </c>
      <c r="P49" s="22">
        <v>218317</v>
      </c>
      <c r="Q49" s="22">
        <v>1283500</v>
      </c>
      <c r="R49" s="22">
        <v>4120830</v>
      </c>
      <c r="S49" s="22"/>
      <c r="T49" s="22"/>
      <c r="U49" s="22"/>
      <c r="V49" s="22"/>
      <c r="W49" s="22">
        <v>9661748</v>
      </c>
      <c r="X49" s="22">
        <v>11370951</v>
      </c>
      <c r="Y49" s="22">
        <v>-1709203</v>
      </c>
      <c r="Z49" s="23">
        <v>-15.031310925532965</v>
      </c>
      <c r="AA49" s="20">
        <v>22437479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5376109</v>
      </c>
      <c r="D51" s="48">
        <f t="shared" si="3"/>
        <v>0</v>
      </c>
      <c r="E51" s="49">
        <f t="shared" si="3"/>
        <v>-9503108</v>
      </c>
      <c r="F51" s="50">
        <f t="shared" si="3"/>
        <v>-4731700</v>
      </c>
      <c r="G51" s="50">
        <f t="shared" si="3"/>
        <v>18371790</v>
      </c>
      <c r="H51" s="50">
        <f t="shared" si="3"/>
        <v>-2926940</v>
      </c>
      <c r="I51" s="50">
        <f t="shared" si="3"/>
        <v>-5418604</v>
      </c>
      <c r="J51" s="50">
        <f t="shared" si="3"/>
        <v>10026246</v>
      </c>
      <c r="K51" s="50">
        <f t="shared" si="3"/>
        <v>-337419</v>
      </c>
      <c r="L51" s="50">
        <f t="shared" si="3"/>
        <v>-1484606</v>
      </c>
      <c r="M51" s="50">
        <f t="shared" si="3"/>
        <v>-2086628</v>
      </c>
      <c r="N51" s="50">
        <f t="shared" si="3"/>
        <v>-3908653</v>
      </c>
      <c r="O51" s="50">
        <f t="shared" si="3"/>
        <v>-6886138</v>
      </c>
      <c r="P51" s="50">
        <f t="shared" si="3"/>
        <v>-3523590</v>
      </c>
      <c r="Q51" s="50">
        <f t="shared" si="3"/>
        <v>4415331</v>
      </c>
      <c r="R51" s="50">
        <f t="shared" si="3"/>
        <v>-5994397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123196</v>
      </c>
      <c r="X51" s="50">
        <f t="shared" si="3"/>
        <v>2641723</v>
      </c>
      <c r="Y51" s="50">
        <f t="shared" si="3"/>
        <v>-2518527</v>
      </c>
      <c r="Z51" s="51">
        <f>+IF(X51&lt;&gt;0,+(Y51/X51)*100,0)</f>
        <v>-95.336528470244602</v>
      </c>
      <c r="AA51" s="48">
        <f>SUM(AA48:AA50)</f>
        <v>-4731700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5376109</v>
      </c>
      <c r="D53" s="54">
        <f>+D51-D52</f>
        <v>0</v>
      </c>
      <c r="E53" s="55">
        <f t="shared" si="4"/>
        <v>-9503108</v>
      </c>
      <c r="F53" s="56">
        <f t="shared" si="4"/>
        <v>-4731700</v>
      </c>
      <c r="G53" s="56">
        <f t="shared" si="4"/>
        <v>18371790</v>
      </c>
      <c r="H53" s="56">
        <f t="shared" si="4"/>
        <v>-2926940</v>
      </c>
      <c r="I53" s="56">
        <f t="shared" si="4"/>
        <v>-5418604</v>
      </c>
      <c r="J53" s="56">
        <f t="shared" si="4"/>
        <v>10026246</v>
      </c>
      <c r="K53" s="56">
        <f t="shared" si="4"/>
        <v>-337419</v>
      </c>
      <c r="L53" s="56">
        <f t="shared" si="4"/>
        <v>-1484606</v>
      </c>
      <c r="M53" s="56">
        <f t="shared" si="4"/>
        <v>-2086628</v>
      </c>
      <c r="N53" s="56">
        <f t="shared" si="4"/>
        <v>-3908653</v>
      </c>
      <c r="O53" s="56">
        <f t="shared" si="4"/>
        <v>-6886138</v>
      </c>
      <c r="P53" s="56">
        <f t="shared" si="4"/>
        <v>-3523590</v>
      </c>
      <c r="Q53" s="56">
        <f t="shared" si="4"/>
        <v>4415331</v>
      </c>
      <c r="R53" s="56">
        <f t="shared" si="4"/>
        <v>-5994397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123196</v>
      </c>
      <c r="X53" s="56">
        <f t="shared" si="4"/>
        <v>2641723</v>
      </c>
      <c r="Y53" s="56">
        <f t="shared" si="4"/>
        <v>-2518527</v>
      </c>
      <c r="Z53" s="57">
        <f>+IF(X53&lt;&gt;0,+(Y53/X53)*100,0)</f>
        <v>-95.336528470244602</v>
      </c>
      <c r="AA53" s="54">
        <f>+AA51-AA52</f>
        <v>-4731700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5376109</v>
      </c>
      <c r="D56" s="48">
        <f>SUM(D53:D55)</f>
        <v>0</v>
      </c>
      <c r="E56" s="49">
        <f t="shared" si="5"/>
        <v>-9503108</v>
      </c>
      <c r="F56" s="50">
        <f t="shared" si="5"/>
        <v>-4731700</v>
      </c>
      <c r="G56" s="50">
        <f t="shared" si="5"/>
        <v>18371790</v>
      </c>
      <c r="H56" s="50">
        <f t="shared" si="5"/>
        <v>-2926940</v>
      </c>
      <c r="I56" s="50">
        <f t="shared" si="5"/>
        <v>-5418604</v>
      </c>
      <c r="J56" s="50">
        <f t="shared" si="5"/>
        <v>10026246</v>
      </c>
      <c r="K56" s="50">
        <f t="shared" si="5"/>
        <v>-337419</v>
      </c>
      <c r="L56" s="50">
        <f t="shared" si="5"/>
        <v>-1484606</v>
      </c>
      <c r="M56" s="50">
        <f t="shared" si="5"/>
        <v>-2086628</v>
      </c>
      <c r="N56" s="50">
        <f t="shared" si="5"/>
        <v>-3908653</v>
      </c>
      <c r="O56" s="50">
        <f t="shared" si="5"/>
        <v>-6886138</v>
      </c>
      <c r="P56" s="50">
        <f t="shared" si="5"/>
        <v>-3523590</v>
      </c>
      <c r="Q56" s="50">
        <f t="shared" si="5"/>
        <v>4415331</v>
      </c>
      <c r="R56" s="50">
        <f t="shared" si="5"/>
        <v>-5994397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123196</v>
      </c>
      <c r="X56" s="50">
        <f t="shared" si="5"/>
        <v>2641723</v>
      </c>
      <c r="Y56" s="50">
        <f t="shared" si="5"/>
        <v>-2518527</v>
      </c>
      <c r="Z56" s="51">
        <f>+IF(X56&lt;&gt;0,+(Y56/X56)*100,0)</f>
        <v>-95.336528470244602</v>
      </c>
      <c r="AA56" s="48">
        <f>SUM(AA53:AA55)</f>
        <v>-4731700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5376109</v>
      </c>
      <c r="D59" s="65">
        <f>SUM(D56:D58)</f>
        <v>0</v>
      </c>
      <c r="E59" s="66">
        <f t="shared" si="6"/>
        <v>-9503108</v>
      </c>
      <c r="F59" s="67">
        <f t="shared" si="6"/>
        <v>-4731700</v>
      </c>
      <c r="G59" s="67">
        <f t="shared" si="6"/>
        <v>18371790</v>
      </c>
      <c r="H59" s="67">
        <f t="shared" si="6"/>
        <v>-2926940</v>
      </c>
      <c r="I59" s="67">
        <f t="shared" si="6"/>
        <v>-5418604</v>
      </c>
      <c r="J59" s="67">
        <f t="shared" si="6"/>
        <v>10026246</v>
      </c>
      <c r="K59" s="67">
        <f t="shared" si="6"/>
        <v>-337419</v>
      </c>
      <c r="L59" s="67">
        <f t="shared" si="6"/>
        <v>-1484606</v>
      </c>
      <c r="M59" s="67">
        <f t="shared" si="6"/>
        <v>-2086628</v>
      </c>
      <c r="N59" s="67">
        <f t="shared" si="6"/>
        <v>-3908653</v>
      </c>
      <c r="O59" s="67">
        <f t="shared" si="6"/>
        <v>-6886138</v>
      </c>
      <c r="P59" s="67">
        <f t="shared" si="6"/>
        <v>-3523590</v>
      </c>
      <c r="Q59" s="67">
        <f t="shared" si="6"/>
        <v>4415331</v>
      </c>
      <c r="R59" s="67">
        <f t="shared" si="6"/>
        <v>-5994397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123196</v>
      </c>
      <c r="X59" s="67">
        <f t="shared" si="6"/>
        <v>2641723</v>
      </c>
      <c r="Y59" s="67">
        <f t="shared" si="6"/>
        <v>-2518527</v>
      </c>
      <c r="Z59" s="68">
        <f>+IF(X59&lt;&gt;0,+(Y59/X59)*100,0)</f>
        <v>-95.336528470244602</v>
      </c>
      <c r="AA59" s="65">
        <f>SUM(AA56:AA58)</f>
        <v>-4731700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336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337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2211066</v>
      </c>
      <c r="D8" s="20"/>
      <c r="E8" s="21">
        <v>2200225</v>
      </c>
      <c r="F8" s="22">
        <v>2973108</v>
      </c>
      <c r="G8" s="22">
        <v>251345</v>
      </c>
      <c r="H8" s="22">
        <v>239102</v>
      </c>
      <c r="I8" s="22">
        <v>262150</v>
      </c>
      <c r="J8" s="22">
        <v>752597</v>
      </c>
      <c r="K8" s="22">
        <v>252397</v>
      </c>
      <c r="L8" s="22">
        <v>238094</v>
      </c>
      <c r="M8" s="22">
        <v>234795</v>
      </c>
      <c r="N8" s="22">
        <v>725286</v>
      </c>
      <c r="O8" s="22">
        <v>256434</v>
      </c>
      <c r="P8" s="22">
        <v>-18251</v>
      </c>
      <c r="Q8" s="22">
        <v>240988</v>
      </c>
      <c r="R8" s="22">
        <v>479171</v>
      </c>
      <c r="S8" s="22"/>
      <c r="T8" s="22"/>
      <c r="U8" s="22"/>
      <c r="V8" s="22"/>
      <c r="W8" s="22">
        <v>1957054</v>
      </c>
      <c r="X8" s="22">
        <v>2229831</v>
      </c>
      <c r="Y8" s="22">
        <v>-272777</v>
      </c>
      <c r="Z8" s="23">
        <v>-12.233079547284078</v>
      </c>
      <c r="AA8" s="20">
        <v>2973108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540077</v>
      </c>
      <c r="D25" s="20"/>
      <c r="E25" s="21">
        <v>1437287</v>
      </c>
      <c r="F25" s="22">
        <v>1437288</v>
      </c>
      <c r="G25" s="22"/>
      <c r="H25" s="22"/>
      <c r="I25" s="22"/>
      <c r="J25" s="22"/>
      <c r="K25" s="22"/>
      <c r="L25" s="22"/>
      <c r="M25" s="22"/>
      <c r="N25" s="22"/>
      <c r="O25" s="22"/>
      <c r="P25" s="22">
        <v>277234</v>
      </c>
      <c r="Q25" s="22"/>
      <c r="R25" s="22">
        <v>277234</v>
      </c>
      <c r="S25" s="22"/>
      <c r="T25" s="22"/>
      <c r="U25" s="22"/>
      <c r="V25" s="22"/>
      <c r="W25" s="22">
        <v>277234</v>
      </c>
      <c r="X25" s="22">
        <v>1077966</v>
      </c>
      <c r="Y25" s="22">
        <v>-800732</v>
      </c>
      <c r="Z25" s="23">
        <v>-74.281749146076962</v>
      </c>
      <c r="AA25" s="20">
        <v>1437288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2751143</v>
      </c>
      <c r="D32" s="29">
        <f t="shared" ref="D32:Y32" si="0">SUM(D6:D31)</f>
        <v>0</v>
      </c>
      <c r="E32" s="30">
        <f t="shared" si="0"/>
        <v>3637512</v>
      </c>
      <c r="F32" s="31">
        <f t="shared" si="0"/>
        <v>4410396</v>
      </c>
      <c r="G32" s="31">
        <f t="shared" si="0"/>
        <v>251345</v>
      </c>
      <c r="H32" s="31">
        <f t="shared" si="0"/>
        <v>239102</v>
      </c>
      <c r="I32" s="31">
        <f t="shared" si="0"/>
        <v>262150</v>
      </c>
      <c r="J32" s="31">
        <f t="shared" si="0"/>
        <v>752597</v>
      </c>
      <c r="K32" s="31">
        <f t="shared" si="0"/>
        <v>252397</v>
      </c>
      <c r="L32" s="31">
        <f t="shared" si="0"/>
        <v>238094</v>
      </c>
      <c r="M32" s="31">
        <f t="shared" si="0"/>
        <v>234795</v>
      </c>
      <c r="N32" s="31">
        <f t="shared" si="0"/>
        <v>725286</v>
      </c>
      <c r="O32" s="31">
        <f t="shared" si="0"/>
        <v>256434</v>
      </c>
      <c r="P32" s="31">
        <f t="shared" si="0"/>
        <v>258983</v>
      </c>
      <c r="Q32" s="31">
        <f t="shared" si="0"/>
        <v>240988</v>
      </c>
      <c r="R32" s="31">
        <f t="shared" si="0"/>
        <v>756405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2234288</v>
      </c>
      <c r="X32" s="31">
        <f t="shared" si="0"/>
        <v>3307797</v>
      </c>
      <c r="Y32" s="31">
        <f t="shared" si="0"/>
        <v>-1073509</v>
      </c>
      <c r="Z32" s="32">
        <f>+IF(X32&lt;&gt;0,+(Y32/X32)*100,0)</f>
        <v>-32.453896052266813</v>
      </c>
      <c r="AA32" s="29">
        <f>SUM(AA6:AA31)</f>
        <v>4410396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1024287</v>
      </c>
      <c r="D34" s="20"/>
      <c r="E34" s="21">
        <v>1191528</v>
      </c>
      <c r="F34" s="22">
        <v>1125864</v>
      </c>
      <c r="G34" s="22">
        <v>80700</v>
      </c>
      <c r="H34" s="22">
        <v>84445</v>
      </c>
      <c r="I34" s="22">
        <v>86286</v>
      </c>
      <c r="J34" s="22">
        <v>251431</v>
      </c>
      <c r="K34" s="22">
        <v>79863</v>
      </c>
      <c r="L34" s="22">
        <v>167981</v>
      </c>
      <c r="M34" s="22">
        <v>92778</v>
      </c>
      <c r="N34" s="22">
        <v>340622</v>
      </c>
      <c r="O34" s="22">
        <v>92913</v>
      </c>
      <c r="P34" s="22">
        <v>105716</v>
      </c>
      <c r="Q34" s="22">
        <v>87812</v>
      </c>
      <c r="R34" s="22">
        <v>286441</v>
      </c>
      <c r="S34" s="22"/>
      <c r="T34" s="22"/>
      <c r="U34" s="22"/>
      <c r="V34" s="22"/>
      <c r="W34" s="22">
        <v>878494</v>
      </c>
      <c r="X34" s="22">
        <v>844398</v>
      </c>
      <c r="Y34" s="22">
        <v>34096</v>
      </c>
      <c r="Z34" s="23">
        <v>4.0379062953725615</v>
      </c>
      <c r="AA34" s="20">
        <v>1125864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73573</v>
      </c>
      <c r="D37" s="20"/>
      <c r="E37" s="21">
        <v>205272</v>
      </c>
      <c r="F37" s="22">
        <v>177084</v>
      </c>
      <c r="G37" s="22"/>
      <c r="H37" s="22">
        <v>11865</v>
      </c>
      <c r="I37" s="22">
        <v>8562</v>
      </c>
      <c r="J37" s="22">
        <v>20427</v>
      </c>
      <c r="K37" s="22">
        <v>12356</v>
      </c>
      <c r="L37" s="22">
        <v>12856</v>
      </c>
      <c r="M37" s="22">
        <v>19756</v>
      </c>
      <c r="N37" s="22">
        <v>44968</v>
      </c>
      <c r="O37" s="22">
        <v>10043</v>
      </c>
      <c r="P37" s="22">
        <v>8458</v>
      </c>
      <c r="Q37" s="22">
        <v>5087</v>
      </c>
      <c r="R37" s="22">
        <v>23588</v>
      </c>
      <c r="S37" s="22"/>
      <c r="T37" s="22"/>
      <c r="U37" s="22"/>
      <c r="V37" s="22"/>
      <c r="W37" s="22">
        <v>88983</v>
      </c>
      <c r="X37" s="22">
        <v>132813</v>
      </c>
      <c r="Y37" s="22">
        <v>-43830</v>
      </c>
      <c r="Z37" s="23">
        <v>-33.001287524564617</v>
      </c>
      <c r="AA37" s="20">
        <v>177084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1106088</v>
      </c>
      <c r="D39" s="20"/>
      <c r="E39" s="21">
        <v>1164708</v>
      </c>
      <c r="F39" s="22">
        <v>1164708</v>
      </c>
      <c r="G39" s="22">
        <v>92174</v>
      </c>
      <c r="H39" s="22">
        <v>101944</v>
      </c>
      <c r="I39" s="22">
        <v>97059</v>
      </c>
      <c r="J39" s="22">
        <v>291177</v>
      </c>
      <c r="K39" s="22">
        <v>97059</v>
      </c>
      <c r="L39" s="22">
        <v>97059</v>
      </c>
      <c r="M39" s="22">
        <v>97059</v>
      </c>
      <c r="N39" s="22">
        <v>291177</v>
      </c>
      <c r="O39" s="22">
        <v>97059</v>
      </c>
      <c r="P39" s="22">
        <v>97059</v>
      </c>
      <c r="Q39" s="22">
        <v>97059</v>
      </c>
      <c r="R39" s="22">
        <v>291177</v>
      </c>
      <c r="S39" s="22"/>
      <c r="T39" s="22"/>
      <c r="U39" s="22"/>
      <c r="V39" s="22"/>
      <c r="W39" s="22">
        <v>873531</v>
      </c>
      <c r="X39" s="22">
        <v>873531</v>
      </c>
      <c r="Y39" s="22"/>
      <c r="Z39" s="23"/>
      <c r="AA39" s="20">
        <v>1164708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266829</v>
      </c>
      <c r="D41" s="20"/>
      <c r="E41" s="21">
        <v>224904</v>
      </c>
      <c r="F41" s="22">
        <v>223872</v>
      </c>
      <c r="G41" s="22"/>
      <c r="H41" s="22">
        <v>825</v>
      </c>
      <c r="I41" s="22">
        <v>5647</v>
      </c>
      <c r="J41" s="22">
        <v>6472</v>
      </c>
      <c r="K41" s="22">
        <v>1837</v>
      </c>
      <c r="L41" s="22">
        <v>5577</v>
      </c>
      <c r="M41" s="22">
        <v>5637</v>
      </c>
      <c r="N41" s="22">
        <v>13051</v>
      </c>
      <c r="O41" s="22">
        <v>2962</v>
      </c>
      <c r="P41" s="22">
        <v>79563</v>
      </c>
      <c r="Q41" s="22">
        <v>1369</v>
      </c>
      <c r="R41" s="22">
        <v>83894</v>
      </c>
      <c r="S41" s="22"/>
      <c r="T41" s="22"/>
      <c r="U41" s="22"/>
      <c r="V41" s="22"/>
      <c r="W41" s="22">
        <v>103417</v>
      </c>
      <c r="X41" s="22">
        <v>167904</v>
      </c>
      <c r="Y41" s="22">
        <v>-64487</v>
      </c>
      <c r="Z41" s="23">
        <v>-38.407065942443303</v>
      </c>
      <c r="AA41" s="20">
        <v>223872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449664</v>
      </c>
      <c r="F43" s="22">
        <v>322008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241506</v>
      </c>
      <c r="Y43" s="22">
        <v>-241506</v>
      </c>
      <c r="Z43" s="23">
        <v>-100</v>
      </c>
      <c r="AA43" s="20">
        <v>322008</v>
      </c>
    </row>
    <row r="44" spans="1:27" x14ac:dyDescent="0.25">
      <c r="A44" s="19" t="s">
        <v>69</v>
      </c>
      <c r="B44" s="15" t="s">
        <v>32</v>
      </c>
      <c r="C44" s="20">
        <v>94455</v>
      </c>
      <c r="D44" s="20"/>
      <c r="E44" s="21">
        <v>141744</v>
      </c>
      <c r="F44" s="22">
        <v>140256</v>
      </c>
      <c r="G44" s="22">
        <v>878</v>
      </c>
      <c r="H44" s="22">
        <v>11806</v>
      </c>
      <c r="I44" s="22">
        <v>9443</v>
      </c>
      <c r="J44" s="22">
        <v>22127</v>
      </c>
      <c r="K44" s="22">
        <v>19556</v>
      </c>
      <c r="L44" s="22">
        <v>11061</v>
      </c>
      <c r="M44" s="22">
        <v>10575</v>
      </c>
      <c r="N44" s="22">
        <v>41192</v>
      </c>
      <c r="O44" s="22">
        <v>779</v>
      </c>
      <c r="P44" s="22">
        <v>13950</v>
      </c>
      <c r="Q44" s="22">
        <v>9138</v>
      </c>
      <c r="R44" s="22">
        <v>23867</v>
      </c>
      <c r="S44" s="22"/>
      <c r="T44" s="22"/>
      <c r="U44" s="22"/>
      <c r="V44" s="22"/>
      <c r="W44" s="22">
        <v>87186</v>
      </c>
      <c r="X44" s="22">
        <v>105192</v>
      </c>
      <c r="Y44" s="22">
        <v>-18006</v>
      </c>
      <c r="Z44" s="23">
        <v>-17.117271275382159</v>
      </c>
      <c r="AA44" s="20">
        <v>140256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2565232</v>
      </c>
      <c r="D47" s="29">
        <f t="shared" ref="D47:Y47" si="1">SUM(D34:D46)</f>
        <v>0</v>
      </c>
      <c r="E47" s="30">
        <f t="shared" si="1"/>
        <v>3377820</v>
      </c>
      <c r="F47" s="31">
        <f t="shared" si="1"/>
        <v>3153792</v>
      </c>
      <c r="G47" s="31">
        <f t="shared" si="1"/>
        <v>173752</v>
      </c>
      <c r="H47" s="31">
        <f t="shared" si="1"/>
        <v>210885</v>
      </c>
      <c r="I47" s="31">
        <f t="shared" si="1"/>
        <v>206997</v>
      </c>
      <c r="J47" s="31">
        <f t="shared" si="1"/>
        <v>591634</v>
      </c>
      <c r="K47" s="31">
        <f t="shared" si="1"/>
        <v>210671</v>
      </c>
      <c r="L47" s="31">
        <f t="shared" si="1"/>
        <v>294534</v>
      </c>
      <c r="M47" s="31">
        <f t="shared" si="1"/>
        <v>225805</v>
      </c>
      <c r="N47" s="31">
        <f t="shared" si="1"/>
        <v>731010</v>
      </c>
      <c r="O47" s="31">
        <f t="shared" si="1"/>
        <v>203756</v>
      </c>
      <c r="P47" s="31">
        <f t="shared" si="1"/>
        <v>304746</v>
      </c>
      <c r="Q47" s="31">
        <f t="shared" si="1"/>
        <v>200465</v>
      </c>
      <c r="R47" s="31">
        <f t="shared" si="1"/>
        <v>708967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2031611</v>
      </c>
      <c r="X47" s="31">
        <f t="shared" si="1"/>
        <v>2365344</v>
      </c>
      <c r="Y47" s="31">
        <f t="shared" si="1"/>
        <v>-333733</v>
      </c>
      <c r="Z47" s="32">
        <f>+IF(X47&lt;&gt;0,+(Y47/X47)*100,0)</f>
        <v>-14.109279665029694</v>
      </c>
      <c r="AA47" s="29">
        <f>SUM(AA34:AA46)</f>
        <v>3153792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185911</v>
      </c>
      <c r="D48" s="39">
        <f t="shared" si="2"/>
        <v>0</v>
      </c>
      <c r="E48" s="40">
        <f t="shared" si="2"/>
        <v>259692</v>
      </c>
      <c r="F48" s="41">
        <f t="shared" si="2"/>
        <v>1256604</v>
      </c>
      <c r="G48" s="41">
        <f t="shared" si="2"/>
        <v>77593</v>
      </c>
      <c r="H48" s="41">
        <f t="shared" si="2"/>
        <v>28217</v>
      </c>
      <c r="I48" s="41">
        <f t="shared" si="2"/>
        <v>55153</v>
      </c>
      <c r="J48" s="41">
        <f t="shared" si="2"/>
        <v>160963</v>
      </c>
      <c r="K48" s="41">
        <f t="shared" si="2"/>
        <v>41726</v>
      </c>
      <c r="L48" s="41">
        <f t="shared" si="2"/>
        <v>-56440</v>
      </c>
      <c r="M48" s="41">
        <f t="shared" si="2"/>
        <v>8990</v>
      </c>
      <c r="N48" s="41">
        <f t="shared" si="2"/>
        <v>-5724</v>
      </c>
      <c r="O48" s="41">
        <f t="shared" si="2"/>
        <v>52678</v>
      </c>
      <c r="P48" s="41">
        <f t="shared" si="2"/>
        <v>-45763</v>
      </c>
      <c r="Q48" s="41">
        <f t="shared" si="2"/>
        <v>40523</v>
      </c>
      <c r="R48" s="41">
        <f t="shared" si="2"/>
        <v>47438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202677</v>
      </c>
      <c r="X48" s="41">
        <f t="shared" si="2"/>
        <v>942453</v>
      </c>
      <c r="Y48" s="41">
        <f t="shared" si="2"/>
        <v>-739776</v>
      </c>
      <c r="Z48" s="42">
        <f>+IF(X48&lt;&gt;0,+(Y48/X48)*100,0)</f>
        <v>-78.494736607554955</v>
      </c>
      <c r="AA48" s="39">
        <f>+AA32-AA47</f>
        <v>1256604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185911</v>
      </c>
      <c r="D51" s="48">
        <f t="shared" si="3"/>
        <v>0</v>
      </c>
      <c r="E51" s="49">
        <f t="shared" si="3"/>
        <v>259692</v>
      </c>
      <c r="F51" s="50">
        <f t="shared" si="3"/>
        <v>1256604</v>
      </c>
      <c r="G51" s="50">
        <f t="shared" si="3"/>
        <v>77593</v>
      </c>
      <c r="H51" s="50">
        <f t="shared" si="3"/>
        <v>28217</v>
      </c>
      <c r="I51" s="50">
        <f t="shared" si="3"/>
        <v>55153</v>
      </c>
      <c r="J51" s="50">
        <f t="shared" si="3"/>
        <v>160963</v>
      </c>
      <c r="K51" s="50">
        <f t="shared" si="3"/>
        <v>41726</v>
      </c>
      <c r="L51" s="50">
        <f t="shared" si="3"/>
        <v>-56440</v>
      </c>
      <c r="M51" s="50">
        <f t="shared" si="3"/>
        <v>8990</v>
      </c>
      <c r="N51" s="50">
        <f t="shared" si="3"/>
        <v>-5724</v>
      </c>
      <c r="O51" s="50">
        <f t="shared" si="3"/>
        <v>52678</v>
      </c>
      <c r="P51" s="50">
        <f t="shared" si="3"/>
        <v>-45763</v>
      </c>
      <c r="Q51" s="50">
        <f t="shared" si="3"/>
        <v>40523</v>
      </c>
      <c r="R51" s="50">
        <f t="shared" si="3"/>
        <v>47438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202677</v>
      </c>
      <c r="X51" s="50">
        <f t="shared" si="3"/>
        <v>942453</v>
      </c>
      <c r="Y51" s="50">
        <f t="shared" si="3"/>
        <v>-739776</v>
      </c>
      <c r="Z51" s="51">
        <f>+IF(X51&lt;&gt;0,+(Y51/X51)*100,0)</f>
        <v>-78.494736607554955</v>
      </c>
      <c r="AA51" s="48">
        <f>SUM(AA48:AA50)</f>
        <v>1256604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185911</v>
      </c>
      <c r="D53" s="54">
        <f>+D51-D52</f>
        <v>0</v>
      </c>
      <c r="E53" s="55">
        <f t="shared" si="4"/>
        <v>259692</v>
      </c>
      <c r="F53" s="56">
        <f t="shared" si="4"/>
        <v>1256604</v>
      </c>
      <c r="G53" s="56">
        <f t="shared" si="4"/>
        <v>77593</v>
      </c>
      <c r="H53" s="56">
        <f t="shared" si="4"/>
        <v>28217</v>
      </c>
      <c r="I53" s="56">
        <f t="shared" si="4"/>
        <v>55153</v>
      </c>
      <c r="J53" s="56">
        <f t="shared" si="4"/>
        <v>160963</v>
      </c>
      <c r="K53" s="56">
        <f t="shared" si="4"/>
        <v>41726</v>
      </c>
      <c r="L53" s="56">
        <f t="shared" si="4"/>
        <v>-56440</v>
      </c>
      <c r="M53" s="56">
        <f t="shared" si="4"/>
        <v>8990</v>
      </c>
      <c r="N53" s="56">
        <f t="shared" si="4"/>
        <v>-5724</v>
      </c>
      <c r="O53" s="56">
        <f t="shared" si="4"/>
        <v>52678</v>
      </c>
      <c r="P53" s="56">
        <f t="shared" si="4"/>
        <v>-45763</v>
      </c>
      <c r="Q53" s="56">
        <f t="shared" si="4"/>
        <v>40523</v>
      </c>
      <c r="R53" s="56">
        <f t="shared" si="4"/>
        <v>47438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202677</v>
      </c>
      <c r="X53" s="56">
        <f t="shared" si="4"/>
        <v>942453</v>
      </c>
      <c r="Y53" s="56">
        <f t="shared" si="4"/>
        <v>-739776</v>
      </c>
      <c r="Z53" s="57">
        <f>+IF(X53&lt;&gt;0,+(Y53/X53)*100,0)</f>
        <v>-78.494736607554955</v>
      </c>
      <c r="AA53" s="54">
        <f>+AA51-AA52</f>
        <v>1256604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185911</v>
      </c>
      <c r="D56" s="48">
        <f>SUM(D53:D55)</f>
        <v>0</v>
      </c>
      <c r="E56" s="49">
        <f t="shared" si="5"/>
        <v>259692</v>
      </c>
      <c r="F56" s="50">
        <f t="shared" si="5"/>
        <v>1256604</v>
      </c>
      <c r="G56" s="50">
        <f t="shared" si="5"/>
        <v>77593</v>
      </c>
      <c r="H56" s="50">
        <f t="shared" si="5"/>
        <v>28217</v>
      </c>
      <c r="I56" s="50">
        <f t="shared" si="5"/>
        <v>55153</v>
      </c>
      <c r="J56" s="50">
        <f t="shared" si="5"/>
        <v>160963</v>
      </c>
      <c r="K56" s="50">
        <f t="shared" si="5"/>
        <v>41726</v>
      </c>
      <c r="L56" s="50">
        <f t="shared" si="5"/>
        <v>-56440</v>
      </c>
      <c r="M56" s="50">
        <f t="shared" si="5"/>
        <v>8990</v>
      </c>
      <c r="N56" s="50">
        <f t="shared" si="5"/>
        <v>-5724</v>
      </c>
      <c r="O56" s="50">
        <f t="shared" si="5"/>
        <v>52678</v>
      </c>
      <c r="P56" s="50">
        <f t="shared" si="5"/>
        <v>-45763</v>
      </c>
      <c r="Q56" s="50">
        <f t="shared" si="5"/>
        <v>40523</v>
      </c>
      <c r="R56" s="50">
        <f t="shared" si="5"/>
        <v>47438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202677</v>
      </c>
      <c r="X56" s="50">
        <f t="shared" si="5"/>
        <v>942453</v>
      </c>
      <c r="Y56" s="50">
        <f t="shared" si="5"/>
        <v>-739776</v>
      </c>
      <c r="Z56" s="51">
        <f>+IF(X56&lt;&gt;0,+(Y56/X56)*100,0)</f>
        <v>-78.494736607554955</v>
      </c>
      <c r="AA56" s="48">
        <f>SUM(AA53:AA55)</f>
        <v>1256604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185911</v>
      </c>
      <c r="D59" s="65">
        <f>SUM(D56:D58)</f>
        <v>0</v>
      </c>
      <c r="E59" s="66">
        <f t="shared" si="6"/>
        <v>259692</v>
      </c>
      <c r="F59" s="67">
        <f t="shared" si="6"/>
        <v>1256604</v>
      </c>
      <c r="G59" s="67">
        <f t="shared" si="6"/>
        <v>77593</v>
      </c>
      <c r="H59" s="67">
        <f t="shared" si="6"/>
        <v>28217</v>
      </c>
      <c r="I59" s="67">
        <f t="shared" si="6"/>
        <v>55153</v>
      </c>
      <c r="J59" s="67">
        <f t="shared" si="6"/>
        <v>160963</v>
      </c>
      <c r="K59" s="67">
        <f t="shared" si="6"/>
        <v>41726</v>
      </c>
      <c r="L59" s="67">
        <f t="shared" si="6"/>
        <v>-56440</v>
      </c>
      <c r="M59" s="67">
        <f t="shared" si="6"/>
        <v>8990</v>
      </c>
      <c r="N59" s="67">
        <f t="shared" si="6"/>
        <v>-5724</v>
      </c>
      <c r="O59" s="67">
        <f t="shared" si="6"/>
        <v>52678</v>
      </c>
      <c r="P59" s="67">
        <f t="shared" si="6"/>
        <v>-45763</v>
      </c>
      <c r="Q59" s="67">
        <f t="shared" si="6"/>
        <v>40523</v>
      </c>
      <c r="R59" s="67">
        <f t="shared" si="6"/>
        <v>47438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202677</v>
      </c>
      <c r="X59" s="67">
        <f t="shared" si="6"/>
        <v>942453</v>
      </c>
      <c r="Y59" s="67">
        <f t="shared" si="6"/>
        <v>-739776</v>
      </c>
      <c r="Z59" s="68">
        <f>+IF(X59&lt;&gt;0,+(Y59/X59)*100,0)</f>
        <v>-78.494736607554955</v>
      </c>
      <c r="AA59" s="65">
        <f>SUM(AA56:AA58)</f>
        <v>1256604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338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5898145</v>
      </c>
      <c r="D8" s="20"/>
      <c r="E8" s="21">
        <v>6846582</v>
      </c>
      <c r="F8" s="22">
        <v>6622458</v>
      </c>
      <c r="G8" s="22">
        <v>583842</v>
      </c>
      <c r="H8" s="22">
        <v>559792</v>
      </c>
      <c r="I8" s="22">
        <v>558611</v>
      </c>
      <c r="J8" s="22">
        <v>1702245</v>
      </c>
      <c r="K8" s="22">
        <v>545791</v>
      </c>
      <c r="L8" s="22">
        <v>561278</v>
      </c>
      <c r="M8" s="22">
        <v>555144</v>
      </c>
      <c r="N8" s="22">
        <v>1662213</v>
      </c>
      <c r="O8" s="22">
        <v>527297</v>
      </c>
      <c r="P8" s="22">
        <v>538500</v>
      </c>
      <c r="Q8" s="22">
        <v>502864</v>
      </c>
      <c r="R8" s="22">
        <v>1568661</v>
      </c>
      <c r="S8" s="22"/>
      <c r="T8" s="22"/>
      <c r="U8" s="22"/>
      <c r="V8" s="22"/>
      <c r="W8" s="22">
        <v>4933119</v>
      </c>
      <c r="X8" s="22">
        <v>5045288</v>
      </c>
      <c r="Y8" s="22">
        <v>-112169</v>
      </c>
      <c r="Z8" s="23">
        <v>-2.2232427564095452</v>
      </c>
      <c r="AA8" s="20">
        <v>6622458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335677</v>
      </c>
      <c r="D13" s="20"/>
      <c r="E13" s="21">
        <v>492485</v>
      </c>
      <c r="F13" s="22">
        <v>406437</v>
      </c>
      <c r="G13" s="22">
        <v>32419</v>
      </c>
      <c r="H13" s="22">
        <v>33028</v>
      </c>
      <c r="I13" s="22">
        <v>31000</v>
      </c>
      <c r="J13" s="22">
        <v>96447</v>
      </c>
      <c r="K13" s="22">
        <v>34768</v>
      </c>
      <c r="L13" s="22">
        <v>34861</v>
      </c>
      <c r="M13" s="22">
        <v>36359</v>
      </c>
      <c r="N13" s="22">
        <v>105988</v>
      </c>
      <c r="O13" s="22">
        <v>36658</v>
      </c>
      <c r="P13" s="22">
        <v>36637</v>
      </c>
      <c r="Q13" s="22">
        <v>37507</v>
      </c>
      <c r="R13" s="22">
        <v>110802</v>
      </c>
      <c r="S13" s="22"/>
      <c r="T13" s="22"/>
      <c r="U13" s="22"/>
      <c r="V13" s="22"/>
      <c r="W13" s="22">
        <v>313237</v>
      </c>
      <c r="X13" s="22">
        <v>334945</v>
      </c>
      <c r="Y13" s="22">
        <v>-21708</v>
      </c>
      <c r="Z13" s="23">
        <v>-6.4810640552926593</v>
      </c>
      <c r="AA13" s="20">
        <v>406437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6233822</v>
      </c>
      <c r="D32" s="29">
        <f t="shared" ref="D32:Y32" si="0">SUM(D6:D31)</f>
        <v>0</v>
      </c>
      <c r="E32" s="30">
        <f t="shared" si="0"/>
        <v>7339067</v>
      </c>
      <c r="F32" s="31">
        <f t="shared" si="0"/>
        <v>7028895</v>
      </c>
      <c r="G32" s="31">
        <f t="shared" si="0"/>
        <v>616261</v>
      </c>
      <c r="H32" s="31">
        <f t="shared" si="0"/>
        <v>592820</v>
      </c>
      <c r="I32" s="31">
        <f t="shared" si="0"/>
        <v>589611</v>
      </c>
      <c r="J32" s="31">
        <f t="shared" si="0"/>
        <v>1798692</v>
      </c>
      <c r="K32" s="31">
        <f t="shared" si="0"/>
        <v>580559</v>
      </c>
      <c r="L32" s="31">
        <f t="shared" si="0"/>
        <v>596139</v>
      </c>
      <c r="M32" s="31">
        <f t="shared" si="0"/>
        <v>591503</v>
      </c>
      <c r="N32" s="31">
        <f t="shared" si="0"/>
        <v>1768201</v>
      </c>
      <c r="O32" s="31">
        <f t="shared" si="0"/>
        <v>563955</v>
      </c>
      <c r="P32" s="31">
        <f t="shared" si="0"/>
        <v>575137</v>
      </c>
      <c r="Q32" s="31">
        <f t="shared" si="0"/>
        <v>540371</v>
      </c>
      <c r="R32" s="31">
        <f t="shared" si="0"/>
        <v>1679463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5246356</v>
      </c>
      <c r="X32" s="31">
        <f t="shared" si="0"/>
        <v>5380233</v>
      </c>
      <c r="Y32" s="31">
        <f t="shared" si="0"/>
        <v>-133877</v>
      </c>
      <c r="Z32" s="32">
        <f>+IF(X32&lt;&gt;0,+(Y32/X32)*100,0)</f>
        <v>-2.4883123091509236</v>
      </c>
      <c r="AA32" s="29">
        <f>SUM(AA6:AA31)</f>
        <v>7028895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1075046</v>
      </c>
      <c r="D34" s="20"/>
      <c r="E34" s="21">
        <v>1469571</v>
      </c>
      <c r="F34" s="22">
        <v>1197855</v>
      </c>
      <c r="G34" s="22">
        <v>88388</v>
      </c>
      <c r="H34" s="22">
        <v>90740</v>
      </c>
      <c r="I34" s="22">
        <v>85625</v>
      </c>
      <c r="J34" s="22">
        <v>264753</v>
      </c>
      <c r="K34" s="22">
        <v>90442</v>
      </c>
      <c r="L34" s="22">
        <v>90137</v>
      </c>
      <c r="M34" s="22">
        <v>85011</v>
      </c>
      <c r="N34" s="22">
        <v>265590</v>
      </c>
      <c r="O34" s="22">
        <v>107587</v>
      </c>
      <c r="P34" s="22">
        <v>93258</v>
      </c>
      <c r="Q34" s="22">
        <v>88650</v>
      </c>
      <c r="R34" s="22">
        <v>289495</v>
      </c>
      <c r="S34" s="22"/>
      <c r="T34" s="22"/>
      <c r="U34" s="22"/>
      <c r="V34" s="22"/>
      <c r="W34" s="22">
        <v>819838</v>
      </c>
      <c r="X34" s="22">
        <v>993490</v>
      </c>
      <c r="Y34" s="22">
        <v>-173652</v>
      </c>
      <c r="Z34" s="23">
        <v>-17.478988213268376</v>
      </c>
      <c r="AA34" s="20">
        <v>1197855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10813</v>
      </c>
      <c r="D37" s="20"/>
      <c r="E37" s="21">
        <v>15000</v>
      </c>
      <c r="F37" s="22">
        <v>12100</v>
      </c>
      <c r="G37" s="22"/>
      <c r="H37" s="22"/>
      <c r="I37" s="22">
        <v>3229</v>
      </c>
      <c r="J37" s="22">
        <v>3229</v>
      </c>
      <c r="K37" s="22">
        <v>1670</v>
      </c>
      <c r="L37" s="22"/>
      <c r="M37" s="22"/>
      <c r="N37" s="22">
        <v>1670</v>
      </c>
      <c r="O37" s="22">
        <v>1508</v>
      </c>
      <c r="P37" s="22"/>
      <c r="Q37" s="22">
        <v>1509</v>
      </c>
      <c r="R37" s="22">
        <v>3017</v>
      </c>
      <c r="S37" s="22"/>
      <c r="T37" s="22"/>
      <c r="U37" s="22"/>
      <c r="V37" s="22"/>
      <c r="W37" s="22">
        <v>7916</v>
      </c>
      <c r="X37" s="22">
        <v>10090</v>
      </c>
      <c r="Y37" s="22">
        <v>-2174</v>
      </c>
      <c r="Z37" s="23">
        <v>-21.546085232903867</v>
      </c>
      <c r="AA37" s="20">
        <v>12100</v>
      </c>
    </row>
    <row r="38" spans="1:27" x14ac:dyDescent="0.25">
      <c r="A38" s="19" t="s">
        <v>64</v>
      </c>
      <c r="B38" s="15" t="s">
        <v>32</v>
      </c>
      <c r="C38" s="20">
        <v>-1369541</v>
      </c>
      <c r="D38" s="20"/>
      <c r="E38" s="21">
        <v>1005254</v>
      </c>
      <c r="F38" s="22">
        <v>952628</v>
      </c>
      <c r="G38" s="22">
        <v>83771</v>
      </c>
      <c r="H38" s="22">
        <v>83771</v>
      </c>
      <c r="I38" s="22">
        <v>83771</v>
      </c>
      <c r="J38" s="22">
        <v>251313</v>
      </c>
      <c r="K38" s="22">
        <v>83771</v>
      </c>
      <c r="L38" s="22">
        <v>83771</v>
      </c>
      <c r="M38" s="22">
        <v>83771</v>
      </c>
      <c r="N38" s="22">
        <v>251313</v>
      </c>
      <c r="O38" s="22">
        <v>83771</v>
      </c>
      <c r="P38" s="22">
        <v>83771</v>
      </c>
      <c r="Q38" s="22">
        <v>83771</v>
      </c>
      <c r="R38" s="22">
        <v>251313</v>
      </c>
      <c r="S38" s="22"/>
      <c r="T38" s="22"/>
      <c r="U38" s="22"/>
      <c r="V38" s="22"/>
      <c r="W38" s="22">
        <v>753939</v>
      </c>
      <c r="X38" s="22">
        <v>732891</v>
      </c>
      <c r="Y38" s="22">
        <v>21048</v>
      </c>
      <c r="Z38" s="23">
        <v>2.8719141045530647</v>
      </c>
      <c r="AA38" s="20">
        <v>952628</v>
      </c>
    </row>
    <row r="39" spans="1:27" x14ac:dyDescent="0.25">
      <c r="A39" s="19" t="s">
        <v>65</v>
      </c>
      <c r="B39" s="15" t="s">
        <v>32</v>
      </c>
      <c r="C39" s="20">
        <v>1525635</v>
      </c>
      <c r="D39" s="20"/>
      <c r="E39" s="21">
        <v>1467134</v>
      </c>
      <c r="F39" s="22">
        <v>1467139</v>
      </c>
      <c r="G39" s="22">
        <v>122259</v>
      </c>
      <c r="H39" s="22">
        <v>122259</v>
      </c>
      <c r="I39" s="22">
        <v>122259</v>
      </c>
      <c r="J39" s="22">
        <v>366777</v>
      </c>
      <c r="K39" s="22">
        <v>122260</v>
      </c>
      <c r="L39" s="22">
        <v>122260</v>
      </c>
      <c r="M39" s="22">
        <v>122260</v>
      </c>
      <c r="N39" s="22">
        <v>366780</v>
      </c>
      <c r="O39" s="22">
        <v>122260</v>
      </c>
      <c r="P39" s="22">
        <v>122260</v>
      </c>
      <c r="Q39" s="22">
        <v>122260</v>
      </c>
      <c r="R39" s="22">
        <v>366780</v>
      </c>
      <c r="S39" s="22"/>
      <c r="T39" s="22"/>
      <c r="U39" s="22"/>
      <c r="V39" s="22"/>
      <c r="W39" s="22">
        <v>1100337</v>
      </c>
      <c r="X39" s="22">
        <v>1100354</v>
      </c>
      <c r="Y39" s="22">
        <v>-17</v>
      </c>
      <c r="Z39" s="23"/>
      <c r="AA39" s="20">
        <v>1467139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136387</v>
      </c>
      <c r="D41" s="20"/>
      <c r="E41" s="21">
        <v>209400</v>
      </c>
      <c r="F41" s="22">
        <v>185421</v>
      </c>
      <c r="G41" s="22">
        <v>13857</v>
      </c>
      <c r="H41" s="22">
        <v>35939</v>
      </c>
      <c r="I41" s="22">
        <v>22162</v>
      </c>
      <c r="J41" s="22">
        <v>71958</v>
      </c>
      <c r="K41" s="22">
        <v>17202</v>
      </c>
      <c r="L41" s="22">
        <v>4891</v>
      </c>
      <c r="M41" s="22">
        <v>10491</v>
      </c>
      <c r="N41" s="22">
        <v>32584</v>
      </c>
      <c r="O41" s="22">
        <v>3196</v>
      </c>
      <c r="P41" s="22">
        <v>6183</v>
      </c>
      <c r="Q41" s="22">
        <v>12588</v>
      </c>
      <c r="R41" s="22">
        <v>21967</v>
      </c>
      <c r="S41" s="22"/>
      <c r="T41" s="22"/>
      <c r="U41" s="22"/>
      <c r="V41" s="22"/>
      <c r="W41" s="22">
        <v>126509</v>
      </c>
      <c r="X41" s="22">
        <v>147460</v>
      </c>
      <c r="Y41" s="22">
        <v>-20951</v>
      </c>
      <c r="Z41" s="23">
        <v>-14.207920792079207</v>
      </c>
      <c r="AA41" s="20">
        <v>185421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2789009</v>
      </c>
      <c r="D43" s="20"/>
      <c r="E43" s="21"/>
      <c r="F43" s="22"/>
      <c r="G43" s="22">
        <v>269939</v>
      </c>
      <c r="H43" s="22">
        <v>80173</v>
      </c>
      <c r="I43" s="22">
        <v>119695</v>
      </c>
      <c r="J43" s="22">
        <v>469807</v>
      </c>
      <c r="K43" s="22">
        <v>96282</v>
      </c>
      <c r="L43" s="22">
        <v>58602</v>
      </c>
      <c r="M43" s="22">
        <v>48665</v>
      </c>
      <c r="N43" s="22">
        <v>203549</v>
      </c>
      <c r="O43" s="22">
        <v>32592</v>
      </c>
      <c r="P43" s="22">
        <v>120541</v>
      </c>
      <c r="Q43" s="22">
        <v>28087</v>
      </c>
      <c r="R43" s="22">
        <v>181220</v>
      </c>
      <c r="S43" s="22"/>
      <c r="T43" s="22"/>
      <c r="U43" s="22"/>
      <c r="V43" s="22"/>
      <c r="W43" s="22">
        <v>854576</v>
      </c>
      <c r="X43" s="22"/>
      <c r="Y43" s="22">
        <v>854576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520498</v>
      </c>
      <c r="D44" s="20"/>
      <c r="E44" s="21">
        <v>797456</v>
      </c>
      <c r="F44" s="22">
        <v>342353</v>
      </c>
      <c r="G44" s="22">
        <v>72227</v>
      </c>
      <c r="H44" s="22">
        <v>769</v>
      </c>
      <c r="I44" s="22">
        <v>38067</v>
      </c>
      <c r="J44" s="22">
        <v>111063</v>
      </c>
      <c r="K44" s="22">
        <v>18950</v>
      </c>
      <c r="L44" s="22">
        <v>42908</v>
      </c>
      <c r="M44" s="22">
        <v>26625</v>
      </c>
      <c r="N44" s="22">
        <v>88483</v>
      </c>
      <c r="O44" s="22">
        <v>99640</v>
      </c>
      <c r="P44" s="22">
        <v>37091</v>
      </c>
      <c r="Q44" s="22">
        <v>1560</v>
      </c>
      <c r="R44" s="22">
        <v>138291</v>
      </c>
      <c r="S44" s="22"/>
      <c r="T44" s="22"/>
      <c r="U44" s="22"/>
      <c r="V44" s="22"/>
      <c r="W44" s="22">
        <v>337837</v>
      </c>
      <c r="X44" s="22">
        <v>416054</v>
      </c>
      <c r="Y44" s="22">
        <v>-78217</v>
      </c>
      <c r="Z44" s="23">
        <v>-18.799723112865159</v>
      </c>
      <c r="AA44" s="20">
        <v>342353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4687847</v>
      </c>
      <c r="D47" s="29">
        <f t="shared" ref="D47:Y47" si="1">SUM(D34:D46)</f>
        <v>0</v>
      </c>
      <c r="E47" s="30">
        <f t="shared" si="1"/>
        <v>4963815</v>
      </c>
      <c r="F47" s="31">
        <f t="shared" si="1"/>
        <v>4157496</v>
      </c>
      <c r="G47" s="31">
        <f t="shared" si="1"/>
        <v>650441</v>
      </c>
      <c r="H47" s="31">
        <f t="shared" si="1"/>
        <v>413651</v>
      </c>
      <c r="I47" s="31">
        <f t="shared" si="1"/>
        <v>474808</v>
      </c>
      <c r="J47" s="31">
        <f t="shared" si="1"/>
        <v>1538900</v>
      </c>
      <c r="K47" s="31">
        <f t="shared" si="1"/>
        <v>430577</v>
      </c>
      <c r="L47" s="31">
        <f t="shared" si="1"/>
        <v>402569</v>
      </c>
      <c r="M47" s="31">
        <f t="shared" si="1"/>
        <v>376823</v>
      </c>
      <c r="N47" s="31">
        <f t="shared" si="1"/>
        <v>1209969</v>
      </c>
      <c r="O47" s="31">
        <f t="shared" si="1"/>
        <v>450554</v>
      </c>
      <c r="P47" s="31">
        <f t="shared" si="1"/>
        <v>463104</v>
      </c>
      <c r="Q47" s="31">
        <f t="shared" si="1"/>
        <v>338425</v>
      </c>
      <c r="R47" s="31">
        <f t="shared" si="1"/>
        <v>1252083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4000952</v>
      </c>
      <c r="X47" s="31">
        <f t="shared" si="1"/>
        <v>3400339</v>
      </c>
      <c r="Y47" s="31">
        <f t="shared" si="1"/>
        <v>600613</v>
      </c>
      <c r="Z47" s="32">
        <f>+IF(X47&lt;&gt;0,+(Y47/X47)*100,0)</f>
        <v>17.663327097680554</v>
      </c>
      <c r="AA47" s="29">
        <f>SUM(AA34:AA46)</f>
        <v>4157496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1545975</v>
      </c>
      <c r="D48" s="39">
        <f t="shared" si="2"/>
        <v>0</v>
      </c>
      <c r="E48" s="40">
        <f t="shared" si="2"/>
        <v>2375252</v>
      </c>
      <c r="F48" s="41">
        <f t="shared" si="2"/>
        <v>2871399</v>
      </c>
      <c r="G48" s="41">
        <f t="shared" si="2"/>
        <v>-34180</v>
      </c>
      <c r="H48" s="41">
        <f t="shared" si="2"/>
        <v>179169</v>
      </c>
      <c r="I48" s="41">
        <f t="shared" si="2"/>
        <v>114803</v>
      </c>
      <c r="J48" s="41">
        <f t="shared" si="2"/>
        <v>259792</v>
      </c>
      <c r="K48" s="41">
        <f t="shared" si="2"/>
        <v>149982</v>
      </c>
      <c r="L48" s="41">
        <f t="shared" si="2"/>
        <v>193570</v>
      </c>
      <c r="M48" s="41">
        <f t="shared" si="2"/>
        <v>214680</v>
      </c>
      <c r="N48" s="41">
        <f t="shared" si="2"/>
        <v>558232</v>
      </c>
      <c r="O48" s="41">
        <f t="shared" si="2"/>
        <v>113401</v>
      </c>
      <c r="P48" s="41">
        <f t="shared" si="2"/>
        <v>112033</v>
      </c>
      <c r="Q48" s="41">
        <f t="shared" si="2"/>
        <v>201946</v>
      </c>
      <c r="R48" s="41">
        <f t="shared" si="2"/>
        <v>427380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1245404</v>
      </c>
      <c r="X48" s="41">
        <f t="shared" si="2"/>
        <v>1979894</v>
      </c>
      <c r="Y48" s="41">
        <f t="shared" si="2"/>
        <v>-734490</v>
      </c>
      <c r="Z48" s="42">
        <f>+IF(X48&lt;&gt;0,+(Y48/X48)*100,0)</f>
        <v>-37.097440570050722</v>
      </c>
      <c r="AA48" s="39">
        <f>+AA32-AA47</f>
        <v>2871399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1545975</v>
      </c>
      <c r="D51" s="48">
        <f t="shared" si="3"/>
        <v>0</v>
      </c>
      <c r="E51" s="49">
        <f t="shared" si="3"/>
        <v>2375252</v>
      </c>
      <c r="F51" s="50">
        <f t="shared" si="3"/>
        <v>2871399</v>
      </c>
      <c r="G51" s="50">
        <f t="shared" si="3"/>
        <v>-34180</v>
      </c>
      <c r="H51" s="50">
        <f t="shared" si="3"/>
        <v>179169</v>
      </c>
      <c r="I51" s="50">
        <f t="shared" si="3"/>
        <v>114803</v>
      </c>
      <c r="J51" s="50">
        <f t="shared" si="3"/>
        <v>259792</v>
      </c>
      <c r="K51" s="50">
        <f t="shared" si="3"/>
        <v>149982</v>
      </c>
      <c r="L51" s="50">
        <f t="shared" si="3"/>
        <v>193570</v>
      </c>
      <c r="M51" s="50">
        <f t="shared" si="3"/>
        <v>214680</v>
      </c>
      <c r="N51" s="50">
        <f t="shared" si="3"/>
        <v>558232</v>
      </c>
      <c r="O51" s="50">
        <f t="shared" si="3"/>
        <v>113401</v>
      </c>
      <c r="P51" s="50">
        <f t="shared" si="3"/>
        <v>112033</v>
      </c>
      <c r="Q51" s="50">
        <f t="shared" si="3"/>
        <v>201946</v>
      </c>
      <c r="R51" s="50">
        <f t="shared" si="3"/>
        <v>427380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1245404</v>
      </c>
      <c r="X51" s="50">
        <f t="shared" si="3"/>
        <v>1979894</v>
      </c>
      <c r="Y51" s="50">
        <f t="shared" si="3"/>
        <v>-734490</v>
      </c>
      <c r="Z51" s="51">
        <f>+IF(X51&lt;&gt;0,+(Y51/X51)*100,0)</f>
        <v>-37.097440570050722</v>
      </c>
      <c r="AA51" s="48">
        <f>SUM(AA48:AA50)</f>
        <v>2871399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1545975</v>
      </c>
      <c r="D53" s="54">
        <f>+D51-D52</f>
        <v>0</v>
      </c>
      <c r="E53" s="55">
        <f t="shared" si="4"/>
        <v>2375252</v>
      </c>
      <c r="F53" s="56">
        <f t="shared" si="4"/>
        <v>2871399</v>
      </c>
      <c r="G53" s="56">
        <f t="shared" si="4"/>
        <v>-34180</v>
      </c>
      <c r="H53" s="56">
        <f t="shared" si="4"/>
        <v>179169</v>
      </c>
      <c r="I53" s="56">
        <f t="shared" si="4"/>
        <v>114803</v>
      </c>
      <c r="J53" s="56">
        <f t="shared" si="4"/>
        <v>259792</v>
      </c>
      <c r="K53" s="56">
        <f t="shared" si="4"/>
        <v>149982</v>
      </c>
      <c r="L53" s="56">
        <f t="shared" si="4"/>
        <v>193570</v>
      </c>
      <c r="M53" s="56">
        <f t="shared" si="4"/>
        <v>214680</v>
      </c>
      <c r="N53" s="56">
        <f t="shared" si="4"/>
        <v>558232</v>
      </c>
      <c r="O53" s="56">
        <f t="shared" si="4"/>
        <v>113401</v>
      </c>
      <c r="P53" s="56">
        <f t="shared" si="4"/>
        <v>112033</v>
      </c>
      <c r="Q53" s="56">
        <f t="shared" si="4"/>
        <v>201946</v>
      </c>
      <c r="R53" s="56">
        <f t="shared" si="4"/>
        <v>427380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1245404</v>
      </c>
      <c r="X53" s="56">
        <f t="shared" si="4"/>
        <v>1979894</v>
      </c>
      <c r="Y53" s="56">
        <f t="shared" si="4"/>
        <v>-734490</v>
      </c>
      <c r="Z53" s="57">
        <f>+IF(X53&lt;&gt;0,+(Y53/X53)*100,0)</f>
        <v>-37.097440570050722</v>
      </c>
      <c r="AA53" s="54">
        <f>+AA51-AA52</f>
        <v>2871399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1545975</v>
      </c>
      <c r="D56" s="48">
        <f>SUM(D53:D55)</f>
        <v>0</v>
      </c>
      <c r="E56" s="49">
        <f t="shared" si="5"/>
        <v>2375252</v>
      </c>
      <c r="F56" s="50">
        <f t="shared" si="5"/>
        <v>2871399</v>
      </c>
      <c r="G56" s="50">
        <f t="shared" si="5"/>
        <v>-34180</v>
      </c>
      <c r="H56" s="50">
        <f t="shared" si="5"/>
        <v>179169</v>
      </c>
      <c r="I56" s="50">
        <f t="shared" si="5"/>
        <v>114803</v>
      </c>
      <c r="J56" s="50">
        <f t="shared" si="5"/>
        <v>259792</v>
      </c>
      <c r="K56" s="50">
        <f t="shared" si="5"/>
        <v>149982</v>
      </c>
      <c r="L56" s="50">
        <f t="shared" si="5"/>
        <v>193570</v>
      </c>
      <c r="M56" s="50">
        <f t="shared" si="5"/>
        <v>214680</v>
      </c>
      <c r="N56" s="50">
        <f t="shared" si="5"/>
        <v>558232</v>
      </c>
      <c r="O56" s="50">
        <f t="shared" si="5"/>
        <v>113401</v>
      </c>
      <c r="P56" s="50">
        <f t="shared" si="5"/>
        <v>112033</v>
      </c>
      <c r="Q56" s="50">
        <f t="shared" si="5"/>
        <v>201946</v>
      </c>
      <c r="R56" s="50">
        <f t="shared" si="5"/>
        <v>427380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1245404</v>
      </c>
      <c r="X56" s="50">
        <f t="shared" si="5"/>
        <v>1979894</v>
      </c>
      <c r="Y56" s="50">
        <f t="shared" si="5"/>
        <v>-734490</v>
      </c>
      <c r="Z56" s="51">
        <f>+IF(X56&lt;&gt;0,+(Y56/X56)*100,0)</f>
        <v>-37.097440570050722</v>
      </c>
      <c r="AA56" s="48">
        <f>SUM(AA53:AA55)</f>
        <v>2871399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1545975</v>
      </c>
      <c r="D59" s="65">
        <f>SUM(D56:D58)</f>
        <v>0</v>
      </c>
      <c r="E59" s="66">
        <f t="shared" si="6"/>
        <v>2375252</v>
      </c>
      <c r="F59" s="67">
        <f t="shared" si="6"/>
        <v>2871399</v>
      </c>
      <c r="G59" s="67">
        <f t="shared" si="6"/>
        <v>-34180</v>
      </c>
      <c r="H59" s="67">
        <f t="shared" si="6"/>
        <v>179169</v>
      </c>
      <c r="I59" s="67">
        <f t="shared" si="6"/>
        <v>114803</v>
      </c>
      <c r="J59" s="67">
        <f t="shared" si="6"/>
        <v>259792</v>
      </c>
      <c r="K59" s="67">
        <f t="shared" si="6"/>
        <v>149982</v>
      </c>
      <c r="L59" s="67">
        <f t="shared" si="6"/>
        <v>193570</v>
      </c>
      <c r="M59" s="67">
        <f t="shared" si="6"/>
        <v>214680</v>
      </c>
      <c r="N59" s="67">
        <f t="shared" si="6"/>
        <v>558232</v>
      </c>
      <c r="O59" s="67">
        <f t="shared" si="6"/>
        <v>113401</v>
      </c>
      <c r="P59" s="67">
        <f t="shared" si="6"/>
        <v>112033</v>
      </c>
      <c r="Q59" s="67">
        <f t="shared" si="6"/>
        <v>201946</v>
      </c>
      <c r="R59" s="67">
        <f t="shared" si="6"/>
        <v>427380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1245404</v>
      </c>
      <c r="X59" s="67">
        <f t="shared" si="6"/>
        <v>1979894</v>
      </c>
      <c r="Y59" s="67">
        <f t="shared" si="6"/>
        <v>-734490</v>
      </c>
      <c r="Z59" s="68">
        <f>+IF(X59&lt;&gt;0,+(Y59/X59)*100,0)</f>
        <v>-37.097440570050722</v>
      </c>
      <c r="AA59" s="65">
        <f>SUM(AA56:AA58)</f>
        <v>2871399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20478248</v>
      </c>
      <c r="D8" s="20"/>
      <c r="E8" s="21">
        <v>23478337</v>
      </c>
      <c r="F8" s="22">
        <v>23340004</v>
      </c>
      <c r="G8" s="22">
        <v>3630455</v>
      </c>
      <c r="H8" s="22"/>
      <c r="I8" s="22">
        <v>3173704</v>
      </c>
      <c r="J8" s="22">
        <v>6804159</v>
      </c>
      <c r="K8" s="22">
        <v>1489081</v>
      </c>
      <c r="L8" s="22">
        <v>1514109</v>
      </c>
      <c r="M8" s="22">
        <v>1468055</v>
      </c>
      <c r="N8" s="22">
        <v>4471245</v>
      </c>
      <c r="O8" s="22">
        <v>1467036</v>
      </c>
      <c r="P8" s="22">
        <v>1464026</v>
      </c>
      <c r="Q8" s="22">
        <v>1464318</v>
      </c>
      <c r="R8" s="22">
        <v>4395380</v>
      </c>
      <c r="S8" s="22"/>
      <c r="T8" s="22"/>
      <c r="U8" s="22"/>
      <c r="V8" s="22"/>
      <c r="W8" s="22">
        <v>15670784</v>
      </c>
      <c r="X8" s="22">
        <v>17505000</v>
      </c>
      <c r="Y8" s="22">
        <v>-1834216</v>
      </c>
      <c r="Z8" s="23">
        <v>-10.478240502713511</v>
      </c>
      <c r="AA8" s="20">
        <v>23340004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3077684</v>
      </c>
      <c r="D13" s="20"/>
      <c r="E13" s="21">
        <v>3290320</v>
      </c>
      <c r="F13" s="22">
        <v>3595409</v>
      </c>
      <c r="G13" s="22">
        <v>299064</v>
      </c>
      <c r="H13" s="22"/>
      <c r="I13" s="22">
        <v>621838</v>
      </c>
      <c r="J13" s="22">
        <v>920902</v>
      </c>
      <c r="K13" s="22">
        <v>274591</v>
      </c>
      <c r="L13" s="22">
        <v>323211</v>
      </c>
      <c r="M13" s="22">
        <v>287569</v>
      </c>
      <c r="N13" s="22">
        <v>885371</v>
      </c>
      <c r="O13" s="22">
        <v>291049</v>
      </c>
      <c r="P13" s="22">
        <v>293054</v>
      </c>
      <c r="Q13" s="22">
        <v>298096</v>
      </c>
      <c r="R13" s="22">
        <v>882199</v>
      </c>
      <c r="S13" s="22"/>
      <c r="T13" s="22"/>
      <c r="U13" s="22"/>
      <c r="V13" s="22"/>
      <c r="W13" s="22">
        <v>2688472</v>
      </c>
      <c r="X13" s="22">
        <v>2696553</v>
      </c>
      <c r="Y13" s="22">
        <v>-8081</v>
      </c>
      <c r="Z13" s="23">
        <v>-0.29967888634119189</v>
      </c>
      <c r="AA13" s="20">
        <v>3595409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5106846</v>
      </c>
      <c r="D25" s="20"/>
      <c r="E25" s="21">
        <v>8476629</v>
      </c>
      <c r="F25" s="22">
        <v>8614962</v>
      </c>
      <c r="G25" s="22"/>
      <c r="H25" s="22"/>
      <c r="I25" s="22">
        <v>3531979</v>
      </c>
      <c r="J25" s="22">
        <v>3531979</v>
      </c>
      <c r="K25" s="22"/>
      <c r="L25" s="22"/>
      <c r="M25" s="22">
        <v>2825543</v>
      </c>
      <c r="N25" s="22">
        <v>2825543</v>
      </c>
      <c r="O25" s="22"/>
      <c r="P25" s="22"/>
      <c r="Q25" s="22">
        <v>2257441</v>
      </c>
      <c r="R25" s="22">
        <v>2257441</v>
      </c>
      <c r="S25" s="22"/>
      <c r="T25" s="22"/>
      <c r="U25" s="22"/>
      <c r="V25" s="22"/>
      <c r="W25" s="22">
        <v>8614963</v>
      </c>
      <c r="X25" s="22">
        <v>6461226</v>
      </c>
      <c r="Y25" s="22">
        <v>2153737</v>
      </c>
      <c r="Z25" s="23">
        <v>33.33325594863885</v>
      </c>
      <c r="AA25" s="20">
        <v>8614962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28662778</v>
      </c>
      <c r="D32" s="29">
        <f t="shared" ref="D32:Y32" si="0">SUM(D6:D31)</f>
        <v>0</v>
      </c>
      <c r="E32" s="30">
        <f t="shared" si="0"/>
        <v>35245286</v>
      </c>
      <c r="F32" s="31">
        <f t="shared" si="0"/>
        <v>35550375</v>
      </c>
      <c r="G32" s="31">
        <f t="shared" si="0"/>
        <v>3929519</v>
      </c>
      <c r="H32" s="31">
        <f t="shared" si="0"/>
        <v>0</v>
      </c>
      <c r="I32" s="31">
        <f t="shared" si="0"/>
        <v>7327521</v>
      </c>
      <c r="J32" s="31">
        <f t="shared" si="0"/>
        <v>11257040</v>
      </c>
      <c r="K32" s="31">
        <f t="shared" si="0"/>
        <v>1763672</v>
      </c>
      <c r="L32" s="31">
        <f t="shared" si="0"/>
        <v>1837320</v>
      </c>
      <c r="M32" s="31">
        <f t="shared" si="0"/>
        <v>4581167</v>
      </c>
      <c r="N32" s="31">
        <f t="shared" si="0"/>
        <v>8182159</v>
      </c>
      <c r="O32" s="31">
        <f t="shared" si="0"/>
        <v>1758085</v>
      </c>
      <c r="P32" s="31">
        <f t="shared" si="0"/>
        <v>1757080</v>
      </c>
      <c r="Q32" s="31">
        <f t="shared" si="0"/>
        <v>4019855</v>
      </c>
      <c r="R32" s="31">
        <f t="shared" si="0"/>
        <v>7535020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26974219</v>
      </c>
      <c r="X32" s="31">
        <f t="shared" si="0"/>
        <v>26662779</v>
      </c>
      <c r="Y32" s="31">
        <f t="shared" si="0"/>
        <v>311440</v>
      </c>
      <c r="Z32" s="32">
        <f>+IF(X32&lt;&gt;0,+(Y32/X32)*100,0)</f>
        <v>1.1680702900474103</v>
      </c>
      <c r="AA32" s="29">
        <f>SUM(AA6:AA31)</f>
        <v>35550375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6706770</v>
      </c>
      <c r="D34" s="20"/>
      <c r="E34" s="21">
        <v>6937637</v>
      </c>
      <c r="F34" s="22">
        <v>6966730</v>
      </c>
      <c r="G34" s="22">
        <v>515295</v>
      </c>
      <c r="H34" s="22"/>
      <c r="I34" s="22">
        <v>1019327</v>
      </c>
      <c r="J34" s="22">
        <v>1534622</v>
      </c>
      <c r="K34" s="22">
        <v>510359</v>
      </c>
      <c r="L34" s="22">
        <v>518686</v>
      </c>
      <c r="M34" s="22">
        <v>861751</v>
      </c>
      <c r="N34" s="22">
        <v>1890796</v>
      </c>
      <c r="O34" s="22">
        <v>547894</v>
      </c>
      <c r="P34" s="22">
        <v>537939</v>
      </c>
      <c r="Q34" s="22">
        <v>536898</v>
      </c>
      <c r="R34" s="22">
        <v>1622731</v>
      </c>
      <c r="S34" s="22"/>
      <c r="T34" s="22"/>
      <c r="U34" s="22"/>
      <c r="V34" s="22"/>
      <c r="W34" s="22">
        <v>5048149</v>
      </c>
      <c r="X34" s="22">
        <v>5225040</v>
      </c>
      <c r="Y34" s="22">
        <v>-176891</v>
      </c>
      <c r="Z34" s="23">
        <v>-3.3854477669070473</v>
      </c>
      <c r="AA34" s="20">
        <v>6966730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212776</v>
      </c>
      <c r="D37" s="20"/>
      <c r="E37" s="21">
        <v>1312500</v>
      </c>
      <c r="F37" s="22">
        <v>880000</v>
      </c>
      <c r="G37" s="22"/>
      <c r="H37" s="22"/>
      <c r="I37" s="22"/>
      <c r="J37" s="22"/>
      <c r="K37" s="22"/>
      <c r="L37" s="22"/>
      <c r="M37" s="22"/>
      <c r="N37" s="22"/>
      <c r="O37" s="22"/>
      <c r="P37" s="22">
        <v>76450</v>
      </c>
      <c r="Q37" s="22"/>
      <c r="R37" s="22">
        <v>76450</v>
      </c>
      <c r="S37" s="22"/>
      <c r="T37" s="22"/>
      <c r="U37" s="22"/>
      <c r="V37" s="22"/>
      <c r="W37" s="22">
        <v>76450</v>
      </c>
      <c r="X37" s="22">
        <v>660006</v>
      </c>
      <c r="Y37" s="22">
        <v>-583556</v>
      </c>
      <c r="Z37" s="23">
        <v>-88.416771968739681</v>
      </c>
      <c r="AA37" s="20">
        <v>880000</v>
      </c>
    </row>
    <row r="38" spans="1:27" x14ac:dyDescent="0.25">
      <c r="A38" s="19" t="s">
        <v>64</v>
      </c>
      <c r="B38" s="15" t="s">
        <v>32</v>
      </c>
      <c r="C38" s="20">
        <v>6214714</v>
      </c>
      <c r="D38" s="20"/>
      <c r="E38" s="21">
        <v>3212238</v>
      </c>
      <c r="F38" s="22">
        <v>2946290</v>
      </c>
      <c r="G38" s="22"/>
      <c r="H38" s="22"/>
      <c r="I38" s="22">
        <v>3382487</v>
      </c>
      <c r="J38" s="22">
        <v>3382487</v>
      </c>
      <c r="K38" s="22"/>
      <c r="L38" s="22"/>
      <c r="M38" s="22">
        <v>993135</v>
      </c>
      <c r="N38" s="22">
        <v>993135</v>
      </c>
      <c r="O38" s="22"/>
      <c r="P38" s="22"/>
      <c r="Q38" s="22">
        <v>1826307</v>
      </c>
      <c r="R38" s="22">
        <v>1826307</v>
      </c>
      <c r="S38" s="22"/>
      <c r="T38" s="22"/>
      <c r="U38" s="22"/>
      <c r="V38" s="22"/>
      <c r="W38" s="22">
        <v>6201929</v>
      </c>
      <c r="X38" s="22">
        <v>2209716</v>
      </c>
      <c r="Y38" s="22">
        <v>3992213</v>
      </c>
      <c r="Z38" s="23">
        <v>180.66633902275225</v>
      </c>
      <c r="AA38" s="20">
        <v>2946290</v>
      </c>
    </row>
    <row r="39" spans="1:27" x14ac:dyDescent="0.25">
      <c r="A39" s="19" t="s">
        <v>65</v>
      </c>
      <c r="B39" s="15" t="s">
        <v>32</v>
      </c>
      <c r="C39" s="20">
        <v>5586878</v>
      </c>
      <c r="D39" s="20"/>
      <c r="E39" s="21">
        <v>3614428</v>
      </c>
      <c r="F39" s="22">
        <v>3614428</v>
      </c>
      <c r="G39" s="22"/>
      <c r="H39" s="22"/>
      <c r="I39" s="22">
        <v>903607</v>
      </c>
      <c r="J39" s="22">
        <v>903607</v>
      </c>
      <c r="K39" s="22"/>
      <c r="L39" s="22"/>
      <c r="M39" s="22">
        <v>903607</v>
      </c>
      <c r="N39" s="22">
        <v>903607</v>
      </c>
      <c r="O39" s="22"/>
      <c r="P39" s="22"/>
      <c r="Q39" s="22">
        <v>903607</v>
      </c>
      <c r="R39" s="22">
        <v>903607</v>
      </c>
      <c r="S39" s="22"/>
      <c r="T39" s="22"/>
      <c r="U39" s="22"/>
      <c r="V39" s="22"/>
      <c r="W39" s="22">
        <v>2710821</v>
      </c>
      <c r="X39" s="22">
        <v>2710818</v>
      </c>
      <c r="Y39" s="22">
        <v>3</v>
      </c>
      <c r="Z39" s="23"/>
      <c r="AA39" s="20">
        <v>3614428</v>
      </c>
    </row>
    <row r="40" spans="1:27" x14ac:dyDescent="0.25">
      <c r="A40" s="19" t="s">
        <v>40</v>
      </c>
      <c r="B40" s="15" t="s">
        <v>32</v>
      </c>
      <c r="C40" s="20">
        <v>44669</v>
      </c>
      <c r="D40" s="20"/>
      <c r="E40" s="21">
        <v>28545</v>
      </c>
      <c r="F40" s="22">
        <v>38463</v>
      </c>
      <c r="G40" s="22"/>
      <c r="H40" s="22"/>
      <c r="I40" s="22"/>
      <c r="J40" s="22"/>
      <c r="K40" s="22"/>
      <c r="L40" s="22"/>
      <c r="M40" s="22">
        <v>33989</v>
      </c>
      <c r="N40" s="22">
        <v>33989</v>
      </c>
      <c r="O40" s="22"/>
      <c r="P40" s="22"/>
      <c r="Q40" s="22"/>
      <c r="R40" s="22"/>
      <c r="S40" s="22"/>
      <c r="T40" s="22"/>
      <c r="U40" s="22"/>
      <c r="V40" s="22"/>
      <c r="W40" s="22">
        <v>33989</v>
      </c>
      <c r="X40" s="22">
        <v>28845</v>
      </c>
      <c r="Y40" s="22">
        <v>5144</v>
      </c>
      <c r="Z40" s="23">
        <v>17.833246663199862</v>
      </c>
      <c r="AA40" s="20">
        <v>38463</v>
      </c>
    </row>
    <row r="41" spans="1:27" x14ac:dyDescent="0.25">
      <c r="A41" s="19" t="s">
        <v>66</v>
      </c>
      <c r="B41" s="15" t="s">
        <v>32</v>
      </c>
      <c r="C41" s="20">
        <v>577137</v>
      </c>
      <c r="D41" s="20"/>
      <c r="E41" s="21">
        <v>789194</v>
      </c>
      <c r="F41" s="22">
        <v>605944</v>
      </c>
      <c r="G41" s="22"/>
      <c r="H41" s="22"/>
      <c r="I41" s="22">
        <v>94840</v>
      </c>
      <c r="J41" s="22">
        <v>94840</v>
      </c>
      <c r="K41" s="22"/>
      <c r="L41" s="22">
        <v>19083</v>
      </c>
      <c r="M41" s="22"/>
      <c r="N41" s="22">
        <v>19083</v>
      </c>
      <c r="O41" s="22"/>
      <c r="P41" s="22">
        <v>82965</v>
      </c>
      <c r="Q41" s="22">
        <v>54668</v>
      </c>
      <c r="R41" s="22">
        <v>137633</v>
      </c>
      <c r="S41" s="22"/>
      <c r="T41" s="22"/>
      <c r="U41" s="22"/>
      <c r="V41" s="22"/>
      <c r="W41" s="22">
        <v>251556</v>
      </c>
      <c r="X41" s="22">
        <v>454464</v>
      </c>
      <c r="Y41" s="22">
        <v>-202908</v>
      </c>
      <c r="Z41" s="23">
        <v>-44.647760878749473</v>
      </c>
      <c r="AA41" s="20">
        <v>605944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1337446</v>
      </c>
      <c r="D44" s="20"/>
      <c r="E44" s="21">
        <v>1875570</v>
      </c>
      <c r="F44" s="22">
        <v>1298489</v>
      </c>
      <c r="G44" s="22">
        <v>91122</v>
      </c>
      <c r="H44" s="22"/>
      <c r="I44" s="22">
        <v>117865</v>
      </c>
      <c r="J44" s="22">
        <v>208987</v>
      </c>
      <c r="K44" s="22">
        <v>44633</v>
      </c>
      <c r="L44" s="22">
        <v>192930</v>
      </c>
      <c r="M44" s="22">
        <v>82314</v>
      </c>
      <c r="N44" s="22">
        <v>319877</v>
      </c>
      <c r="O44" s="22">
        <v>140092</v>
      </c>
      <c r="P44" s="22">
        <v>143753</v>
      </c>
      <c r="Q44" s="22">
        <v>90989</v>
      </c>
      <c r="R44" s="22">
        <v>374834</v>
      </c>
      <c r="S44" s="22"/>
      <c r="T44" s="22"/>
      <c r="U44" s="22"/>
      <c r="V44" s="22"/>
      <c r="W44" s="22">
        <v>903698</v>
      </c>
      <c r="X44" s="22">
        <v>973890</v>
      </c>
      <c r="Y44" s="22">
        <v>-70192</v>
      </c>
      <c r="Z44" s="23">
        <v>-7.2073848175872017</v>
      </c>
      <c r="AA44" s="20">
        <v>1298489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20680390</v>
      </c>
      <c r="D47" s="29">
        <f t="shared" ref="D47:Y47" si="1">SUM(D34:D46)</f>
        <v>0</v>
      </c>
      <c r="E47" s="30">
        <f t="shared" si="1"/>
        <v>17770112</v>
      </c>
      <c r="F47" s="31">
        <f t="shared" si="1"/>
        <v>16350344</v>
      </c>
      <c r="G47" s="31">
        <f t="shared" si="1"/>
        <v>606417</v>
      </c>
      <c r="H47" s="31">
        <f t="shared" si="1"/>
        <v>0</v>
      </c>
      <c r="I47" s="31">
        <f t="shared" si="1"/>
        <v>5518126</v>
      </c>
      <c r="J47" s="31">
        <f t="shared" si="1"/>
        <v>6124543</v>
      </c>
      <c r="K47" s="31">
        <f t="shared" si="1"/>
        <v>554992</v>
      </c>
      <c r="L47" s="31">
        <f t="shared" si="1"/>
        <v>730699</v>
      </c>
      <c r="M47" s="31">
        <f t="shared" si="1"/>
        <v>2874796</v>
      </c>
      <c r="N47" s="31">
        <f t="shared" si="1"/>
        <v>4160487</v>
      </c>
      <c r="O47" s="31">
        <f t="shared" si="1"/>
        <v>687986</v>
      </c>
      <c r="P47" s="31">
        <f t="shared" si="1"/>
        <v>841107</v>
      </c>
      <c r="Q47" s="31">
        <f t="shared" si="1"/>
        <v>3412469</v>
      </c>
      <c r="R47" s="31">
        <f t="shared" si="1"/>
        <v>4941562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15226592</v>
      </c>
      <c r="X47" s="31">
        <f t="shared" si="1"/>
        <v>12262779</v>
      </c>
      <c r="Y47" s="31">
        <f t="shared" si="1"/>
        <v>2963813</v>
      </c>
      <c r="Z47" s="32">
        <f>+IF(X47&lt;&gt;0,+(Y47/X47)*100,0)</f>
        <v>24.169178943859297</v>
      </c>
      <c r="AA47" s="29">
        <f>SUM(AA34:AA46)</f>
        <v>16350344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7982388</v>
      </c>
      <c r="D48" s="39">
        <f t="shared" si="2"/>
        <v>0</v>
      </c>
      <c r="E48" s="40">
        <f t="shared" si="2"/>
        <v>17475174</v>
      </c>
      <c r="F48" s="41">
        <f t="shared" si="2"/>
        <v>19200031</v>
      </c>
      <c r="G48" s="41">
        <f t="shared" si="2"/>
        <v>3323102</v>
      </c>
      <c r="H48" s="41">
        <f t="shared" si="2"/>
        <v>0</v>
      </c>
      <c r="I48" s="41">
        <f t="shared" si="2"/>
        <v>1809395</v>
      </c>
      <c r="J48" s="41">
        <f t="shared" si="2"/>
        <v>5132497</v>
      </c>
      <c r="K48" s="41">
        <f t="shared" si="2"/>
        <v>1208680</v>
      </c>
      <c r="L48" s="41">
        <f t="shared" si="2"/>
        <v>1106621</v>
      </c>
      <c r="M48" s="41">
        <f t="shared" si="2"/>
        <v>1706371</v>
      </c>
      <c r="N48" s="41">
        <f t="shared" si="2"/>
        <v>4021672</v>
      </c>
      <c r="O48" s="41">
        <f t="shared" si="2"/>
        <v>1070099</v>
      </c>
      <c r="P48" s="41">
        <f t="shared" si="2"/>
        <v>915973</v>
      </c>
      <c r="Q48" s="41">
        <f t="shared" si="2"/>
        <v>607386</v>
      </c>
      <c r="R48" s="41">
        <f t="shared" si="2"/>
        <v>2593458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11747627</v>
      </c>
      <c r="X48" s="41">
        <f t="shared" si="2"/>
        <v>14400000</v>
      </c>
      <c r="Y48" s="41">
        <f t="shared" si="2"/>
        <v>-2652373</v>
      </c>
      <c r="Z48" s="42">
        <f>+IF(X48&lt;&gt;0,+(Y48/X48)*100,0)</f>
        <v>-18.419256944444445</v>
      </c>
      <c r="AA48" s="39">
        <f>+AA32-AA47</f>
        <v>19200031</v>
      </c>
    </row>
    <row r="49" spans="1:27" x14ac:dyDescent="0.25">
      <c r="A49" s="43" t="s">
        <v>74</v>
      </c>
      <c r="B49" s="15" t="s">
        <v>32</v>
      </c>
      <c r="C49" s="20">
        <v>33216</v>
      </c>
      <c r="D49" s="20"/>
      <c r="E49" s="21">
        <v>3512266</v>
      </c>
      <c r="F49" s="22">
        <v>500000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125000</v>
      </c>
      <c r="Y49" s="22">
        <v>-125000</v>
      </c>
      <c r="Z49" s="23">
        <v>-100</v>
      </c>
      <c r="AA49" s="20">
        <v>500000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>
        <v>248377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>
        <v>248377</v>
      </c>
      <c r="R50" s="45">
        <v>248377</v>
      </c>
      <c r="S50" s="45"/>
      <c r="T50" s="22"/>
      <c r="U50" s="45"/>
      <c r="V50" s="45"/>
      <c r="W50" s="45">
        <v>248377</v>
      </c>
      <c r="X50" s="22">
        <v>186283</v>
      </c>
      <c r="Y50" s="45">
        <v>62094</v>
      </c>
      <c r="Z50" s="46">
        <v>33.333154394120776</v>
      </c>
      <c r="AA50" s="44">
        <v>248377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8015604</v>
      </c>
      <c r="D51" s="48">
        <f t="shared" si="3"/>
        <v>0</v>
      </c>
      <c r="E51" s="49">
        <f t="shared" si="3"/>
        <v>20987440</v>
      </c>
      <c r="F51" s="50">
        <f t="shared" si="3"/>
        <v>19948408</v>
      </c>
      <c r="G51" s="50">
        <f t="shared" si="3"/>
        <v>3323102</v>
      </c>
      <c r="H51" s="50">
        <f t="shared" si="3"/>
        <v>0</v>
      </c>
      <c r="I51" s="50">
        <f t="shared" si="3"/>
        <v>1809395</v>
      </c>
      <c r="J51" s="50">
        <f t="shared" si="3"/>
        <v>5132497</v>
      </c>
      <c r="K51" s="50">
        <f t="shared" si="3"/>
        <v>1208680</v>
      </c>
      <c r="L51" s="50">
        <f t="shared" si="3"/>
        <v>1106621</v>
      </c>
      <c r="M51" s="50">
        <f t="shared" si="3"/>
        <v>1706371</v>
      </c>
      <c r="N51" s="50">
        <f t="shared" si="3"/>
        <v>4021672</v>
      </c>
      <c r="O51" s="50">
        <f t="shared" si="3"/>
        <v>1070099</v>
      </c>
      <c r="P51" s="50">
        <f t="shared" si="3"/>
        <v>915973</v>
      </c>
      <c r="Q51" s="50">
        <f t="shared" si="3"/>
        <v>855763</v>
      </c>
      <c r="R51" s="50">
        <f t="shared" si="3"/>
        <v>2841835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11996004</v>
      </c>
      <c r="X51" s="50">
        <f t="shared" si="3"/>
        <v>14711283</v>
      </c>
      <c r="Y51" s="50">
        <f t="shared" si="3"/>
        <v>-2715279</v>
      </c>
      <c r="Z51" s="51">
        <f>+IF(X51&lt;&gt;0,+(Y51/X51)*100,0)</f>
        <v>-18.457118933814272</v>
      </c>
      <c r="AA51" s="48">
        <f>SUM(AA48:AA50)</f>
        <v>19948408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8015604</v>
      </c>
      <c r="D53" s="54">
        <f>+D51-D52</f>
        <v>0</v>
      </c>
      <c r="E53" s="55">
        <f t="shared" si="4"/>
        <v>20987440</v>
      </c>
      <c r="F53" s="56">
        <f t="shared" si="4"/>
        <v>19948408</v>
      </c>
      <c r="G53" s="56">
        <f t="shared" si="4"/>
        <v>3323102</v>
      </c>
      <c r="H53" s="56">
        <f t="shared" si="4"/>
        <v>0</v>
      </c>
      <c r="I53" s="56">
        <f t="shared" si="4"/>
        <v>1809395</v>
      </c>
      <c r="J53" s="56">
        <f t="shared" si="4"/>
        <v>5132497</v>
      </c>
      <c r="K53" s="56">
        <f t="shared" si="4"/>
        <v>1208680</v>
      </c>
      <c r="L53" s="56">
        <f t="shared" si="4"/>
        <v>1106621</v>
      </c>
      <c r="M53" s="56">
        <f t="shared" si="4"/>
        <v>1706371</v>
      </c>
      <c r="N53" s="56">
        <f t="shared" si="4"/>
        <v>4021672</v>
      </c>
      <c r="O53" s="56">
        <f t="shared" si="4"/>
        <v>1070099</v>
      </c>
      <c r="P53" s="56">
        <f t="shared" si="4"/>
        <v>915973</v>
      </c>
      <c r="Q53" s="56">
        <f t="shared" si="4"/>
        <v>855763</v>
      </c>
      <c r="R53" s="56">
        <f t="shared" si="4"/>
        <v>2841835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11996004</v>
      </c>
      <c r="X53" s="56">
        <f t="shared" si="4"/>
        <v>14711283</v>
      </c>
      <c r="Y53" s="56">
        <f t="shared" si="4"/>
        <v>-2715279</v>
      </c>
      <c r="Z53" s="57">
        <f>+IF(X53&lt;&gt;0,+(Y53/X53)*100,0)</f>
        <v>-18.457118933814272</v>
      </c>
      <c r="AA53" s="54">
        <f>+AA51-AA52</f>
        <v>19948408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8015604</v>
      </c>
      <c r="D56" s="48">
        <f>SUM(D53:D55)</f>
        <v>0</v>
      </c>
      <c r="E56" s="49">
        <f t="shared" si="5"/>
        <v>20987440</v>
      </c>
      <c r="F56" s="50">
        <f t="shared" si="5"/>
        <v>19948408</v>
      </c>
      <c r="G56" s="50">
        <f t="shared" si="5"/>
        <v>3323102</v>
      </c>
      <c r="H56" s="50">
        <f t="shared" si="5"/>
        <v>0</v>
      </c>
      <c r="I56" s="50">
        <f t="shared" si="5"/>
        <v>1809395</v>
      </c>
      <c r="J56" s="50">
        <f t="shared" si="5"/>
        <v>5132497</v>
      </c>
      <c r="K56" s="50">
        <f t="shared" si="5"/>
        <v>1208680</v>
      </c>
      <c r="L56" s="50">
        <f t="shared" si="5"/>
        <v>1106621</v>
      </c>
      <c r="M56" s="50">
        <f t="shared" si="5"/>
        <v>1706371</v>
      </c>
      <c r="N56" s="50">
        <f t="shared" si="5"/>
        <v>4021672</v>
      </c>
      <c r="O56" s="50">
        <f t="shared" si="5"/>
        <v>1070099</v>
      </c>
      <c r="P56" s="50">
        <f t="shared" si="5"/>
        <v>915973</v>
      </c>
      <c r="Q56" s="50">
        <f t="shared" si="5"/>
        <v>855763</v>
      </c>
      <c r="R56" s="50">
        <f t="shared" si="5"/>
        <v>2841835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11996004</v>
      </c>
      <c r="X56" s="50">
        <f t="shared" si="5"/>
        <v>14711283</v>
      </c>
      <c r="Y56" s="50">
        <f t="shared" si="5"/>
        <v>-2715279</v>
      </c>
      <c r="Z56" s="51">
        <f>+IF(X56&lt;&gt;0,+(Y56/X56)*100,0)</f>
        <v>-18.457118933814272</v>
      </c>
      <c r="AA56" s="48">
        <f>SUM(AA53:AA55)</f>
        <v>19948408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8015604</v>
      </c>
      <c r="D59" s="65">
        <f>SUM(D56:D58)</f>
        <v>0</v>
      </c>
      <c r="E59" s="66">
        <f t="shared" si="6"/>
        <v>20987440</v>
      </c>
      <c r="F59" s="67">
        <f t="shared" si="6"/>
        <v>19948408</v>
      </c>
      <c r="G59" s="67">
        <f t="shared" si="6"/>
        <v>3323102</v>
      </c>
      <c r="H59" s="67">
        <f t="shared" si="6"/>
        <v>0</v>
      </c>
      <c r="I59" s="67">
        <f t="shared" si="6"/>
        <v>1809395</v>
      </c>
      <c r="J59" s="67">
        <f t="shared" si="6"/>
        <v>5132497</v>
      </c>
      <c r="K59" s="67">
        <f t="shared" si="6"/>
        <v>1208680</v>
      </c>
      <c r="L59" s="67">
        <f t="shared" si="6"/>
        <v>1106621</v>
      </c>
      <c r="M59" s="67">
        <f t="shared" si="6"/>
        <v>1706371</v>
      </c>
      <c r="N59" s="67">
        <f t="shared" si="6"/>
        <v>4021672</v>
      </c>
      <c r="O59" s="67">
        <f t="shared" si="6"/>
        <v>1070099</v>
      </c>
      <c r="P59" s="67">
        <f t="shared" si="6"/>
        <v>915973</v>
      </c>
      <c r="Q59" s="67">
        <f t="shared" si="6"/>
        <v>855763</v>
      </c>
      <c r="R59" s="67">
        <f t="shared" si="6"/>
        <v>2841835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11996004</v>
      </c>
      <c r="X59" s="67">
        <f t="shared" si="6"/>
        <v>14711283</v>
      </c>
      <c r="Y59" s="67">
        <f t="shared" si="6"/>
        <v>-2715279</v>
      </c>
      <c r="Z59" s="68">
        <f>+IF(X59&lt;&gt;0,+(Y59/X59)*100,0)</f>
        <v>-18.457118933814272</v>
      </c>
      <c r="AA59" s="65">
        <f>SUM(AA56:AA58)</f>
        <v>19948408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340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0DB7392-AAD2-4DD3-8E29-9C8C100DD85E}"/>
</file>

<file path=customXml/itemProps2.xml><?xml version="1.0" encoding="utf-8"?>
<ds:datastoreItem xmlns:ds="http://schemas.openxmlformats.org/officeDocument/2006/customXml" ds:itemID="{5215F194-41B9-4E1C-8D64-9B762C1032FE}"/>
</file>

<file path=customXml/itemProps3.xml><?xml version="1.0" encoding="utf-8"?>
<ds:datastoreItem xmlns:ds="http://schemas.openxmlformats.org/officeDocument/2006/customXml" ds:itemID="{1175C872-D41B-412C-AB2B-5322320C0E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2024-05-23T10:51:14Z</dcterms:created>
  <dcterms:modified xsi:type="dcterms:W3CDTF">2024-05-23T10:58:23Z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